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7216C8CF-C01E-45D9-B764-FF136E1ADFA0}" xr6:coauthVersionLast="47" xr6:coauthVersionMax="47" xr10:uidLastSave="{00000000-0000-0000-0000-000000000000}"/>
  <bookViews>
    <workbookView xWindow="-120" yWindow="-120" windowWidth="23280" windowHeight="14880" xr2:uid="{94B5FB93-B4B3-4103-B829-D75163ADAA96}"/>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X366" i="11" s="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Z345" i="11" s="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CZ339" i="11" s="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X310" i="11" s="1"/>
  <c r="BY310" i="11" s="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J11" i="11" a="1"/>
  <c r="DJ11" i="11" s="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J4" i="11"/>
  <c r="DJ7" i="11" s="1" a="1"/>
  <c r="DJ7" i="11" s="1"/>
  <c r="P108" i="10"/>
  <c r="F108" i="10"/>
  <c r="P107" i="10"/>
  <c r="F107" i="10"/>
  <c r="P106" i="10"/>
  <c r="F106" i="10"/>
  <c r="P105" i="10"/>
  <c r="F105" i="10"/>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V72" i="10"/>
  <c r="T72" i="10"/>
  <c r="U72" i="10" s="1"/>
  <c r="P72" i="10"/>
  <c r="O72" i="10"/>
  <c r="V71" i="10"/>
  <c r="T71" i="10"/>
  <c r="U71" i="10" s="1"/>
  <c r="P71" i="10"/>
  <c r="O71" i="10"/>
  <c r="V70" i="10"/>
  <c r="T70" i="10"/>
  <c r="U70" i="10" s="1"/>
  <c r="P70" i="10"/>
  <c r="O70" i="10"/>
  <c r="V69" i="10"/>
  <c r="U69" i="10"/>
  <c r="T69" i="10"/>
  <c r="P69" i="10"/>
  <c r="O69" i="10"/>
  <c r="V68" i="10"/>
  <c r="W68" i="10" s="1"/>
  <c r="T68" i="10"/>
  <c r="U68" i="10" s="1"/>
  <c r="P68" i="10"/>
  <c r="O68" i="10"/>
  <c r="V67" i="10"/>
  <c r="X67" i="10" s="1"/>
  <c r="U67" i="10"/>
  <c r="T67" i="10"/>
  <c r="P67" i="10"/>
  <c r="O67" i="10"/>
  <c r="V66" i="10"/>
  <c r="T66" i="10"/>
  <c r="U66" i="10" s="1"/>
  <c r="P66" i="10"/>
  <c r="O66" i="10"/>
  <c r="V65" i="10"/>
  <c r="W65" i="10" s="1"/>
  <c r="T65" i="10"/>
  <c r="P65" i="10"/>
  <c r="O65" i="10"/>
  <c r="V64" i="10"/>
  <c r="W64" i="10" s="1"/>
  <c r="T64" i="10"/>
  <c r="U64" i="10" s="1"/>
  <c r="P64" i="10"/>
  <c r="O64" i="10"/>
  <c r="V63" i="10"/>
  <c r="X63" i="10" s="1"/>
  <c r="T63" i="10"/>
  <c r="U63" i="10" s="1"/>
  <c r="P63" i="10"/>
  <c r="O63" i="10"/>
  <c r="W62" i="10"/>
  <c r="V62" i="10"/>
  <c r="X62" i="10" s="1"/>
  <c r="T62" i="10"/>
  <c r="U62" i="10" s="1"/>
  <c r="P62" i="10"/>
  <c r="O62" i="10"/>
  <c r="V61" i="10"/>
  <c r="X61" i="10" s="1"/>
  <c r="U61" i="10"/>
  <c r="T61" i="10"/>
  <c r="P61" i="10"/>
  <c r="O61" i="10"/>
  <c r="X60" i="10"/>
  <c r="V60" i="10"/>
  <c r="W60" i="10" s="1"/>
  <c r="Z60" i="10" s="1"/>
  <c r="T60" i="10"/>
  <c r="U60" i="10" s="1"/>
  <c r="P60" i="10"/>
  <c r="O60" i="10"/>
  <c r="V59" i="10"/>
  <c r="W59" i="10" s="1"/>
  <c r="U59" i="10"/>
  <c r="T59" i="10"/>
  <c r="P59" i="10"/>
  <c r="O59" i="10"/>
  <c r="V58" i="10"/>
  <c r="T58" i="10"/>
  <c r="U58" i="10" s="1"/>
  <c r="P58" i="10"/>
  <c r="O58" i="10"/>
  <c r="V57" i="10"/>
  <c r="W57" i="10" s="1"/>
  <c r="T57" i="10"/>
  <c r="U57" i="10" s="1"/>
  <c r="P57" i="10"/>
  <c r="O57" i="10"/>
  <c r="W56" i="10"/>
  <c r="V56" i="10"/>
  <c r="T56" i="10"/>
  <c r="U56" i="10" s="1"/>
  <c r="P56" i="10"/>
  <c r="O56" i="10"/>
  <c r="V55" i="10"/>
  <c r="T55" i="10"/>
  <c r="U55" i="10" s="1"/>
  <c r="P55" i="10"/>
  <c r="O55" i="10"/>
  <c r="V54" i="10"/>
  <c r="U54" i="10"/>
  <c r="T54" i="10"/>
  <c r="P54" i="10"/>
  <c r="O54" i="10"/>
  <c r="V53" i="10"/>
  <c r="W53" i="10" s="1"/>
  <c r="T53" i="10"/>
  <c r="U53" i="10" s="1"/>
  <c r="P53" i="10"/>
  <c r="O53" i="10"/>
  <c r="V52" i="10"/>
  <c r="W52" i="10" s="1"/>
  <c r="U52" i="10"/>
  <c r="T52" i="10"/>
  <c r="P52" i="10"/>
  <c r="O52" i="10"/>
  <c r="X51" i="10"/>
  <c r="V51" i="10"/>
  <c r="W51" i="10" s="1"/>
  <c r="T51" i="10"/>
  <c r="U51" i="10" s="1"/>
  <c r="P51" i="10"/>
  <c r="O51" i="10"/>
  <c r="W50" i="10"/>
  <c r="V50" i="10"/>
  <c r="T50" i="10"/>
  <c r="U50" i="10" s="1"/>
  <c r="P50" i="10"/>
  <c r="O50" i="10"/>
  <c r="V49" i="10"/>
  <c r="W49" i="10" s="1"/>
  <c r="T49" i="10"/>
  <c r="U49" i="10" s="1"/>
  <c r="P49" i="10"/>
  <c r="O49" i="10"/>
  <c r="V48" i="10"/>
  <c r="W48" i="10" s="1"/>
  <c r="U48" i="10"/>
  <c r="T48" i="10"/>
  <c r="P48" i="10"/>
  <c r="O48" i="10"/>
  <c r="X47" i="10"/>
  <c r="W47" i="10"/>
  <c r="V47" i="10"/>
  <c r="T47" i="10"/>
  <c r="U47" i="10" s="1"/>
  <c r="P47" i="10"/>
  <c r="O47" i="10"/>
  <c r="W46" i="10"/>
  <c r="V46" i="10"/>
  <c r="X46" i="10" s="1"/>
  <c r="T46" i="10"/>
  <c r="U46" i="10" s="1"/>
  <c r="P46" i="10"/>
  <c r="O46" i="10"/>
  <c r="V45" i="10"/>
  <c r="X45" i="10" s="1"/>
  <c r="T45" i="10"/>
  <c r="U45" i="10" s="1"/>
  <c r="P45" i="10"/>
  <c r="O45" i="10"/>
  <c r="V44" i="10"/>
  <c r="T44" i="10"/>
  <c r="U44" i="10" s="1"/>
  <c r="P44" i="10"/>
  <c r="O44" i="10"/>
  <c r="V43" i="10"/>
  <c r="W43" i="10" s="1"/>
  <c r="T43" i="10"/>
  <c r="P43" i="10"/>
  <c r="O43" i="10"/>
  <c r="V42" i="10"/>
  <c r="T42" i="10"/>
  <c r="U42" i="10" s="1"/>
  <c r="P42" i="10"/>
  <c r="O42" i="10"/>
  <c r="G42" i="10"/>
  <c r="V41" i="10"/>
  <c r="T41" i="10"/>
  <c r="U41" i="10" s="1"/>
  <c r="P41" i="10"/>
  <c r="O41" i="10"/>
  <c r="V40" i="10"/>
  <c r="T40" i="10"/>
  <c r="U40" i="10" s="1"/>
  <c r="P40" i="10"/>
  <c r="O40" i="10"/>
  <c r="F40" i="10"/>
  <c r="V39" i="10"/>
  <c r="W39" i="10" s="1"/>
  <c r="T39" i="10"/>
  <c r="P39" i="10"/>
  <c r="O39" i="10"/>
  <c r="W38" i="10"/>
  <c r="V38" i="10"/>
  <c r="T38" i="10"/>
  <c r="U38" i="10" s="1"/>
  <c r="P38" i="10"/>
  <c r="O38" i="10"/>
  <c r="V37" i="10"/>
  <c r="T37" i="10"/>
  <c r="U37" i="10" s="1"/>
  <c r="P37" i="10"/>
  <c r="O37" i="10"/>
  <c r="V36" i="10"/>
  <c r="W36" i="10" s="1"/>
  <c r="T36" i="10"/>
  <c r="P36" i="10"/>
  <c r="O36" i="10"/>
  <c r="V35" i="10"/>
  <c r="W35" i="10" s="1"/>
  <c r="T35" i="10"/>
  <c r="P35" i="10"/>
  <c r="O35" i="10"/>
  <c r="V34" i="10"/>
  <c r="W34" i="10" s="1"/>
  <c r="U34" i="10"/>
  <c r="T34" i="10"/>
  <c r="P34" i="10"/>
  <c r="O34" i="10"/>
  <c r="I34" i="10"/>
  <c r="N42" i="6" s="1"/>
  <c r="V33" i="10"/>
  <c r="T33" i="10"/>
  <c r="U33" i="10" s="1"/>
  <c r="P33" i="10"/>
  <c r="O33" i="10"/>
  <c r="F33" i="10"/>
  <c r="V32" i="10"/>
  <c r="T32" i="10"/>
  <c r="U32" i="10" s="1"/>
  <c r="P32" i="10"/>
  <c r="O32" i="10"/>
  <c r="V31" i="10"/>
  <c r="X31" i="10" s="1"/>
  <c r="T31" i="10"/>
  <c r="U31" i="10" s="1"/>
  <c r="P31" i="10"/>
  <c r="O31" i="10"/>
  <c r="V30" i="10"/>
  <c r="W30" i="10" s="1"/>
  <c r="T30" i="10"/>
  <c r="P30" i="10"/>
  <c r="O30" i="10"/>
  <c r="V29" i="10"/>
  <c r="X29" i="10" s="1"/>
  <c r="K29" i="10" s="1"/>
  <c r="P37" i="6" s="1"/>
  <c r="T29" i="10"/>
  <c r="U29" i="10" s="1"/>
  <c r="P29" i="10"/>
  <c r="O29" i="10"/>
  <c r="V28" i="10"/>
  <c r="X28" i="10" s="1"/>
  <c r="T28" i="10"/>
  <c r="U28" i="10" s="1"/>
  <c r="P28" i="10"/>
  <c r="O28" i="10"/>
  <c r="H28" i="10"/>
  <c r="M36" i="6" s="1"/>
  <c r="V27" i="10"/>
  <c r="U27" i="10"/>
  <c r="T27" i="10"/>
  <c r="P27" i="10"/>
  <c r="O27" i="10"/>
  <c r="F27" i="10"/>
  <c r="E35" i="6" s="1"/>
  <c r="V26" i="10"/>
  <c r="W26" i="10" s="1"/>
  <c r="T26" i="10"/>
  <c r="P26" i="10"/>
  <c r="O26" i="10"/>
  <c r="V25" i="10"/>
  <c r="T25" i="10"/>
  <c r="U25" i="10" s="1"/>
  <c r="P25" i="10"/>
  <c r="O25" i="10"/>
  <c r="I25" i="10"/>
  <c r="N33" i="6" s="1"/>
  <c r="V24" i="10"/>
  <c r="T24" i="10"/>
  <c r="U24" i="10" s="1"/>
  <c r="P24" i="10"/>
  <c r="O24" i="10"/>
  <c r="V23" i="10"/>
  <c r="T23" i="10"/>
  <c r="U23" i="10" s="1"/>
  <c r="P23" i="10"/>
  <c r="O23" i="10"/>
  <c r="F23" i="10"/>
  <c r="E31" i="6" s="1"/>
  <c r="AO31" i="6" s="1"/>
  <c r="W22" i="10"/>
  <c r="V22" i="10"/>
  <c r="T22" i="10"/>
  <c r="P22" i="10"/>
  <c r="O22" i="10"/>
  <c r="J22" i="10"/>
  <c r="W21" i="10"/>
  <c r="V21" i="10"/>
  <c r="T21" i="10"/>
  <c r="U21" i="10" s="1"/>
  <c r="P21" i="10"/>
  <c r="O21" i="10"/>
  <c r="V20" i="10"/>
  <c r="X20" i="10" s="1"/>
  <c r="K20" i="10" s="1"/>
  <c r="U20" i="10"/>
  <c r="T20" i="10"/>
  <c r="P20" i="10"/>
  <c r="O20" i="10"/>
  <c r="V19" i="10"/>
  <c r="W19" i="10" s="1"/>
  <c r="T19" i="10"/>
  <c r="P19" i="10"/>
  <c r="O19" i="10"/>
  <c r="G19" i="10"/>
  <c r="V18" i="10"/>
  <c r="W18" i="10" s="1"/>
  <c r="T18" i="10"/>
  <c r="U18" i="10" s="1"/>
  <c r="P18" i="10"/>
  <c r="O18" i="10"/>
  <c r="F18" i="10"/>
  <c r="E26" i="6" s="1"/>
  <c r="AQ26" i="6" s="1"/>
  <c r="V17" i="10"/>
  <c r="W17" i="10" s="1"/>
  <c r="T17" i="10"/>
  <c r="U17" i="10" s="1"/>
  <c r="P17" i="10"/>
  <c r="O17" i="10"/>
  <c r="F17" i="10"/>
  <c r="V16" i="10"/>
  <c r="T16" i="10"/>
  <c r="U16" i="10" s="1"/>
  <c r="P16" i="10"/>
  <c r="O16" i="10"/>
  <c r="V15" i="10"/>
  <c r="X15" i="10" s="1"/>
  <c r="U15" i="10"/>
  <c r="T15" i="10"/>
  <c r="P15" i="10"/>
  <c r="O15" i="10"/>
  <c r="X14" i="10"/>
  <c r="Z14" i="10" s="1"/>
  <c r="W14" i="10"/>
  <c r="V14" i="10"/>
  <c r="T14" i="10"/>
  <c r="U14" i="10" s="1"/>
  <c r="P14" i="10"/>
  <c r="O14" i="10"/>
  <c r="H14" i="10"/>
  <c r="V13" i="10"/>
  <c r="X13" i="10" s="1"/>
  <c r="T13" i="10"/>
  <c r="U13" i="10" s="1"/>
  <c r="P13" i="10"/>
  <c r="O13" i="10"/>
  <c r="W12" i="10"/>
  <c r="V12" i="10"/>
  <c r="T12" i="10"/>
  <c r="P12" i="10"/>
  <c r="O12" i="10"/>
  <c r="F12" i="10"/>
  <c r="E20" i="6" s="1"/>
  <c r="AM20" i="6" s="1"/>
  <c r="V11" i="10"/>
  <c r="W11" i="10" s="1"/>
  <c r="T11" i="10"/>
  <c r="U11" i="10" s="1"/>
  <c r="P11" i="10"/>
  <c r="O11" i="10"/>
  <c r="I11" i="10"/>
  <c r="N19" i="6" s="1"/>
  <c r="F11" i="10"/>
  <c r="E19" i="6" s="1"/>
  <c r="AN19" i="6" s="1"/>
  <c r="V10" i="10"/>
  <c r="X10" i="10" s="1"/>
  <c r="U10" i="10"/>
  <c r="T10" i="10"/>
  <c r="P10" i="10"/>
  <c r="O10" i="10"/>
  <c r="X9" i="10"/>
  <c r="W9" i="10"/>
  <c r="V9" i="10"/>
  <c r="T9" i="10"/>
  <c r="U9" i="10" s="1"/>
  <c r="H9" i="10" s="1"/>
  <c r="M17" i="6" s="1"/>
  <c r="P9" i="10"/>
  <c r="O9" i="10"/>
  <c r="V8" i="10"/>
  <c r="I8" i="10" s="1"/>
  <c r="N16" i="6" s="1"/>
  <c r="T8" i="10"/>
  <c r="P8" i="10"/>
  <c r="O8" i="10"/>
  <c r="G4" i="10"/>
  <c r="I33" i="10" s="1"/>
  <c r="N41"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E48" i="6"/>
  <c r="AA48" i="6" s="1"/>
  <c r="E41" i="6"/>
  <c r="O30" i="6"/>
  <c r="P28" i="6"/>
  <c r="L27" i="6"/>
  <c r="AN26" i="6"/>
  <c r="AM26" i="6"/>
  <c r="AF26" i="6"/>
  <c r="E25" i="6"/>
  <c r="AU25" i="6" s="1"/>
  <c r="M22" i="6"/>
  <c r="AC20" i="6"/>
  <c r="AJ19" i="6"/>
  <c r="AF1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B22" i="3" s="1"/>
  <c r="W21" i="3"/>
  <c r="E21" i="3"/>
  <c r="AD21" i="3" s="1"/>
  <c r="W20" i="3"/>
  <c r="E20" i="3"/>
  <c r="AC20" i="3" s="1"/>
  <c r="AF19" i="3"/>
  <c r="W19" i="3"/>
  <c r="E19" i="3"/>
  <c r="AH19" i="3" s="1"/>
  <c r="W18" i="3"/>
  <c r="E18" i="3"/>
  <c r="AB18" i="3" s="1"/>
  <c r="W17" i="3"/>
  <c r="E17" i="3"/>
  <c r="AD17" i="3" s="1"/>
  <c r="W16" i="3"/>
  <c r="E16" i="3"/>
  <c r="AF16" i="3" s="1"/>
  <c r="Y15" i="3"/>
  <c r="X15" i="3"/>
  <c r="F11" i="3"/>
  <c r="F10" i="3"/>
  <c r="J8" i="3"/>
  <c r="E11" i="2"/>
  <c r="E10" i="2"/>
  <c r="M8" i="2"/>
  <c r="AR35" i="6" l="1"/>
  <c r="AK35" i="6"/>
  <c r="AO35" i="6"/>
  <c r="AL35" i="6"/>
  <c r="AJ35" i="6"/>
  <c r="AB35" i="6"/>
  <c r="AN35" i="6"/>
  <c r="AC16" i="3"/>
  <c r="AE21" i="3"/>
  <c r="C19" i="6"/>
  <c r="AO19" i="6"/>
  <c r="AN20" i="6"/>
  <c r="AB26" i="6"/>
  <c r="AR26" i="6"/>
  <c r="G9" i="10"/>
  <c r="L17" i="6" s="1"/>
  <c r="H25" i="10"/>
  <c r="M33" i="6" s="1"/>
  <c r="Z47" i="10"/>
  <c r="X52" i="10"/>
  <c r="DJ6" i="11" a="1"/>
  <c r="DJ6" i="11" s="1"/>
  <c r="CZ703" i="11"/>
  <c r="CZ707" i="11"/>
  <c r="CZ711" i="11"/>
  <c r="BX811" i="11"/>
  <c r="BX880" i="11"/>
  <c r="CZ884" i="11"/>
  <c r="AG20" i="6"/>
  <c r="AK20" i="6"/>
  <c r="AD16" i="3"/>
  <c r="AT19" i="6"/>
  <c r="AO20" i="6"/>
  <c r="AD26" i="6"/>
  <c r="AS26" i="6"/>
  <c r="H45" i="10"/>
  <c r="F20" i="10"/>
  <c r="E28" i="6" s="1"/>
  <c r="K28" i="10"/>
  <c r="P36" i="6" s="1"/>
  <c r="CZ97" i="11"/>
  <c r="CZ105" i="11"/>
  <c r="BX115" i="11"/>
  <c r="CZ131" i="11"/>
  <c r="CZ161" i="11"/>
  <c r="BX179" i="11"/>
  <c r="X17" i="10"/>
  <c r="X30" i="10"/>
  <c r="Z30" i="10" s="1"/>
  <c r="M30" i="10" s="1"/>
  <c r="R38" i="6" s="1"/>
  <c r="AG38" i="6" s="1"/>
  <c r="AE19" i="6"/>
  <c r="C20" i="6"/>
  <c r="AT20" i="6"/>
  <c r="AE26" i="6"/>
  <c r="AT26" i="6"/>
  <c r="I29" i="10"/>
  <c r="N37" i="6" s="1"/>
  <c r="BX491" i="11"/>
  <c r="CZ492" i="11"/>
  <c r="CZ497" i="11"/>
  <c r="BX34" i="11"/>
  <c r="BX62" i="11"/>
  <c r="CZ70" i="11"/>
  <c r="AB17" i="3"/>
  <c r="AG19" i="6"/>
  <c r="AF20" i="6"/>
  <c r="AI26" i="6"/>
  <c r="K10" i="10"/>
  <c r="P18" i="6" s="1"/>
  <c r="G15" i="10"/>
  <c r="L23" i="6" s="1"/>
  <c r="I19" i="10"/>
  <c r="N27" i="6" s="1"/>
  <c r="F22" i="10"/>
  <c r="E30" i="6" s="1"/>
  <c r="G25" i="10"/>
  <c r="L33" i="6" s="1"/>
  <c r="F28" i="10"/>
  <c r="E36" i="6" s="1"/>
  <c r="AD36" i="6" s="1"/>
  <c r="G37" i="10"/>
  <c r="L45" i="6" s="1"/>
  <c r="X48" i="10"/>
  <c r="Z48" i="10" s="1"/>
  <c r="M48" i="10" s="1"/>
  <c r="AL19" i="6"/>
  <c r="Z9" i="10"/>
  <c r="W45" i="10"/>
  <c r="X56" i="10"/>
  <c r="DJ8" i="11" a="1"/>
  <c r="DJ8" i="11" s="1"/>
  <c r="AB21" i="3"/>
  <c r="F9" i="10"/>
  <c r="E17" i="6" s="1"/>
  <c r="AS17" i="6" s="1"/>
  <c r="F10" i="10"/>
  <c r="E18" i="6" s="1"/>
  <c r="G17" i="10"/>
  <c r="L25" i="6" s="1"/>
  <c r="J30" i="10"/>
  <c r="O38" i="6" s="1"/>
  <c r="G33" i="10"/>
  <c r="L41" i="6" s="1"/>
  <c r="F36" i="10"/>
  <c r="E44" i="6" s="1"/>
  <c r="X53" i="10"/>
  <c r="CZ208" i="11"/>
  <c r="CZ278" i="11"/>
  <c r="X26" i="10"/>
  <c r="K26" i="10" s="1"/>
  <c r="P34" i="6" s="1"/>
  <c r="U26" i="10"/>
  <c r="Y9" i="10"/>
  <c r="L9" i="10" s="1"/>
  <c r="Q17" i="6" s="1"/>
  <c r="AE17" i="3"/>
  <c r="AD20" i="3"/>
  <c r="AJ25" i="6"/>
  <c r="AT25" i="6"/>
  <c r="AR25" i="6"/>
  <c r="AH25" i="6"/>
  <c r="AE25" i="6"/>
  <c r="AI25" i="6"/>
  <c r="AL17" i="6"/>
  <c r="C17" i="6"/>
  <c r="AU17" i="6"/>
  <c r="AG17" i="6"/>
  <c r="AM17" i="6"/>
  <c r="AK17" i="6"/>
  <c r="AT17" i="6"/>
  <c r="AC17" i="6"/>
  <c r="U12" i="10"/>
  <c r="G12" i="10"/>
  <c r="L20" i="6" s="1"/>
  <c r="X12" i="10"/>
  <c r="K12" i="10" s="1"/>
  <c r="P20" i="6" s="1"/>
  <c r="AQ41" i="6"/>
  <c r="AR41" i="6"/>
  <c r="AJ41" i="6"/>
  <c r="AB41" i="6"/>
  <c r="AL44" i="6"/>
  <c r="G14" i="10"/>
  <c r="L22" i="6" s="1"/>
  <c r="Z17" i="10"/>
  <c r="AY7" i="11" a="1"/>
  <c r="AY7" i="11" s="1"/>
  <c r="AS18" i="6"/>
  <c r="AE18" i="6"/>
  <c r="AP26" i="6"/>
  <c r="AU26" i="6"/>
  <c r="AK26" i="6"/>
  <c r="AA26" i="6"/>
  <c r="AL26" i="6"/>
  <c r="AJ26" i="6"/>
  <c r="AL28" i="6"/>
  <c r="AS28" i="6"/>
  <c r="AP28" i="6"/>
  <c r="AT28" i="6"/>
  <c r="AC44" i="6"/>
  <c r="Z12" i="10"/>
  <c r="X59" i="10"/>
  <c r="AR36" i="6"/>
  <c r="AL36" i="6"/>
  <c r="AT36" i="6"/>
  <c r="AU36" i="6"/>
  <c r="AM36" i="6"/>
  <c r="AP48" i="6"/>
  <c r="AQ48" i="6"/>
  <c r="AI48" i="6"/>
  <c r="AG30" i="6"/>
  <c r="AS36" i="6"/>
  <c r="AU20" i="6"/>
  <c r="AH20" i="6"/>
  <c r="AS20" i="6"/>
  <c r="AE20" i="6"/>
  <c r="AP20" i="6"/>
  <c r="AD20" i="6"/>
  <c r="W66" i="10"/>
  <c r="X66" i="10"/>
  <c r="Z66" i="10" s="1"/>
  <c r="X55" i="10"/>
  <c r="W55" i="10"/>
  <c r="X36" i="10"/>
  <c r="X43" i="10"/>
  <c r="U43" i="10"/>
  <c r="C35" i="6"/>
  <c r="AD35" i="6"/>
  <c r="Z52" i="10"/>
  <c r="AQ35" i="6"/>
  <c r="AS35" i="6"/>
  <c r="AG35" i="6"/>
  <c r="AM35" i="6"/>
  <c r="AC35" i="6"/>
  <c r="AE35" i="6"/>
  <c r="AT35" i="6"/>
  <c r="AR19" i="6"/>
  <c r="AC19" i="6"/>
  <c r="U35" i="10"/>
  <c r="X35" i="10"/>
  <c r="W63" i="10"/>
  <c r="Z63" i="10" s="1"/>
  <c r="G8" i="10"/>
  <c r="L16" i="6" s="1"/>
  <c r="K15" i="10"/>
  <c r="P23" i="6" s="1"/>
  <c r="H17" i="10"/>
  <c r="M25" i="6" s="1"/>
  <c r="H21" i="10"/>
  <c r="M29" i="6" s="1"/>
  <c r="X23" i="10"/>
  <c r="K23" i="10" s="1"/>
  <c r="P31" i="6" s="1"/>
  <c r="K31" i="10"/>
  <c r="P39" i="6" s="1"/>
  <c r="X38" i="10"/>
  <c r="X65" i="10"/>
  <c r="F14" i="10"/>
  <c r="E22" i="6" s="1"/>
  <c r="AR22" i="6" s="1"/>
  <c r="G16" i="10"/>
  <c r="L24" i="6" s="1"/>
  <c r="X19" i="10"/>
  <c r="I21" i="10"/>
  <c r="N29" i="6" s="1"/>
  <c r="G24" i="10"/>
  <c r="L32" i="6" s="1"/>
  <c r="W58" i="10"/>
  <c r="X58" i="10"/>
  <c r="DJ20" i="11" a="1"/>
  <c r="DJ20" i="11" s="1"/>
  <c r="DJ15" i="11" a="1"/>
  <c r="DJ15" i="11" s="1"/>
  <c r="DJ10" i="11" a="1"/>
  <c r="DJ10" i="11" s="1"/>
  <c r="W27" i="10"/>
  <c r="X27" i="10"/>
  <c r="K27" i="10" s="1"/>
  <c r="P35" i="6" s="1"/>
  <c r="X54" i="10"/>
  <c r="W54" i="10"/>
  <c r="DL13" i="11" a="1"/>
  <c r="DL13" i="11" s="1"/>
  <c r="D27" i="8" s="1"/>
  <c r="DL14" i="11" a="1"/>
  <c r="DL14" i="11" s="1"/>
  <c r="D28" i="8" s="1"/>
  <c r="W20" i="10"/>
  <c r="Z20" i="10" s="1"/>
  <c r="M20" i="10" s="1"/>
  <c r="R28" i="6" s="1"/>
  <c r="AD28" i="6" s="1"/>
  <c r="X25" i="10"/>
  <c r="W28" i="10"/>
  <c r="Z28" i="10" s="1"/>
  <c r="M28" i="10" s="1"/>
  <c r="R36" i="6" s="1"/>
  <c r="W29" i="10"/>
  <c r="X33" i="10"/>
  <c r="X34" i="10"/>
  <c r="X42" i="10"/>
  <c r="G32" i="10"/>
  <c r="L40" i="6" s="1"/>
  <c r="G27" i="10"/>
  <c r="L35" i="6" s="1"/>
  <c r="I26" i="10"/>
  <c r="N34" i="6" s="1"/>
  <c r="F25" i="10"/>
  <c r="E33" i="6" s="1"/>
  <c r="J19" i="10"/>
  <c r="O27" i="6" s="1"/>
  <c r="I18" i="10"/>
  <c r="N26" i="6" s="1"/>
  <c r="I17" i="10"/>
  <c r="N25" i="6" s="1"/>
  <c r="I16" i="10"/>
  <c r="N24" i="6" s="1"/>
  <c r="F15" i="10"/>
  <c r="E23" i="6" s="1"/>
  <c r="I14" i="10"/>
  <c r="N22" i="6" s="1"/>
  <c r="K13" i="10"/>
  <c r="P21" i="6" s="1"/>
  <c r="J11" i="10"/>
  <c r="O19" i="6" s="1"/>
  <c r="I9" i="10"/>
  <c r="N17" i="6" s="1"/>
  <c r="G11" i="10"/>
  <c r="L19" i="6" s="1"/>
  <c r="H12" i="10"/>
  <c r="M20" i="6" s="1"/>
  <c r="I13" i="10"/>
  <c r="N21" i="6" s="1"/>
  <c r="J14" i="10"/>
  <c r="O22" i="6" s="1"/>
  <c r="F19" i="10"/>
  <c r="E27" i="6" s="1"/>
  <c r="G20" i="10"/>
  <c r="L28" i="6" s="1"/>
  <c r="I22" i="10"/>
  <c r="N30" i="6" s="1"/>
  <c r="G23" i="10"/>
  <c r="L31" i="6" s="1"/>
  <c r="F26" i="10"/>
  <c r="E34" i="6" s="1"/>
  <c r="I27" i="10"/>
  <c r="N35" i="6" s="1"/>
  <c r="G28" i="10"/>
  <c r="L36" i="6" s="1"/>
  <c r="F30" i="10"/>
  <c r="E38" i="6" s="1"/>
  <c r="G31" i="10"/>
  <c r="L39" i="6" s="1"/>
  <c r="F34" i="10"/>
  <c r="E42" i="6" s="1"/>
  <c r="I35" i="10"/>
  <c r="N43" i="6" s="1"/>
  <c r="X37" i="10"/>
  <c r="W42" i="10"/>
  <c r="Z53" i="10"/>
  <c r="W61" i="10"/>
  <c r="Z61" i="10" s="1"/>
  <c r="X64" i="10"/>
  <c r="W67" i="10"/>
  <c r="DL9" i="11" a="1"/>
  <c r="DL9" i="11" s="1"/>
  <c r="D23" i="8" s="1"/>
  <c r="BX44" i="11"/>
  <c r="BX91" i="11"/>
  <c r="BX116" i="11"/>
  <c r="BX124" i="11"/>
  <c r="BX195" i="11"/>
  <c r="BX204" i="11"/>
  <c r="BX209" i="11"/>
  <c r="CZ221" i="11"/>
  <c r="CZ285" i="11"/>
  <c r="BX339" i="11"/>
  <c r="BX352" i="11"/>
  <c r="BX359" i="11"/>
  <c r="CZ392" i="11"/>
  <c r="CZ405" i="11"/>
  <c r="CZ613" i="11"/>
  <c r="BX821" i="11"/>
  <c r="BX843" i="11"/>
  <c r="BX879" i="11"/>
  <c r="BY879" i="11" s="1"/>
  <c r="BX901" i="11"/>
  <c r="BX919" i="11"/>
  <c r="BX22" i="11"/>
  <c r="BY22" i="11" s="1"/>
  <c r="CZ28" i="11"/>
  <c r="CZ34" i="11"/>
  <c r="BX72" i="11"/>
  <c r="BY72" i="11" s="1"/>
  <c r="BX80" i="11"/>
  <c r="BX85" i="11"/>
  <c r="CZ85" i="11"/>
  <c r="CZ101" i="11"/>
  <c r="CZ142" i="11"/>
  <c r="CZ143" i="11"/>
  <c r="BX186" i="11"/>
  <c r="CZ198" i="11"/>
  <c r="BX221" i="11"/>
  <c r="BX271" i="11"/>
  <c r="BX276" i="11"/>
  <c r="BX333" i="11"/>
  <c r="CZ600" i="11"/>
  <c r="BX613" i="11"/>
  <c r="CZ872" i="11"/>
  <c r="X50" i="10"/>
  <c r="BX56" i="11"/>
  <c r="CZ76" i="11"/>
  <c r="CZ110" i="11"/>
  <c r="CZ149" i="11"/>
  <c r="CZ171" i="11"/>
  <c r="CZ179" i="11"/>
  <c r="CZ189" i="11"/>
  <c r="CZ195" i="11"/>
  <c r="BX216" i="11"/>
  <c r="CZ305" i="11"/>
  <c r="BX332" i="11"/>
  <c r="CZ373" i="11"/>
  <c r="BX393" i="11"/>
  <c r="CZ396" i="11"/>
  <c r="BX497" i="11"/>
  <c r="CZ547" i="11"/>
  <c r="CZ588" i="11"/>
  <c r="BX715" i="11"/>
  <c r="BX837" i="11"/>
  <c r="BX864" i="11"/>
  <c r="BX885" i="11"/>
  <c r="BX955" i="11"/>
  <c r="BX70" i="11"/>
  <c r="AY70" i="11" s="1" a="1"/>
  <c r="AY70" i="11" s="1"/>
  <c r="BX90" i="11"/>
  <c r="BX161" i="11"/>
  <c r="CZ170" i="11"/>
  <c r="CZ186" i="11"/>
  <c r="CZ204" i="11"/>
  <c r="BX208" i="11"/>
  <c r="CZ218" i="11"/>
  <c r="BX247" i="11"/>
  <c r="BX285" i="11"/>
  <c r="BX305" i="11"/>
  <c r="CZ372" i="11"/>
  <c r="BX373" i="11"/>
  <c r="BX392" i="11"/>
  <c r="BX492" i="11"/>
  <c r="BY492" i="11" s="1"/>
  <c r="BX580" i="11"/>
  <c r="BX601" i="11"/>
  <c r="BX622" i="11"/>
  <c r="CZ811" i="11"/>
  <c r="CZ842" i="11"/>
  <c r="CZ843" i="11"/>
  <c r="BX847" i="11"/>
  <c r="CZ880" i="11"/>
  <c r="CZ22" i="11"/>
  <c r="BX28" i="11"/>
  <c r="CZ44" i="11"/>
  <c r="CZ62" i="11"/>
  <c r="CZ72" i="11"/>
  <c r="CZ80" i="11"/>
  <c r="CZ216" i="11"/>
  <c r="CZ332" i="11"/>
  <c r="CZ383" i="11"/>
  <c r="CZ437" i="11"/>
  <c r="CZ528" i="11"/>
  <c r="BX703" i="11"/>
  <c r="BX707" i="11"/>
  <c r="BX718" i="11"/>
  <c r="BX744" i="11"/>
  <c r="CZ825" i="11"/>
  <c r="CZ829" i="11"/>
  <c r="CZ863" i="11"/>
  <c r="BX884" i="11"/>
  <c r="CZ919" i="11"/>
  <c r="CZ955" i="11"/>
  <c r="BX50" i="11"/>
  <c r="CZ50" i="11"/>
  <c r="CZ90" i="11"/>
  <c r="BX110" i="11"/>
  <c r="CZ154" i="11"/>
  <c r="CZ184" i="11"/>
  <c r="BX588" i="11"/>
  <c r="CZ617" i="11"/>
  <c r="CZ745" i="11"/>
  <c r="CZ754" i="11"/>
  <c r="BX788" i="11"/>
  <c r="CZ837" i="11"/>
  <c r="CZ847" i="11"/>
  <c r="CZ864" i="11"/>
  <c r="CZ879" i="11"/>
  <c r="BX16" i="11"/>
  <c r="BX43" i="11"/>
  <c r="CZ43" i="11"/>
  <c r="CZ56" i="11"/>
  <c r="BX76" i="11"/>
  <c r="CZ115" i="11"/>
  <c r="BX142" i="11"/>
  <c r="BX170" i="11"/>
  <c r="BX189" i="11"/>
  <c r="BY189" i="11" s="1"/>
  <c r="BX218" i="11"/>
  <c r="CZ247" i="11"/>
  <c r="CZ271" i="11"/>
  <c r="CZ310" i="11"/>
  <c r="BX320" i="11"/>
  <c r="CZ359" i="11"/>
  <c r="CZ366" i="11"/>
  <c r="BX376" i="11"/>
  <c r="CZ377" i="11"/>
  <c r="BX383" i="11"/>
  <c r="CZ388" i="11"/>
  <c r="BX389" i="11"/>
  <c r="BX397" i="11"/>
  <c r="BX754" i="11"/>
  <c r="BX266" i="11"/>
  <c r="BX372" i="11"/>
  <c r="CZ376" i="11"/>
  <c r="BX377" i="11"/>
  <c r="BX388" i="11"/>
  <c r="BX396" i="11"/>
  <c r="CZ421" i="11"/>
  <c r="CA7" i="11" a="1"/>
  <c r="CA7" i="11" s="1"/>
  <c r="AZ7" i="11" a="1"/>
  <c r="AZ7" i="11" s="1"/>
  <c r="AY16" i="11" a="1"/>
  <c r="AY16" i="11" s="1"/>
  <c r="BY16" i="11"/>
  <c r="DJ17" i="11" a="1"/>
  <c r="DJ17" i="11" s="1"/>
  <c r="AY22" i="11" a="1"/>
  <c r="AY22" i="11" s="1"/>
  <c r="BY44" i="11"/>
  <c r="AY44" i="11" a="1"/>
  <c r="AY44" i="11" s="1"/>
  <c r="BY91" i="11"/>
  <c r="AY91" i="11" a="1"/>
  <c r="AY91" i="11" s="1"/>
  <c r="AY116" i="11" a="1"/>
  <c r="AY116" i="11" s="1"/>
  <c r="BY116" i="11"/>
  <c r="AY124" i="11" a="1"/>
  <c r="AY124" i="11" s="1"/>
  <c r="BY124" i="11"/>
  <c r="DJ19" i="11" a="1"/>
  <c r="DJ19" i="11" s="1"/>
  <c r="DJ18" i="11" a="1"/>
  <c r="DJ18" i="11" s="1"/>
  <c r="DJ13" i="11" a="1"/>
  <c r="DJ13" i="11" s="1"/>
  <c r="DJ12" i="11" a="1"/>
  <c r="DJ12" i="11" s="1"/>
  <c r="DL6" i="11" a="1"/>
  <c r="DL6" i="11" s="1"/>
  <c r="D20" i="8" s="1"/>
  <c r="DL7" i="11" a="1"/>
  <c r="DL7" i="11" s="1"/>
  <c r="D21" i="8" s="1"/>
  <c r="DL12" i="11" a="1"/>
  <c r="DL12" i="11" s="1"/>
  <c r="D26" i="8" s="1"/>
  <c r="DL15" i="11" a="1"/>
  <c r="DL15" i="11" s="1"/>
  <c r="D29" i="8" s="1"/>
  <c r="BX17" i="11"/>
  <c r="CZ17" i="11"/>
  <c r="BY80" i="11"/>
  <c r="AY80" i="11" a="1"/>
  <c r="AY80" i="11" s="1"/>
  <c r="DJ16" i="11" a="1"/>
  <c r="DJ16" i="11" s="1"/>
  <c r="DL18" i="11" a="1"/>
  <c r="DL18" i="11" s="1"/>
  <c r="D32" i="8" s="1"/>
  <c r="BY56" i="11"/>
  <c r="AY56" i="11" a="1"/>
  <c r="AY56" i="11" s="1"/>
  <c r="CZ16" i="11"/>
  <c r="BY70" i="11"/>
  <c r="AY90" i="11" a="1"/>
  <c r="AY90" i="11" s="1"/>
  <c r="BY90" i="11"/>
  <c r="DL62" i="11" a="1"/>
  <c r="DL62" i="11" s="1"/>
  <c r="DL58" i="11" a="1"/>
  <c r="DL58" i="11" s="1"/>
  <c r="DL54" i="11" a="1"/>
  <c r="DL54" i="11" s="1"/>
  <c r="DL50" i="11" a="1"/>
  <c r="DL50" i="11" s="1"/>
  <c r="DL51" i="11" a="1"/>
  <c r="DL51" i="11" s="1"/>
  <c r="DL21" i="11" a="1"/>
  <c r="DL21" i="11" s="1"/>
  <c r="D35" i="8" s="1"/>
  <c r="DL56" i="11" a="1"/>
  <c r="DL56" i="11" s="1"/>
  <c r="DL52" i="11" a="1"/>
  <c r="DL52" i="11" s="1"/>
  <c r="DL47" i="11" a="1"/>
  <c r="DL47" i="11" s="1"/>
  <c r="DL43" i="11" a="1"/>
  <c r="DL43" i="11" s="1"/>
  <c r="DL39" i="11" a="1"/>
  <c r="DL39" i="11" s="1"/>
  <c r="DL35" i="11" a="1"/>
  <c r="DL35" i="11" s="1"/>
  <c r="D49" i="8" s="1"/>
  <c r="DL31" i="11" a="1"/>
  <c r="DL31" i="11" s="1"/>
  <c r="D45" i="8" s="1"/>
  <c r="DL27" i="11" a="1"/>
  <c r="DL27" i="11" s="1"/>
  <c r="D41" i="8" s="1"/>
  <c r="DL57" i="11" a="1"/>
  <c r="DL57" i="11" s="1"/>
  <c r="DL53" i="11" a="1"/>
  <c r="DL53" i="11" s="1"/>
  <c r="DL49" i="11" a="1"/>
  <c r="DL49" i="11" s="1"/>
  <c r="DL22" i="11" a="1"/>
  <c r="DL22" i="11" s="1"/>
  <c r="D36" i="8" s="1"/>
  <c r="DL17" i="11" a="1"/>
  <c r="DL17" i="11" s="1"/>
  <c r="D31" i="8" s="1"/>
  <c r="DL16" i="11" a="1"/>
  <c r="DL16" i="11" s="1"/>
  <c r="D30" i="8" s="1"/>
  <c r="DL63" i="11" a="1"/>
  <c r="DL63" i="11" s="1"/>
  <c r="DL59" i="11" a="1"/>
  <c r="DL59" i="11" s="1"/>
  <c r="DL55" i="11" a="1"/>
  <c r="DL55" i="11" s="1"/>
  <c r="DL48" i="11" a="1"/>
  <c r="DL48" i="11" s="1"/>
  <c r="DL44" i="11" a="1"/>
  <c r="DL44" i="11" s="1"/>
  <c r="DL40" i="11" a="1"/>
  <c r="DL40" i="11" s="1"/>
  <c r="DL36" i="11" a="1"/>
  <c r="DL36" i="11" s="1"/>
  <c r="DL32" i="11" a="1"/>
  <c r="DL32" i="11" s="1"/>
  <c r="D46" i="8" s="1"/>
  <c r="DL28" i="11" a="1"/>
  <c r="DL28" i="11" s="1"/>
  <c r="D42" i="8" s="1"/>
  <c r="DL23" i="11" a="1"/>
  <c r="DL23" i="11" s="1"/>
  <c r="D37" i="8" s="1"/>
  <c r="DL64" i="11" a="1"/>
  <c r="DL64" i="11" s="1"/>
  <c r="DL60" i="11" a="1"/>
  <c r="DL60" i="11" s="1"/>
  <c r="DL24" i="11" a="1"/>
  <c r="DL24" i="11" s="1"/>
  <c r="D38" i="8" s="1"/>
  <c r="DL65" i="11" a="1"/>
  <c r="DL65" i="11" s="1"/>
  <c r="DL61" i="11" a="1"/>
  <c r="DL61" i="11" s="1"/>
  <c r="DL45" i="11" a="1"/>
  <c r="DL45" i="11" s="1"/>
  <c r="DL41" i="11" a="1"/>
  <c r="DL41" i="11" s="1"/>
  <c r="DL37" i="11" a="1"/>
  <c r="DL37" i="11" s="1"/>
  <c r="DL33" i="11" a="1"/>
  <c r="DL33" i="11" s="1"/>
  <c r="D47" i="8" s="1"/>
  <c r="DL29" i="11" a="1"/>
  <c r="DL29" i="11" s="1"/>
  <c r="D43" i="8" s="1"/>
  <c r="DL25" i="11" a="1"/>
  <c r="DL25" i="11" s="1"/>
  <c r="D39" i="8" s="1"/>
  <c r="DL11" i="11" a="1"/>
  <c r="DL11" i="11" s="1"/>
  <c r="D25" i="8" s="1"/>
  <c r="DL46" i="11" a="1"/>
  <c r="DL46" i="11" s="1"/>
  <c r="DL42" i="11" a="1"/>
  <c r="DL42" i="11" s="1"/>
  <c r="DL38" i="11" a="1"/>
  <c r="DL38" i="11" s="1"/>
  <c r="DL34" i="11" a="1"/>
  <c r="DL34" i="11" s="1"/>
  <c r="D48" i="8" s="1"/>
  <c r="DL30" i="11" a="1"/>
  <c r="DL30" i="11" s="1"/>
  <c r="D44" i="8" s="1"/>
  <c r="DL26" i="11" a="1"/>
  <c r="DL26" i="11" s="1"/>
  <c r="D40" i="8" s="1"/>
  <c r="DL20" i="11" a="1"/>
  <c r="DL20" i="11" s="1"/>
  <c r="D34" i="8" s="1"/>
  <c r="DL10" i="11" a="1"/>
  <c r="DL10" i="11" s="1"/>
  <c r="D24" i="8" s="1"/>
  <c r="DJ9" i="11" a="1"/>
  <c r="DJ9" i="11" s="1"/>
  <c r="DJ14" i="11" a="1"/>
  <c r="DJ14" i="11" s="1"/>
  <c r="DL19" i="11" a="1"/>
  <c r="DL19" i="11" s="1"/>
  <c r="D33" i="8" s="1"/>
  <c r="BY28" i="11"/>
  <c r="AY28" i="11" a="1"/>
  <c r="AY28" i="11" s="1"/>
  <c r="DL8" i="11" a="1"/>
  <c r="DL8" i="11" s="1"/>
  <c r="D22" i="8" s="1"/>
  <c r="AY50" i="11" a="1"/>
  <c r="AY50" i="11" s="1"/>
  <c r="BY50" i="11"/>
  <c r="AY110" i="11" a="1"/>
  <c r="AY110" i="11" s="1"/>
  <c r="BY110" i="11"/>
  <c r="AY43" i="11" a="1"/>
  <c r="AY43" i="11" s="1"/>
  <c r="BY43" i="11"/>
  <c r="BY76" i="11"/>
  <c r="AY76" i="11" a="1"/>
  <c r="AY76" i="11" s="1"/>
  <c r="BY142" i="11"/>
  <c r="AY142" i="11" a="1"/>
  <c r="AY142" i="11" s="1"/>
  <c r="AY34" i="11" a="1"/>
  <c r="AY34" i="11" s="1"/>
  <c r="BY34" i="11"/>
  <c r="AY62" i="11" a="1"/>
  <c r="AY62" i="11" s="1"/>
  <c r="BY62" i="11"/>
  <c r="AY115" i="11" a="1"/>
  <c r="AY115" i="11" s="1"/>
  <c r="BY115" i="11"/>
  <c r="CZ124" i="11"/>
  <c r="BX149" i="11"/>
  <c r="AY195" i="11" a="1"/>
  <c r="AY195" i="11" s="1"/>
  <c r="BY195" i="11"/>
  <c r="AY204" i="11" a="1"/>
  <c r="AY204" i="11" s="1"/>
  <c r="BY204" i="11"/>
  <c r="BY209" i="11"/>
  <c r="AY209" i="11" a="1"/>
  <c r="AY209" i="11" s="1"/>
  <c r="AY186" i="11" a="1"/>
  <c r="AY186" i="11" s="1"/>
  <c r="BY186" i="11"/>
  <c r="AY221" i="11" a="1"/>
  <c r="AY221" i="11" s="1"/>
  <c r="BY221" i="11"/>
  <c r="CZ91" i="11"/>
  <c r="BY216" i="11"/>
  <c r="AY216" i="11" a="1"/>
  <c r="AY216" i="11" s="1"/>
  <c r="BX97" i="11"/>
  <c r="BX105" i="11"/>
  <c r="CZ116" i="11"/>
  <c r="BX131" i="11"/>
  <c r="AY161" i="11" a="1"/>
  <c r="AY161" i="11" s="1"/>
  <c r="BY161" i="11"/>
  <c r="AY208" i="11" a="1"/>
  <c r="AY208" i="11" s="1"/>
  <c r="BY208" i="11"/>
  <c r="BY247" i="11"/>
  <c r="AY247" i="11" a="1"/>
  <c r="AY247" i="11" s="1"/>
  <c r="BX143" i="11"/>
  <c r="BX154" i="11"/>
  <c r="AY170" i="11" a="1"/>
  <c r="AY170" i="11" s="1"/>
  <c r="BY170" i="11"/>
  <c r="AY218" i="11" a="1"/>
  <c r="AY218" i="11" s="1"/>
  <c r="BY218" i="11"/>
  <c r="BX101" i="11"/>
  <c r="AY179" i="11" a="1"/>
  <c r="AY179" i="11" s="1"/>
  <c r="BY179" i="11"/>
  <c r="CZ209" i="11"/>
  <c r="BX171" i="11"/>
  <c r="AY271" i="11" a="1"/>
  <c r="AY271" i="11" s="1"/>
  <c r="BY271" i="11"/>
  <c r="BY276" i="11"/>
  <c r="AY276" i="11" a="1"/>
  <c r="AY276" i="11" s="1"/>
  <c r="AY189" i="11" a="1"/>
  <c r="AY189" i="11" s="1"/>
  <c r="CZ231" i="11"/>
  <c r="BY285" i="11"/>
  <c r="AY285" i="11" a="1"/>
  <c r="AY285" i="11" s="1"/>
  <c r="BX184" i="11"/>
  <c r="BX198" i="11"/>
  <c r="BY266" i="11"/>
  <c r="AY266" i="11" a="1"/>
  <c r="AY266" i="11" s="1"/>
  <c r="BX231" i="11"/>
  <c r="CZ276" i="11"/>
  <c r="AY310" i="11" a="1"/>
  <c r="AY310" i="11" s="1"/>
  <c r="BY339" i="11"/>
  <c r="AY339" i="11" a="1"/>
  <c r="AY339" i="11" s="1"/>
  <c r="AY352" i="11" a="1"/>
  <c r="AY352" i="11" s="1"/>
  <c r="BY352" i="11"/>
  <c r="BY333" i="11"/>
  <c r="AY333" i="11" a="1"/>
  <c r="AY333" i="11" s="1"/>
  <c r="CZ266" i="11"/>
  <c r="AY332" i="11" a="1"/>
  <c r="AY332" i="11" s="1"/>
  <c r="BY332" i="11"/>
  <c r="BY320" i="11"/>
  <c r="AY320" i="11" a="1"/>
  <c r="AY320" i="11" s="1"/>
  <c r="BX278" i="11"/>
  <c r="AY359" i="11" a="1"/>
  <c r="AY359" i="11" s="1"/>
  <c r="BY359" i="11"/>
  <c r="BX345" i="11"/>
  <c r="CZ333" i="11"/>
  <c r="BY393" i="11"/>
  <c r="AY393" i="11" a="1"/>
  <c r="AY393" i="11" s="1"/>
  <c r="BY373" i="11"/>
  <c r="AY373" i="11" a="1"/>
  <c r="AY373" i="11" s="1"/>
  <c r="BY392" i="11"/>
  <c r="AY392" i="11" a="1"/>
  <c r="AY392" i="11" s="1"/>
  <c r="BY366" i="11"/>
  <c r="AY366" i="11" a="1"/>
  <c r="AY366" i="11" s="1"/>
  <c r="AY376" i="11" a="1"/>
  <c r="AY376" i="11" s="1"/>
  <c r="BY376" i="11"/>
  <c r="BY383" i="11"/>
  <c r="AY383" i="11" a="1"/>
  <c r="AY383" i="11" s="1"/>
  <c r="AY389" i="11" a="1"/>
  <c r="AY389" i="11" s="1"/>
  <c r="BY389" i="11"/>
  <c r="BY397" i="11"/>
  <c r="AY397" i="11" a="1"/>
  <c r="AY397" i="11" s="1"/>
  <c r="CZ320" i="11"/>
  <c r="CZ352" i="11"/>
  <c r="AY372" i="11" a="1"/>
  <c r="AY372" i="11" s="1"/>
  <c r="BY372" i="11"/>
  <c r="BY377" i="11"/>
  <c r="AY377" i="11" a="1"/>
  <c r="AY377" i="11" s="1"/>
  <c r="BY388" i="11"/>
  <c r="AY388" i="11" a="1"/>
  <c r="AY388" i="11" s="1"/>
  <c r="BY396" i="11"/>
  <c r="AY396" i="11" a="1"/>
  <c r="AY396" i="11" s="1"/>
  <c r="CZ397" i="11"/>
  <c r="BX405" i="11"/>
  <c r="BX421" i="11"/>
  <c r="CZ393" i="11"/>
  <c r="CZ389" i="11"/>
  <c r="BX437" i="11"/>
  <c r="AY491" i="11" a="1"/>
  <c r="AY491" i="11" s="1"/>
  <c r="BY491" i="11"/>
  <c r="BY497" i="11"/>
  <c r="AY497" i="11" a="1"/>
  <c r="AY497" i="11" s="1"/>
  <c r="AY492" i="11" a="1"/>
  <c r="AY492" i="11" s="1"/>
  <c r="CZ509" i="11"/>
  <c r="CZ491" i="11"/>
  <c r="BX509" i="11"/>
  <c r="BX528" i="11"/>
  <c r="AY580" i="11" a="1"/>
  <c r="AY580" i="11" s="1"/>
  <c r="BY580" i="11"/>
  <c r="AY588" i="11" a="1"/>
  <c r="AY588" i="11" s="1"/>
  <c r="BY588" i="11"/>
  <c r="BX547" i="11"/>
  <c r="BX571" i="11"/>
  <c r="AY601" i="11" a="1"/>
  <c r="AY601" i="11" s="1"/>
  <c r="BY601" i="11"/>
  <c r="AY622" i="11" a="1"/>
  <c r="AY622" i="11" s="1"/>
  <c r="BY622" i="11"/>
  <c r="CZ571" i="11"/>
  <c r="BX617" i="11"/>
  <c r="CZ580" i="11"/>
  <c r="CZ601" i="11"/>
  <c r="AY613" i="11" a="1"/>
  <c r="AY613" i="11" s="1"/>
  <c r="BY613" i="11"/>
  <c r="CZ622" i="11"/>
  <c r="BX600" i="11"/>
  <c r="CZ663" i="11"/>
  <c r="BX663" i="11"/>
  <c r="BY715" i="11"/>
  <c r="AY715" i="11" a="1"/>
  <c r="AY715" i="11" s="1"/>
  <c r="BY703" i="11"/>
  <c r="AY703" i="11" a="1"/>
  <c r="AY703" i="11" s="1"/>
  <c r="BY707" i="11"/>
  <c r="AY707" i="11" a="1"/>
  <c r="AY707" i="11" s="1"/>
  <c r="AY718" i="11" a="1"/>
  <c r="AY718" i="11" s="1"/>
  <c r="BY718" i="11"/>
  <c r="BX711" i="11"/>
  <c r="CZ715" i="11"/>
  <c r="CZ718" i="11"/>
  <c r="BY744" i="11"/>
  <c r="AY744" i="11" a="1"/>
  <c r="AY744" i="11" s="1"/>
  <c r="BX745" i="11"/>
  <c r="CZ744" i="11"/>
  <c r="AY754" i="11" a="1"/>
  <c r="AY754" i="11" s="1"/>
  <c r="BY754" i="11"/>
  <c r="AY788" i="11" a="1"/>
  <c r="AY788" i="11" s="1"/>
  <c r="BY788" i="11"/>
  <c r="AY821" i="11" a="1"/>
  <c r="AY821" i="11" s="1"/>
  <c r="BY821" i="11"/>
  <c r="CZ788" i="11"/>
  <c r="AY811" i="11" a="1"/>
  <c r="AY811" i="11" s="1"/>
  <c r="BY811" i="11"/>
  <c r="CZ821" i="11"/>
  <c r="AY843" i="11" a="1"/>
  <c r="AY843" i="11" s="1"/>
  <c r="BY843" i="11"/>
  <c r="AY837" i="11" a="1"/>
  <c r="AY837" i="11" s="1"/>
  <c r="BY837" i="11"/>
  <c r="BX825" i="11"/>
  <c r="BX829" i="11"/>
  <c r="AY847" i="11" a="1"/>
  <c r="AY847" i="11" s="1"/>
  <c r="BY847" i="11"/>
  <c r="BX842" i="11"/>
  <c r="BY864" i="11"/>
  <c r="AY864" i="11" a="1"/>
  <c r="AY864" i="11" s="1"/>
  <c r="BX863" i="11"/>
  <c r="BY885" i="11"/>
  <c r="AY885" i="11" a="1"/>
  <c r="AY885" i="11" s="1"/>
  <c r="BY884" i="11"/>
  <c r="AY884" i="11" a="1"/>
  <c r="AY884" i="11" s="1"/>
  <c r="BX872" i="11"/>
  <c r="BY880" i="11"/>
  <c r="AY880" i="11" a="1"/>
  <c r="AY880" i="11" s="1"/>
  <c r="AY901" i="11" a="1"/>
  <c r="AY901" i="11" s="1"/>
  <c r="AZ901" i="11" s="1" a="1"/>
  <c r="AZ901" i="11" s="1"/>
  <c r="BY901" i="11"/>
  <c r="AY879" i="11" a="1"/>
  <c r="AY879" i="11" s="1"/>
  <c r="CZ885" i="11"/>
  <c r="BY919" i="11"/>
  <c r="AY919" i="11" a="1"/>
  <c r="AY919" i="11" s="1"/>
  <c r="AZ919" i="11" s="1" a="1"/>
  <c r="AZ919" i="11" s="1"/>
  <c r="CZ910" i="11"/>
  <c r="CZ901" i="11"/>
  <c r="BX910" i="11"/>
  <c r="BX928" i="11"/>
  <c r="BX937" i="11"/>
  <c r="CZ928" i="11"/>
  <c r="CZ946" i="11"/>
  <c r="CZ937" i="11"/>
  <c r="BX946" i="11"/>
  <c r="AY955" i="11" a="1"/>
  <c r="AY955" i="11" s="1"/>
  <c r="AZ955" i="11" s="1" a="1"/>
  <c r="AZ955" i="11" s="1"/>
  <c r="BY955" i="11"/>
  <c r="BX964" i="11"/>
  <c r="CZ964" i="11"/>
  <c r="Y11" i="10"/>
  <c r="L11" i="10" s="1"/>
  <c r="Q19" i="6" s="1"/>
  <c r="Y18" i="10"/>
  <c r="L18" i="10" s="1"/>
  <c r="Q26" i="6" s="1"/>
  <c r="J18" i="10"/>
  <c r="O26" i="6" s="1"/>
  <c r="H11" i="10"/>
  <c r="M19" i="6" s="1"/>
  <c r="H16" i="10"/>
  <c r="M24" i="6" s="1"/>
  <c r="M12" i="10"/>
  <c r="R20" i="6" s="1"/>
  <c r="AA20" i="6" s="1"/>
  <c r="M17" i="10"/>
  <c r="R25" i="6" s="1"/>
  <c r="H13" i="10"/>
  <c r="M21" i="6" s="1"/>
  <c r="M14" i="10"/>
  <c r="R22" i="6" s="1"/>
  <c r="AB22" i="6" s="1"/>
  <c r="K19" i="10"/>
  <c r="P27" i="6" s="1"/>
  <c r="X11" i="10"/>
  <c r="W13" i="10"/>
  <c r="X16" i="10"/>
  <c r="K16" i="10" s="1"/>
  <c r="P24" i="6" s="1"/>
  <c r="W16" i="10"/>
  <c r="X18" i="10"/>
  <c r="K18" i="10" s="1"/>
  <c r="P26" i="6" s="1"/>
  <c r="U19" i="10"/>
  <c r="Z19" i="10" s="1"/>
  <c r="I32" i="10"/>
  <c r="N40" i="6" s="1"/>
  <c r="X32" i="10"/>
  <c r="K32" i="10" s="1"/>
  <c r="P40" i="6" s="1"/>
  <c r="W32" i="10"/>
  <c r="T95" i="10"/>
  <c r="G95" i="10" s="1"/>
  <c r="K34" i="4" s="1"/>
  <c r="T93" i="10"/>
  <c r="G93" i="10" s="1"/>
  <c r="K32" i="4" s="1"/>
  <c r="T98" i="10"/>
  <c r="G98" i="10" s="1"/>
  <c r="K37" i="4" s="1"/>
  <c r="T96" i="10"/>
  <c r="T91" i="10"/>
  <c r="T87" i="10"/>
  <c r="T90" i="10"/>
  <c r="T78" i="10"/>
  <c r="G78" i="10" s="1"/>
  <c r="K17" i="4" s="1"/>
  <c r="T86" i="10"/>
  <c r="T84" i="10"/>
  <c r="G84" i="10" s="1"/>
  <c r="K23" i="4" s="1"/>
  <c r="T83" i="10"/>
  <c r="T79" i="10"/>
  <c r="Y20" i="10"/>
  <c r="L20" i="10" s="1"/>
  <c r="Q28" i="6" s="1"/>
  <c r="J26" i="10"/>
  <c r="O34" i="6" s="1"/>
  <c r="Z26" i="10"/>
  <c r="Y26" i="10"/>
  <c r="L26" i="10" s="1"/>
  <c r="Q34" i="6" s="1"/>
  <c r="M9" i="10"/>
  <c r="R17" i="6" s="1"/>
  <c r="Z17" i="6" s="1"/>
  <c r="I10" i="10"/>
  <c r="N18" i="6" s="1"/>
  <c r="X39" i="10"/>
  <c r="K39" i="10" s="1"/>
  <c r="P47" i="6" s="1"/>
  <c r="U39" i="10"/>
  <c r="Y39" i="10" s="1"/>
  <c r="L39" i="10" s="1"/>
  <c r="Q47" i="6" s="1"/>
  <c r="X40" i="10"/>
  <c r="K40" i="10" s="1"/>
  <c r="P48" i="6" s="1"/>
  <c r="W40" i="10"/>
  <c r="G22" i="10"/>
  <c r="L30" i="6" s="1"/>
  <c r="X22" i="10"/>
  <c r="K22" i="10" s="1"/>
  <c r="P30" i="6" s="1"/>
  <c r="U22" i="10"/>
  <c r="Y22" i="10" s="1"/>
  <c r="L22" i="10" s="1"/>
  <c r="Q30" i="6" s="1"/>
  <c r="Y28" i="10"/>
  <c r="L28" i="10" s="1"/>
  <c r="Q36" i="6" s="1"/>
  <c r="Z34" i="10"/>
  <c r="M34" i="10" s="1"/>
  <c r="R42" i="6" s="1"/>
  <c r="Y34" i="10"/>
  <c r="G73" i="10"/>
  <c r="Y52" i="10"/>
  <c r="L52" i="10" s="1"/>
  <c r="Y66" i="10"/>
  <c r="L66" i="10" s="1"/>
  <c r="Y57" i="10"/>
  <c r="Y48" i="10"/>
  <c r="L48" i="10" s="1"/>
  <c r="Y49" i="10"/>
  <c r="L49" i="10" s="1"/>
  <c r="Y43" i="10"/>
  <c r="L43" i="10" s="1"/>
  <c r="Y14" i="10"/>
  <c r="H27" i="10"/>
  <c r="M35" i="6" s="1"/>
  <c r="H29" i="10"/>
  <c r="M37" i="6" s="1"/>
  <c r="Y35" i="10"/>
  <c r="L35" i="10" s="1"/>
  <c r="Q43" i="6" s="1"/>
  <c r="Z35" i="10"/>
  <c r="M35" i="10" s="1"/>
  <c r="R43" i="6" s="1"/>
  <c r="AI43" i="6" s="1"/>
  <c r="U8" i="10"/>
  <c r="W10" i="10"/>
  <c r="Y12" i="10"/>
  <c r="L12" i="10" s="1"/>
  <c r="Q20" i="6" s="1"/>
  <c r="W15" i="10"/>
  <c r="Y17" i="10"/>
  <c r="L17" i="10" s="1"/>
  <c r="Q25" i="6" s="1"/>
  <c r="H24" i="10"/>
  <c r="M32" i="6" s="1"/>
  <c r="J27" i="10"/>
  <c r="O35" i="6" s="1"/>
  <c r="Z27" i="10"/>
  <c r="M27" i="10" s="1"/>
  <c r="R35" i="6" s="1"/>
  <c r="AF35" i="6" s="1"/>
  <c r="Y27" i="10"/>
  <c r="L27" i="10" s="1"/>
  <c r="Q35" i="6" s="1"/>
  <c r="G30" i="10"/>
  <c r="L38" i="6" s="1"/>
  <c r="U30" i="10"/>
  <c r="R66" i="10" s="1"/>
  <c r="Y38" i="10"/>
  <c r="L38" i="10" s="1"/>
  <c r="Q46" i="6" s="1"/>
  <c r="Z38" i="10"/>
  <c r="I73" i="10"/>
  <c r="X8" i="10"/>
  <c r="K8" i="10" s="1"/>
  <c r="P16" i="6" s="1"/>
  <c r="W8" i="10"/>
  <c r="I24" i="10"/>
  <c r="N32" i="6" s="1"/>
  <c r="X24" i="10"/>
  <c r="K24" i="10" s="1"/>
  <c r="P32" i="6" s="1"/>
  <c r="W24" i="10"/>
  <c r="J29" i="10"/>
  <c r="O37" i="6" s="1"/>
  <c r="Z29" i="10"/>
  <c r="Y29" i="10"/>
  <c r="H20" i="10"/>
  <c r="M28" i="6" s="1"/>
  <c r="J21" i="10"/>
  <c r="O29" i="6" s="1"/>
  <c r="Y21" i="10"/>
  <c r="L21" i="10" s="1"/>
  <c r="Q29" i="6" s="1"/>
  <c r="H32" i="10"/>
  <c r="M40" i="6" s="1"/>
  <c r="G39" i="10"/>
  <c r="L47" i="6" s="1"/>
  <c r="F72" i="10"/>
  <c r="I71" i="10"/>
  <c r="F69" i="10"/>
  <c r="I68" i="10"/>
  <c r="F70" i="10"/>
  <c r="I69" i="10"/>
  <c r="G67" i="10"/>
  <c r="J66" i="10"/>
  <c r="H64" i="10"/>
  <c r="K63" i="10"/>
  <c r="F62" i="10"/>
  <c r="I61" i="10"/>
  <c r="G59" i="10"/>
  <c r="J58" i="10"/>
  <c r="H69" i="10"/>
  <c r="F67" i="10"/>
  <c r="I66" i="10"/>
  <c r="G64" i="10"/>
  <c r="J63" i="10"/>
  <c r="F71" i="10"/>
  <c r="I72" i="10"/>
  <c r="G68" i="10"/>
  <c r="I67" i="10"/>
  <c r="F65" i="10"/>
  <c r="J64" i="10"/>
  <c r="J62" i="10"/>
  <c r="H61" i="10"/>
  <c r="H60" i="10"/>
  <c r="H59" i="10"/>
  <c r="G58" i="10"/>
  <c r="I57" i="10"/>
  <c r="G55" i="10"/>
  <c r="J54" i="10"/>
  <c r="M53" i="10"/>
  <c r="G72" i="10"/>
  <c r="H71" i="10"/>
  <c r="G70" i="10"/>
  <c r="G66" i="10"/>
  <c r="K65" i="10"/>
  <c r="I63" i="10"/>
  <c r="G62" i="10"/>
  <c r="F57" i="10"/>
  <c r="I56" i="10"/>
  <c r="G54" i="10"/>
  <c r="J53" i="10"/>
  <c r="M52" i="10"/>
  <c r="H51" i="10"/>
  <c r="K50" i="10"/>
  <c r="F49" i="10"/>
  <c r="I48" i="10"/>
  <c r="G46" i="10"/>
  <c r="J45" i="10"/>
  <c r="H43" i="10"/>
  <c r="K42" i="10"/>
  <c r="F41" i="10"/>
  <c r="I40" i="10"/>
  <c r="N48" i="6" s="1"/>
  <c r="G38" i="10"/>
  <c r="L46" i="6" s="1"/>
  <c r="G71" i="10"/>
  <c r="F66" i="10"/>
  <c r="I70" i="10"/>
  <c r="J68" i="10"/>
  <c r="G65" i="10"/>
  <c r="M63" i="10"/>
  <c r="M61" i="10"/>
  <c r="G57" i="10"/>
  <c r="K56" i="10"/>
  <c r="F55" i="10"/>
  <c r="F53" i="10"/>
  <c r="J50" i="10"/>
  <c r="J49" i="10"/>
  <c r="H48" i="10"/>
  <c r="H47" i="10"/>
  <c r="H46" i="10"/>
  <c r="H70" i="10"/>
  <c r="H68" i="10"/>
  <c r="K67" i="10"/>
  <c r="K62" i="10"/>
  <c r="J56" i="10"/>
  <c r="K54" i="10"/>
  <c r="K51" i="10"/>
  <c r="I50" i="10"/>
  <c r="I49" i="10"/>
  <c r="G48" i="10"/>
  <c r="G47" i="10"/>
  <c r="F46" i="10"/>
  <c r="F45" i="10"/>
  <c r="F68" i="10"/>
  <c r="J67" i="10"/>
  <c r="M66" i="10"/>
  <c r="H63" i="10"/>
  <c r="I62" i="10"/>
  <c r="K61" i="10"/>
  <c r="M60" i="10"/>
  <c r="H56" i="10"/>
  <c r="I54" i="10"/>
  <c r="K52" i="10"/>
  <c r="J51" i="10"/>
  <c r="H50" i="10"/>
  <c r="H49" i="10"/>
  <c r="F48" i="10"/>
  <c r="F47" i="10"/>
  <c r="K43" i="10"/>
  <c r="I42" i="10"/>
  <c r="I41" i="10"/>
  <c r="G40" i="10"/>
  <c r="L48" i="6" s="1"/>
  <c r="H72" i="10"/>
  <c r="H67" i="10"/>
  <c r="K66" i="10"/>
  <c r="K64" i="10"/>
  <c r="G63" i="10"/>
  <c r="H62" i="10"/>
  <c r="J61" i="10"/>
  <c r="K60" i="10"/>
  <c r="K59" i="10"/>
  <c r="K58" i="10"/>
  <c r="G56" i="10"/>
  <c r="H54" i="10"/>
  <c r="J52" i="10"/>
  <c r="I51" i="10"/>
  <c r="G50" i="10"/>
  <c r="G49" i="10"/>
  <c r="G69" i="10"/>
  <c r="H66" i="10"/>
  <c r="I64" i="10"/>
  <c r="F63" i="10"/>
  <c r="G61" i="10"/>
  <c r="J60" i="10"/>
  <c r="J59" i="10"/>
  <c r="I58" i="10"/>
  <c r="L57" i="10"/>
  <c r="F56" i="10"/>
  <c r="K55" i="10"/>
  <c r="F54" i="10"/>
  <c r="K53" i="10"/>
  <c r="I52" i="10"/>
  <c r="G51" i="10"/>
  <c r="F50" i="10"/>
  <c r="M47" i="10"/>
  <c r="J65" i="10"/>
  <c r="F64" i="10"/>
  <c r="F61" i="10"/>
  <c r="I60" i="10"/>
  <c r="I59" i="10"/>
  <c r="H58" i="10"/>
  <c r="J55" i="10"/>
  <c r="I53" i="10"/>
  <c r="H52" i="10"/>
  <c r="F51" i="10"/>
  <c r="K47" i="10"/>
  <c r="K46" i="10"/>
  <c r="K45" i="10"/>
  <c r="I44" i="10"/>
  <c r="G43" i="10"/>
  <c r="F42" i="10"/>
  <c r="I65" i="10"/>
  <c r="G60" i="10"/>
  <c r="F59" i="10"/>
  <c r="F58" i="10"/>
  <c r="J57" i="10"/>
  <c r="I55" i="10"/>
  <c r="H53" i="10"/>
  <c r="G52" i="10"/>
  <c r="K48" i="10"/>
  <c r="J47" i="10"/>
  <c r="J46" i="10"/>
  <c r="I45" i="10"/>
  <c r="H44" i="10"/>
  <c r="F43" i="10"/>
  <c r="K38" i="10"/>
  <c r="P46" i="6" s="1"/>
  <c r="K37" i="10"/>
  <c r="P45" i="6" s="1"/>
  <c r="G35" i="10"/>
  <c r="L43" i="6" s="1"/>
  <c r="J9" i="10"/>
  <c r="O17" i="6" s="1"/>
  <c r="G10" i="10"/>
  <c r="L18" i="6" s="1"/>
  <c r="I12" i="10"/>
  <c r="N20" i="6" s="1"/>
  <c r="F13" i="10"/>
  <c r="E21" i="6" s="1"/>
  <c r="AN21" i="6" s="1"/>
  <c r="K14" i="10"/>
  <c r="P22" i="6" s="1"/>
  <c r="H15" i="10"/>
  <c r="M23" i="6" s="1"/>
  <c r="J17" i="10"/>
  <c r="O25" i="6" s="1"/>
  <c r="G18" i="10"/>
  <c r="L26" i="6" s="1"/>
  <c r="I20" i="10"/>
  <c r="N28" i="6" s="1"/>
  <c r="F21" i="10"/>
  <c r="E29" i="6" s="1"/>
  <c r="AB29" i="6" s="1"/>
  <c r="X21" i="10"/>
  <c r="K21" i="10" s="1"/>
  <c r="P29" i="6" s="1"/>
  <c r="H23" i="10"/>
  <c r="M31" i="6" s="1"/>
  <c r="G26" i="10"/>
  <c r="L34" i="6" s="1"/>
  <c r="I28" i="10"/>
  <c r="N36" i="6" s="1"/>
  <c r="F29" i="10"/>
  <c r="E37" i="6" s="1"/>
  <c r="Z37" i="6" s="1"/>
  <c r="K30" i="10"/>
  <c r="P38" i="6" s="1"/>
  <c r="H31" i="10"/>
  <c r="M39" i="6" s="1"/>
  <c r="G34" i="10"/>
  <c r="L42" i="6" s="1"/>
  <c r="F35" i="10"/>
  <c r="E43" i="6" s="1"/>
  <c r="AE43" i="6" s="1"/>
  <c r="G36" i="10"/>
  <c r="L44" i="6" s="1"/>
  <c r="H37" i="10"/>
  <c r="M45" i="6" s="1"/>
  <c r="M38" i="10"/>
  <c r="R46" i="6" s="1"/>
  <c r="H40" i="10"/>
  <c r="M48" i="6" s="1"/>
  <c r="H42" i="10"/>
  <c r="Y45" i="10"/>
  <c r="L45" i="10" s="1"/>
  <c r="H55" i="10"/>
  <c r="Z56" i="10"/>
  <c r="M56" i="10" s="1"/>
  <c r="F8" i="10"/>
  <c r="E16" i="6" s="1"/>
  <c r="AA16" i="6" s="1"/>
  <c r="V105" i="10"/>
  <c r="V108" i="10"/>
  <c r="T105" i="10"/>
  <c r="G105" i="10" s="1"/>
  <c r="K19" i="3" s="1"/>
  <c r="T108" i="10"/>
  <c r="G108" i="10" s="1"/>
  <c r="K22" i="3" s="1"/>
  <c r="T104" i="10"/>
  <c r="G104" i="10" s="1"/>
  <c r="K18" i="3" s="1"/>
  <c r="V103" i="10"/>
  <c r="K9" i="10"/>
  <c r="P17" i="6" s="1"/>
  <c r="H10" i="10"/>
  <c r="M18" i="6" s="1"/>
  <c r="J12" i="10"/>
  <c r="O20" i="6" s="1"/>
  <c r="G13" i="10"/>
  <c r="L21" i="6" s="1"/>
  <c r="L14" i="10"/>
  <c r="Q22" i="6" s="1"/>
  <c r="I15" i="10"/>
  <c r="N23" i="6" s="1"/>
  <c r="F16" i="10"/>
  <c r="E24" i="6" s="1"/>
  <c r="K17" i="10"/>
  <c r="P25" i="6" s="1"/>
  <c r="H18" i="10"/>
  <c r="M26" i="6" s="1"/>
  <c r="J20" i="10"/>
  <c r="O28" i="6" s="1"/>
  <c r="G21" i="10"/>
  <c r="L29" i="6" s="1"/>
  <c r="I23" i="10"/>
  <c r="N31" i="6" s="1"/>
  <c r="F24" i="10"/>
  <c r="E32" i="6" s="1"/>
  <c r="AB32" i="6" s="1"/>
  <c r="K25" i="10"/>
  <c r="P33" i="6" s="1"/>
  <c r="H26" i="10"/>
  <c r="M34" i="6" s="1"/>
  <c r="J28" i="10"/>
  <c r="O36" i="6" s="1"/>
  <c r="G29" i="10"/>
  <c r="L37" i="6" s="1"/>
  <c r="I31" i="10"/>
  <c r="N39" i="6" s="1"/>
  <c r="F32" i="10"/>
  <c r="E40" i="6" s="1"/>
  <c r="AJ40" i="6" s="1"/>
  <c r="K33" i="10"/>
  <c r="P41" i="6" s="1"/>
  <c r="H34" i="10"/>
  <c r="M42" i="6" s="1"/>
  <c r="H35" i="10"/>
  <c r="M43" i="6" s="1"/>
  <c r="I37" i="10"/>
  <c r="N45" i="6" s="1"/>
  <c r="I39" i="10"/>
  <c r="N47" i="6" s="1"/>
  <c r="J40" i="10"/>
  <c r="O48" i="6" s="1"/>
  <c r="J42" i="10"/>
  <c r="Z45" i="10"/>
  <c r="I36" i="10"/>
  <c r="N44" i="6" s="1"/>
  <c r="J39" i="10"/>
  <c r="O47" i="6" s="1"/>
  <c r="G41" i="10"/>
  <c r="Z42" i="10"/>
  <c r="Y42" i="10"/>
  <c r="L42" i="10" s="1"/>
  <c r="W25" i="10"/>
  <c r="J25" i="10" s="1"/>
  <c r="O33" i="6" s="1"/>
  <c r="W33" i="10"/>
  <c r="J34" i="10"/>
  <c r="O42" i="6" s="1"/>
  <c r="J35" i="10"/>
  <c r="O43" i="6" s="1"/>
  <c r="J36" i="10"/>
  <c r="O44" i="6" s="1"/>
  <c r="U36" i="10"/>
  <c r="H36" i="10" s="1"/>
  <c r="M44" i="6" s="1"/>
  <c r="W37" i="10"/>
  <c r="F38" i="10"/>
  <c r="E46" i="6" s="1"/>
  <c r="AH46" i="6" s="1"/>
  <c r="H41" i="10"/>
  <c r="I47" i="10"/>
  <c r="Z51" i="10"/>
  <c r="Y51" i="10"/>
  <c r="L51" i="10" s="1"/>
  <c r="H57" i="10"/>
  <c r="Y30" i="10"/>
  <c r="L30" i="10" s="1"/>
  <c r="Q38" i="6" s="1"/>
  <c r="K34" i="10"/>
  <c r="P42" i="6" s="1"/>
  <c r="K35" i="10"/>
  <c r="P43" i="6" s="1"/>
  <c r="K36" i="10"/>
  <c r="P44" i="6" s="1"/>
  <c r="H38" i="10"/>
  <c r="M46" i="6" s="1"/>
  <c r="X41" i="10"/>
  <c r="K41" i="10" s="1"/>
  <c r="W41" i="10"/>
  <c r="J41" i="10" s="1"/>
  <c r="I43" i="10"/>
  <c r="J48" i="10"/>
  <c r="Z50" i="10"/>
  <c r="M50" i="10" s="1"/>
  <c r="Y50" i="10"/>
  <c r="L50" i="10" s="1"/>
  <c r="F60" i="10"/>
  <c r="W23" i="10"/>
  <c r="W31" i="10"/>
  <c r="L34" i="10"/>
  <c r="Q42" i="6" s="1"/>
  <c r="I38" i="10"/>
  <c r="N46" i="6" s="1"/>
  <c r="J43" i="10"/>
  <c r="F44" i="10"/>
  <c r="Z62" i="10"/>
  <c r="Y62" i="10"/>
  <c r="L62" i="10" s="1"/>
  <c r="L29" i="10"/>
  <c r="Q37" i="6" s="1"/>
  <c r="I30" i="10"/>
  <c r="N38" i="6" s="1"/>
  <c r="F31" i="10"/>
  <c r="E39" i="6" s="1"/>
  <c r="H33" i="10"/>
  <c r="M41" i="6" s="1"/>
  <c r="F37" i="10"/>
  <c r="E45" i="6" s="1"/>
  <c r="Z45" i="6" s="1"/>
  <c r="J38" i="10"/>
  <c r="O46" i="6" s="1"/>
  <c r="F39" i="10"/>
  <c r="E47" i="6" s="1"/>
  <c r="AE47" i="6" s="1"/>
  <c r="G44" i="10"/>
  <c r="W44" i="10"/>
  <c r="X44" i="10"/>
  <c r="K44" i="10" s="1"/>
  <c r="G45" i="10"/>
  <c r="I46" i="10"/>
  <c r="Y46" i="10"/>
  <c r="L46" i="10" s="1"/>
  <c r="Z46" i="10"/>
  <c r="F52" i="10"/>
  <c r="G53" i="10"/>
  <c r="Y54" i="10"/>
  <c r="L54" i="10" s="1"/>
  <c r="Z54" i="10"/>
  <c r="M54" i="10" s="1"/>
  <c r="X49" i="10"/>
  <c r="Z49" i="10" s="1"/>
  <c r="M49" i="10" s="1"/>
  <c r="Y56" i="10"/>
  <c r="L56" i="10" s="1"/>
  <c r="X57" i="10"/>
  <c r="K57" i="10" s="1"/>
  <c r="T77" i="10"/>
  <c r="Z58" i="10"/>
  <c r="M58" i="10" s="1"/>
  <c r="Y59" i="10"/>
  <c r="L59" i="10" s="1"/>
  <c r="X70" i="10"/>
  <c r="K70" i="10" s="1"/>
  <c r="W70" i="10"/>
  <c r="J70" i="10" s="1"/>
  <c r="Y55" i="10"/>
  <c r="L55" i="10" s="1"/>
  <c r="Z64" i="10"/>
  <c r="M64" i="10" s="1"/>
  <c r="Y64" i="10"/>
  <c r="L64" i="10" s="1"/>
  <c r="Y47" i="10"/>
  <c r="L47" i="10" s="1"/>
  <c r="Y53" i="10"/>
  <c r="L53" i="10" s="1"/>
  <c r="Y58" i="10"/>
  <c r="L58" i="10" s="1"/>
  <c r="Z59" i="10"/>
  <c r="Y68" i="10"/>
  <c r="L68" i="10" s="1"/>
  <c r="Z43" i="10"/>
  <c r="Z55" i="10"/>
  <c r="M55" i="10" s="1"/>
  <c r="Y60" i="10"/>
  <c r="L60" i="10" s="1"/>
  <c r="Y61" i="10"/>
  <c r="L61" i="10" s="1"/>
  <c r="Y63" i="10"/>
  <c r="L63" i="10" s="1"/>
  <c r="X68" i="10"/>
  <c r="K68" i="10" s="1"/>
  <c r="U65" i="10"/>
  <c r="Y67" i="10"/>
  <c r="L67" i="10" s="1"/>
  <c r="Z67" i="10"/>
  <c r="Z68" i="10"/>
  <c r="F93" i="10"/>
  <c r="G32" i="4" s="1"/>
  <c r="AI32" i="4" s="1"/>
  <c r="G90" i="10"/>
  <c r="K29" i="4" s="1"/>
  <c r="F98" i="10"/>
  <c r="G37" i="4" s="1"/>
  <c r="F90" i="10"/>
  <c r="G29" i="4" s="1"/>
  <c r="AW29" i="4" s="1"/>
  <c r="G87" i="10"/>
  <c r="K26" i="4" s="1"/>
  <c r="F92" i="10"/>
  <c r="G31" i="4" s="1"/>
  <c r="AR31" i="4" s="1"/>
  <c r="F89" i="10"/>
  <c r="G28" i="4" s="1"/>
  <c r="AP28" i="4" s="1"/>
  <c r="G97" i="10"/>
  <c r="K36" i="4" s="1"/>
  <c r="F86" i="10"/>
  <c r="G25" i="4" s="1"/>
  <c r="AW25" i="4" s="1"/>
  <c r="F83" i="10"/>
  <c r="G22" i="4" s="1"/>
  <c r="F91" i="10"/>
  <c r="G30" i="4" s="1"/>
  <c r="AK30" i="4" s="1"/>
  <c r="F95" i="10"/>
  <c r="G34" i="4" s="1"/>
  <c r="AH34" i="4" s="1"/>
  <c r="F94" i="10"/>
  <c r="G33" i="4" s="1"/>
  <c r="AQ33" i="4" s="1"/>
  <c r="F97" i="10"/>
  <c r="G36" i="4" s="1"/>
  <c r="AI36" i="4" s="1"/>
  <c r="F88" i="10"/>
  <c r="G27" i="4" s="1"/>
  <c r="AQ27" i="4" s="1"/>
  <c r="F80" i="10"/>
  <c r="G19" i="4" s="1"/>
  <c r="AU19" i="4" s="1"/>
  <c r="F79" i="10"/>
  <c r="G18" i="4" s="1"/>
  <c r="AU18" i="4" s="1"/>
  <c r="F81" i="10"/>
  <c r="G20" i="4" s="1"/>
  <c r="AL20" i="4" s="1"/>
  <c r="F96" i="10"/>
  <c r="G35" i="4" s="1"/>
  <c r="F77" i="10"/>
  <c r="G16" i="4" s="1"/>
  <c r="AM16" i="4" s="1"/>
  <c r="G79" i="10"/>
  <c r="K18" i="4" s="1"/>
  <c r="G77" i="10"/>
  <c r="K16" i="4" s="1"/>
  <c r="F82" i="10"/>
  <c r="G21" i="4" s="1"/>
  <c r="AN21" i="4" s="1"/>
  <c r="G91" i="10"/>
  <c r="K30" i="4" s="1"/>
  <c r="T80" i="10"/>
  <c r="F85" i="10"/>
  <c r="G24" i="4" s="1"/>
  <c r="AV24" i="4" s="1"/>
  <c r="X69" i="10"/>
  <c r="K69" i="10" s="1"/>
  <c r="X72" i="10"/>
  <c r="K72" i="10" s="1"/>
  <c r="W72" i="10"/>
  <c r="F78" i="10"/>
  <c r="G17" i="4" s="1"/>
  <c r="AV17" i="4" s="1"/>
  <c r="F84" i="10"/>
  <c r="G23" i="4" s="1"/>
  <c r="AW23" i="4" s="1"/>
  <c r="V102" i="10"/>
  <c r="T102" i="10"/>
  <c r="W69" i="10"/>
  <c r="J69" i="10" s="1"/>
  <c r="F87" i="10"/>
  <c r="G26" i="4" s="1"/>
  <c r="AN26" i="4" s="1"/>
  <c r="T81" i="10"/>
  <c r="T82" i="10"/>
  <c r="T85" i="10"/>
  <c r="X71" i="10"/>
  <c r="K71" i="10" s="1"/>
  <c r="W71" i="10"/>
  <c r="J71" i="10" s="1"/>
  <c r="T88" i="10"/>
  <c r="T92" i="10"/>
  <c r="G92" i="10" s="1"/>
  <c r="K31" i="4" s="1"/>
  <c r="T94" i="10"/>
  <c r="G94" i="10" s="1"/>
  <c r="K33" i="4" s="1"/>
  <c r="T89" i="10"/>
  <c r="V104" i="10"/>
  <c r="T103" i="10"/>
  <c r="G103" i="10" s="1"/>
  <c r="K17" i="3" s="1"/>
  <c r="T107" i="10"/>
  <c r="G107" i="10" s="1"/>
  <c r="K21" i="3" s="1"/>
  <c r="T97" i="10"/>
  <c r="T106" i="10"/>
  <c r="G106" i="10" s="1"/>
  <c r="K20" i="3" s="1"/>
  <c r="V106" i="10"/>
  <c r="V107" i="10"/>
  <c r="AD21" i="6"/>
  <c r="AA22" i="6"/>
  <c r="AM22" i="6"/>
  <c r="AU23" i="6"/>
  <c r="AM23" i="6"/>
  <c r="AE23" i="6"/>
  <c r="AT23" i="6"/>
  <c r="AL23" i="6"/>
  <c r="AD23" i="6"/>
  <c r="Z23" i="6"/>
  <c r="AJ23" i="6"/>
  <c r="AB31" i="6"/>
  <c r="AU31" i="6"/>
  <c r="AM31" i="6"/>
  <c r="AT31" i="6"/>
  <c r="AL31" i="6"/>
  <c r="AD31" i="6"/>
  <c r="AQ31" i="6"/>
  <c r="AI31" i="6"/>
  <c r="AA31" i="6"/>
  <c r="AU16" i="6"/>
  <c r="AF17" i="6"/>
  <c r="AN17" i="6"/>
  <c r="C18" i="6"/>
  <c r="AG18" i="6"/>
  <c r="AO18" i="6"/>
  <c r="AQ19" i="6"/>
  <c r="AI19" i="6"/>
  <c r="AP19" i="6"/>
  <c r="Z19" i="6"/>
  <c r="AH19" i="6"/>
  <c r="AS19" i="6"/>
  <c r="AE21" i="6"/>
  <c r="AN22" i="6"/>
  <c r="AA23" i="6"/>
  <c r="AK23" i="6"/>
  <c r="AN24" i="6"/>
  <c r="AF24" i="6"/>
  <c r="AU24" i="6"/>
  <c r="AM24" i="6"/>
  <c r="AE24" i="6"/>
  <c r="Z24" i="6"/>
  <c r="AJ24" i="6"/>
  <c r="AT24" i="6"/>
  <c r="AH28" i="6"/>
  <c r="AU28" i="6"/>
  <c r="AC31" i="6"/>
  <c r="AP31" i="6"/>
  <c r="AI33" i="6"/>
  <c r="AH18" i="6"/>
  <c r="AP18" i="6"/>
  <c r="AF21" i="6"/>
  <c r="AE22" i="6"/>
  <c r="AO22" i="6"/>
  <c r="AB23" i="6"/>
  <c r="AN23" i="6"/>
  <c r="AO25" i="6"/>
  <c r="AG25" i="6"/>
  <c r="C25" i="6"/>
  <c r="AN25" i="6"/>
  <c r="AF25" i="6"/>
  <c r="AS25" i="6"/>
  <c r="AK25" i="6"/>
  <c r="AC25" i="6"/>
  <c r="Z25" i="6"/>
  <c r="AL25" i="6"/>
  <c r="AK28" i="6"/>
  <c r="AR29" i="6"/>
  <c r="AF31" i="6"/>
  <c r="AR31" i="6"/>
  <c r="AN31" i="6"/>
  <c r="AO16" i="6"/>
  <c r="AH17" i="6"/>
  <c r="AP17" i="6"/>
  <c r="AA18" i="6"/>
  <c r="AI18" i="6"/>
  <c r="AQ18" i="6"/>
  <c r="AB19" i="6"/>
  <c r="AK19" i="6"/>
  <c r="AU19" i="6"/>
  <c r="AG21" i="6"/>
  <c r="AF22" i="6"/>
  <c r="AP22" i="6"/>
  <c r="AO23" i="6"/>
  <c r="AA25" i="6"/>
  <c r="AM25" i="6"/>
  <c r="C28" i="6"/>
  <c r="AA29" i="6"/>
  <c r="AG31" i="6"/>
  <c r="AS31" i="6"/>
  <c r="AO33" i="6"/>
  <c r="AG33" i="6"/>
  <c r="C33" i="6"/>
  <c r="AN33" i="6"/>
  <c r="AF33" i="6"/>
  <c r="AS33" i="6"/>
  <c r="AK33" i="6"/>
  <c r="AC33" i="6"/>
  <c r="Z33" i="6"/>
  <c r="AL33" i="6"/>
  <c r="Z22" i="6"/>
  <c r="AP16" i="6"/>
  <c r="AB18" i="6"/>
  <c r="AJ18" i="6"/>
  <c r="AR18" i="6"/>
  <c r="AH21" i="6"/>
  <c r="AG22" i="6"/>
  <c r="AQ22" i="6"/>
  <c r="AF23" i="6"/>
  <c r="AP23" i="6"/>
  <c r="AB25" i="6"/>
  <c r="AP25" i="6"/>
  <c r="AR28" i="6"/>
  <c r="AJ28" i="6"/>
  <c r="AB28" i="6"/>
  <c r="AQ28" i="6"/>
  <c r="AI28" i="6"/>
  <c r="AA28" i="6"/>
  <c r="AN28" i="6"/>
  <c r="AF28" i="6"/>
  <c r="Z28" i="6"/>
  <c r="AM28" i="6"/>
  <c r="AP29" i="6"/>
  <c r="AH31" i="6"/>
  <c r="AA33" i="6"/>
  <c r="AM33" i="6"/>
  <c r="AO39" i="6"/>
  <c r="AG39" i="6"/>
  <c r="C39" i="6"/>
  <c r="AU39" i="6"/>
  <c r="AM39" i="6"/>
  <c r="AE39" i="6"/>
  <c r="AT39" i="6"/>
  <c r="AL39" i="6"/>
  <c r="AD39" i="6"/>
  <c r="AS39" i="6"/>
  <c r="AK39" i="6"/>
  <c r="AC39" i="6"/>
  <c r="AR39" i="6"/>
  <c r="AJ39" i="6"/>
  <c r="AB39" i="6"/>
  <c r="AQ39" i="6"/>
  <c r="AI39" i="6"/>
  <c r="AA39" i="6"/>
  <c r="Z39" i="6"/>
  <c r="AB17" i="6"/>
  <c r="AJ17" i="6"/>
  <c r="AC18" i="6"/>
  <c r="AK18" i="6"/>
  <c r="AD19" i="6"/>
  <c r="AM19" i="6"/>
  <c r="AR20" i="6"/>
  <c r="AJ20" i="6"/>
  <c r="AB20" i="6"/>
  <c r="AQ20" i="6"/>
  <c r="AI20" i="6"/>
  <c r="Z20" i="6"/>
  <c r="AL20" i="6"/>
  <c r="AH22" i="6"/>
  <c r="AG23" i="6"/>
  <c r="AQ23" i="6"/>
  <c r="AD24" i="6"/>
  <c r="AP24" i="6"/>
  <c r="AD25" i="6"/>
  <c r="AQ25" i="6"/>
  <c r="AC28" i="6"/>
  <c r="AO28" i="6"/>
  <c r="AJ31" i="6"/>
  <c r="AM32" i="6"/>
  <c r="AB33" i="6"/>
  <c r="AP33" i="6"/>
  <c r="AF39" i="6"/>
  <c r="AT22" i="6"/>
  <c r="AL22" i="6"/>
  <c r="AD22" i="6"/>
  <c r="AS22" i="6"/>
  <c r="AK22" i="6"/>
  <c r="AC22" i="6"/>
  <c r="AJ22" i="6"/>
  <c r="Z31" i="6"/>
  <c r="AR21" i="6"/>
  <c r="AJ21" i="6"/>
  <c r="C22" i="6"/>
  <c r="AI22" i="6"/>
  <c r="AU22" i="6"/>
  <c r="AH23" i="6"/>
  <c r="AR23" i="6"/>
  <c r="C31" i="6"/>
  <c r="AK31" i="6"/>
  <c r="AO47" i="6"/>
  <c r="AG47" i="6"/>
  <c r="AU47" i="6"/>
  <c r="AM47" i="6"/>
  <c r="AT47" i="6"/>
  <c r="AL47" i="6"/>
  <c r="AC47" i="6"/>
  <c r="AR47" i="6"/>
  <c r="AQ47" i="6"/>
  <c r="AI47" i="6"/>
  <c r="Z30" i="6"/>
  <c r="AH30" i="6"/>
  <c r="AP30" i="6"/>
  <c r="AU35" i="6"/>
  <c r="AF36" i="6"/>
  <c r="AN36" i="6"/>
  <c r="Z38" i="6"/>
  <c r="AH38" i="6"/>
  <c r="AP38" i="6"/>
  <c r="AC41" i="6"/>
  <c r="AK41" i="6"/>
  <c r="AS41" i="6"/>
  <c r="AD42" i="6"/>
  <c r="AL42" i="6"/>
  <c r="AT42" i="6"/>
  <c r="AM43" i="6"/>
  <c r="AU43" i="6"/>
  <c r="AF44" i="6"/>
  <c r="AN44" i="6"/>
  <c r="AB48" i="6"/>
  <c r="AR48" i="6"/>
  <c r="AH37" i="6"/>
  <c r="AP37" i="6"/>
  <c r="AD41" i="6"/>
  <c r="AL41" i="6"/>
  <c r="AT41" i="6"/>
  <c r="AG44" i="6"/>
  <c r="AO44" i="6"/>
  <c r="AI46" i="6"/>
  <c r="AC48" i="6"/>
  <c r="AK48" i="6"/>
  <c r="AS48" i="6"/>
  <c r="Z36" i="6"/>
  <c r="AH36" i="6"/>
  <c r="AP36" i="6"/>
  <c r="AA37" i="6"/>
  <c r="AI37" i="6"/>
  <c r="AE41" i="6"/>
  <c r="AM41" i="6"/>
  <c r="AU41" i="6"/>
  <c r="Z44" i="6"/>
  <c r="AH44" i="6"/>
  <c r="AP44" i="6"/>
  <c r="AD48" i="6"/>
  <c r="AL48" i="6"/>
  <c r="AT48" i="6"/>
  <c r="C26" i="6"/>
  <c r="AG26" i="6"/>
  <c r="AO26" i="6"/>
  <c r="Z27" i="6"/>
  <c r="AH27" i="6"/>
  <c r="AP27" i="6"/>
  <c r="AC30" i="6"/>
  <c r="AK30" i="6"/>
  <c r="AS30" i="6"/>
  <c r="C34" i="6"/>
  <c r="AG34" i="6"/>
  <c r="AO34" i="6"/>
  <c r="Z35" i="6"/>
  <c r="AH35" i="6"/>
  <c r="AP35" i="6"/>
  <c r="AA36" i="6"/>
  <c r="AI36" i="6"/>
  <c r="AQ36" i="6"/>
  <c r="AC38" i="6"/>
  <c r="AK38" i="6"/>
  <c r="AS38" i="6"/>
  <c r="AF41" i="6"/>
  <c r="AN41" i="6"/>
  <c r="C42" i="6"/>
  <c r="AG42" i="6"/>
  <c r="AO42" i="6"/>
  <c r="Z43" i="6"/>
  <c r="AP43" i="6"/>
  <c r="AA44" i="6"/>
  <c r="AI44" i="6"/>
  <c r="AQ44" i="6"/>
  <c r="AS46" i="6"/>
  <c r="AE48" i="6"/>
  <c r="AM48" i="6"/>
  <c r="AU48" i="6"/>
  <c r="Z26" i="6"/>
  <c r="AH26" i="6"/>
  <c r="AA27" i="6"/>
  <c r="AI27" i="6"/>
  <c r="AL30" i="6"/>
  <c r="Z34" i="6"/>
  <c r="AH34" i="6"/>
  <c r="AA35" i="6"/>
  <c r="AI35" i="6"/>
  <c r="AB36" i="6"/>
  <c r="AJ36" i="6"/>
  <c r="AK37" i="6"/>
  <c r="AS37" i="6"/>
  <c r="AD38" i="6"/>
  <c r="AL38" i="6"/>
  <c r="C41" i="6"/>
  <c r="AG41" i="6"/>
  <c r="AO41" i="6"/>
  <c r="Z42" i="6"/>
  <c r="AH42" i="6"/>
  <c r="AA43" i="6"/>
  <c r="AB44" i="6"/>
  <c r="AF48" i="6"/>
  <c r="AN48" i="6"/>
  <c r="Z41" i="6"/>
  <c r="AP41" i="6"/>
  <c r="C48" i="6"/>
  <c r="AG48" i="6"/>
  <c r="AO48" i="6"/>
  <c r="AA41" i="6"/>
  <c r="AI41" i="6"/>
  <c r="Z48" i="6"/>
  <c r="AH48" i="6"/>
  <c r="AB21" i="4"/>
  <c r="AT22" i="4"/>
  <c r="AL22" i="4"/>
  <c r="AD22" i="4"/>
  <c r="AS22" i="4"/>
  <c r="AK22" i="4"/>
  <c r="AC22" i="4"/>
  <c r="AF22" i="4"/>
  <c r="AR22" i="4"/>
  <c r="AG22" i="4"/>
  <c r="AB22" i="4"/>
  <c r="AW22" i="4"/>
  <c r="AM22" i="4"/>
  <c r="AU22" i="4"/>
  <c r="AQ22" i="4"/>
  <c r="AE22" i="4"/>
  <c r="AV22" i="4"/>
  <c r="AJ22" i="4"/>
  <c r="AI22" i="4"/>
  <c r="AP22" i="4"/>
  <c r="AO22" i="4"/>
  <c r="AN22" i="4"/>
  <c r="AL21" i="4"/>
  <c r="AD21" i="4"/>
  <c r="AS21" i="4"/>
  <c r="AK21" i="4"/>
  <c r="AC21" i="4"/>
  <c r="AR21" i="4"/>
  <c r="AE21" i="4"/>
  <c r="AW21" i="4"/>
  <c r="AM21" i="4"/>
  <c r="AI21" i="4"/>
  <c r="AV21" i="4"/>
  <c r="AJ21" i="4"/>
  <c r="AP21" i="4"/>
  <c r="AO21" i="4"/>
  <c r="AB23" i="4"/>
  <c r="AE24" i="4"/>
  <c r="AU23" i="4"/>
  <c r="AI24" i="4"/>
  <c r="AU24" i="4"/>
  <c r="AN16" i="4"/>
  <c r="AF16" i="4"/>
  <c r="AU16" i="4"/>
  <c r="AE16" i="4"/>
  <c r="AL16" i="4"/>
  <c r="AF17" i="4"/>
  <c r="AU17" i="4"/>
  <c r="AM17" i="4"/>
  <c r="AE17" i="4"/>
  <c r="AB17" i="4"/>
  <c r="AL17" i="4"/>
  <c r="AK19" i="4"/>
  <c r="AV23" i="4"/>
  <c r="AH26" i="4"/>
  <c r="AD30" i="4"/>
  <c r="AS24" i="4"/>
  <c r="AP23" i="4"/>
  <c r="AD26" i="4"/>
  <c r="AS30" i="4"/>
  <c r="AR30" i="4"/>
  <c r="AJ30" i="4"/>
  <c r="AM19" i="4"/>
  <c r="AT19" i="4"/>
  <c r="AN19" i="4"/>
  <c r="AT20" i="4"/>
  <c r="AB20" i="4"/>
  <c r="AN20" i="4"/>
  <c r="AM23" i="4"/>
  <c r="AE30" i="4"/>
  <c r="AO30" i="4"/>
  <c r="AB31" i="4"/>
  <c r="AT23" i="4"/>
  <c r="AL23" i="4"/>
  <c r="AC23" i="4"/>
  <c r="AB27" i="4"/>
  <c r="AF23" i="4"/>
  <c r="AO23" i="4"/>
  <c r="AR23" i="4"/>
  <c r="AD28" i="4"/>
  <c r="AS29" i="4"/>
  <c r="AK29" i="4"/>
  <c r="AJ29" i="4"/>
  <c r="AB29" i="4"/>
  <c r="AM29" i="4"/>
  <c r="AN23" i="4"/>
  <c r="AS26" i="4"/>
  <c r="AW30" i="4"/>
  <c r="AQ32" i="4"/>
  <c r="AI33" i="4"/>
  <c r="AH35" i="4"/>
  <c r="AP35" i="4"/>
  <c r="AH37" i="4"/>
  <c r="AP37" i="4"/>
  <c r="AP32" i="4"/>
  <c r="AH33" i="4"/>
  <c r="AB32" i="4"/>
  <c r="AJ32" i="4"/>
  <c r="AI35" i="4"/>
  <c r="AI37" i="4"/>
  <c r="AG16" i="3"/>
  <c r="AC18" i="3"/>
  <c r="AG20" i="3"/>
  <c r="AC22" i="3"/>
  <c r="AH16" i="3"/>
  <c r="AF17" i="3"/>
  <c r="AB19" i="3"/>
  <c r="AH20" i="3"/>
  <c r="AF21" i="3"/>
  <c r="AD22" i="3"/>
  <c r="AG17" i="3"/>
  <c r="AE18" i="3"/>
  <c r="AC19" i="3"/>
  <c r="AE22" i="3"/>
  <c r="AG22" i="3"/>
  <c r="AH18" i="3"/>
  <c r="AH17" i="3"/>
  <c r="AF18" i="3"/>
  <c r="AD19" i="3"/>
  <c r="AB20" i="3"/>
  <c r="AH21" i="3"/>
  <c r="AF22" i="3"/>
  <c r="AG18" i="3"/>
  <c r="AG19" i="3"/>
  <c r="AE20" i="3"/>
  <c r="AC21" i="3"/>
  <c r="AE16" i="3"/>
  <c r="AK31" i="4" l="1"/>
  <c r="AB18" i="4"/>
  <c r="AJ33" i="4"/>
  <c r="AR29" i="4"/>
  <c r="AR28" i="4"/>
  <c r="AS23" i="4"/>
  <c r="AF29" i="4"/>
  <c r="AD19" i="4"/>
  <c r="AG26" i="4"/>
  <c r="AE29" i="4"/>
  <c r="AF18" i="4"/>
  <c r="AN17" i="4"/>
  <c r="AV16" i="4"/>
  <c r="AQ21" i="4"/>
  <c r="AF21" i="4"/>
  <c r="AT21" i="4"/>
  <c r="AO40" i="6"/>
  <c r="AJ37" i="6"/>
  <c r="AA45" i="6"/>
  <c r="AD40" i="6"/>
  <c r="AO37" i="6"/>
  <c r="Z47" i="6"/>
  <c r="AS47" i="6"/>
  <c r="AN47" i="6"/>
  <c r="AK21" i="6"/>
  <c r="AI21" i="6"/>
  <c r="AI16" i="6"/>
  <c r="C16" i="6"/>
  <c r="AE16" i="6"/>
  <c r="AS44" i="6"/>
  <c r="AM44" i="6"/>
  <c r="AE44" i="6"/>
  <c r="AD44" i="6"/>
  <c r="AB30" i="6"/>
  <c r="AO30" i="6"/>
  <c r="AI30" i="6"/>
  <c r="C30" i="6"/>
  <c r="AH32" i="4"/>
  <c r="AH23" i="4"/>
  <c r="AK23" i="4"/>
  <c r="AB19" i="4"/>
  <c r="AE18" i="4"/>
  <c r="AC37" i="6"/>
  <c r="AB45" i="6"/>
  <c r="AR37" i="6"/>
  <c r="AJ46" i="6"/>
  <c r="AL40" i="6"/>
  <c r="C45" i="6"/>
  <c r="AK47" i="6"/>
  <c r="AF47" i="6"/>
  <c r="AC21" i="6"/>
  <c r="AH16" i="6"/>
  <c r="AG16" i="6"/>
  <c r="AM16" i="6"/>
  <c r="AB33" i="4"/>
  <c r="AG23" i="4"/>
  <c r="AC29" i="4"/>
  <c r="AC28" i="4"/>
  <c r="AD23" i="4"/>
  <c r="AG28" i="4"/>
  <c r="AL19" i="4"/>
  <c r="AQ23" i="4"/>
  <c r="AF28" i="4"/>
  <c r="AN18" i="4"/>
  <c r="AU21" i="4"/>
  <c r="AH21" i="4"/>
  <c r="AB37" i="6"/>
  <c r="AQ37" i="6"/>
  <c r="AC40" i="6"/>
  <c r="C37" i="6"/>
  <c r="AA47" i="6"/>
  <c r="AD47" i="6"/>
  <c r="C47" i="6"/>
  <c r="AS21" i="6"/>
  <c r="C21" i="6"/>
  <c r="AT21" i="6"/>
  <c r="AO21" i="6"/>
  <c r="Z39" i="10"/>
  <c r="AE30" i="6"/>
  <c r="AC36" i="6"/>
  <c r="C36" i="6"/>
  <c r="AG36" i="6"/>
  <c r="C44" i="6"/>
  <c r="AQ17" i="6"/>
  <c r="AR17" i="6"/>
  <c r="AY72" i="11" a="1"/>
  <c r="AY72" i="11" s="1"/>
  <c r="AQ30" i="6"/>
  <c r="AA30" i="6"/>
  <c r="AR30" i="6"/>
  <c r="AT44" i="6"/>
  <c r="AA17" i="6"/>
  <c r="AU40" i="6"/>
  <c r="AL21" i="6"/>
  <c r="AM30" i="6"/>
  <c r="AT30" i="6"/>
  <c r="AR44" i="6"/>
  <c r="AC45" i="6"/>
  <c r="AR40" i="6"/>
  <c r="AP33" i="4"/>
  <c r="AC25" i="4"/>
  <c r="AI31" i="4"/>
  <c r="AE23" i="4"/>
  <c r="AJ23" i="4"/>
  <c r="AH43" i="6"/>
  <c r="AB47" i="6"/>
  <c r="Z21" i="6"/>
  <c r="AQ21" i="6"/>
  <c r="AP21" i="6"/>
  <c r="R11" i="10"/>
  <c r="DJ3" i="11"/>
  <c r="AN30" i="6"/>
  <c r="AU18" i="6"/>
  <c r="AN18" i="6"/>
  <c r="AL18" i="6"/>
  <c r="AM18" i="6"/>
  <c r="AT18" i="6"/>
  <c r="AJ30" i="6"/>
  <c r="AD18" i="6"/>
  <c r="AO17" i="6"/>
  <c r="AD17" i="6"/>
  <c r="AE28" i="6"/>
  <c r="AG28" i="6"/>
  <c r="AF30" i="6"/>
  <c r="AF18" i="6"/>
  <c r="AU44" i="6"/>
  <c r="AE17" i="6"/>
  <c r="AI17" i="6"/>
  <c r="AK36" i="6"/>
  <c r="AO36" i="6"/>
  <c r="AE36" i="6"/>
  <c r="AR25" i="4"/>
  <c r="AU30" i="6"/>
  <c r="AK44" i="6"/>
  <c r="R26" i="7"/>
  <c r="BK5" i="11" a="1"/>
  <c r="BK5" i="11" s="1"/>
  <c r="BT5" i="11" a="1"/>
  <c r="BT5" i="11" s="1"/>
  <c r="R35" i="7"/>
  <c r="AJ27" i="4"/>
  <c r="AF25" i="4"/>
  <c r="AB46" i="6"/>
  <c r="AA46" i="6"/>
  <c r="AU32" i="6"/>
  <c r="AQ37" i="4"/>
  <c r="AS37" i="4"/>
  <c r="AG37" i="4"/>
  <c r="AR37" i="4"/>
  <c r="AE37" i="4"/>
  <c r="AO37" i="4"/>
  <c r="AD37" i="4"/>
  <c r="AM37" i="4"/>
  <c r="AB37" i="4"/>
  <c r="AT37" i="4"/>
  <c r="AN37" i="4"/>
  <c r="AL37" i="4"/>
  <c r="AJ37" i="4"/>
  <c r="AF37" i="4"/>
  <c r="AV37" i="4"/>
  <c r="AC37" i="4"/>
  <c r="AU37" i="4"/>
  <c r="AK37" i="4"/>
  <c r="AS45" i="6"/>
  <c r="AT45" i="6"/>
  <c r="AL45" i="6"/>
  <c r="AF45" i="6"/>
  <c r="AU45" i="6"/>
  <c r="AN45" i="6"/>
  <c r="AM45" i="6"/>
  <c r="AE45" i="6"/>
  <c r="AD45" i="6"/>
  <c r="AP40" i="6"/>
  <c r="AQ40" i="6"/>
  <c r="C40" i="6"/>
  <c r="AI40" i="6"/>
  <c r="AA40" i="6"/>
  <c r="AP34" i="4"/>
  <c r="AP25" i="4"/>
  <c r="AR24" i="4"/>
  <c r="AK28" i="4"/>
  <c r="AD25" i="4"/>
  <c r="AR27" i="4"/>
  <c r="AJ31" i="4"/>
  <c r="AU26" i="4"/>
  <c r="AD20" i="4"/>
  <c r="AC30" i="4"/>
  <c r="AI25" i="4"/>
  <c r="AP24" i="4"/>
  <c r="AC24" i="4"/>
  <c r="AJ25" i="4"/>
  <c r="AM18" i="4"/>
  <c r="AN24" i="4"/>
  <c r="Z40" i="6"/>
  <c r="AG40" i="6"/>
  <c r="AN40" i="6"/>
  <c r="AC46" i="6"/>
  <c r="AM40" i="6"/>
  <c r="AQ45" i="6"/>
  <c r="AP45" i="6"/>
  <c r="AS40" i="6"/>
  <c r="AL32" i="6"/>
  <c r="AF32" i="6"/>
  <c r="Z29" i="6"/>
  <c r="AK29" i="6"/>
  <c r="G88" i="10"/>
  <c r="K27" i="4" s="1"/>
  <c r="R28" i="7"/>
  <c r="BM5" i="11" a="1"/>
  <c r="BM5" i="11" s="1"/>
  <c r="AK16" i="4"/>
  <c r="AW16" i="4"/>
  <c r="AJ16" i="4"/>
  <c r="AS16" i="4"/>
  <c r="AH16" i="4"/>
  <c r="AI16" i="4"/>
  <c r="AG16" i="4"/>
  <c r="AD16" i="4"/>
  <c r="AR16" i="4"/>
  <c r="AQ16" i="4"/>
  <c r="AP16" i="4"/>
  <c r="AT16" i="4"/>
  <c r="AO16" i="4"/>
  <c r="AC16" i="4"/>
  <c r="R68" i="10"/>
  <c r="R36" i="10"/>
  <c r="H39" i="10"/>
  <c r="M47" i="6" s="1"/>
  <c r="AU37" i="6"/>
  <c r="AF37" i="6"/>
  <c r="AT37" i="6"/>
  <c r="AL37" i="6"/>
  <c r="AE37" i="6"/>
  <c r="AN37" i="6"/>
  <c r="AD37" i="6"/>
  <c r="AM37" i="6"/>
  <c r="M39" i="4"/>
  <c r="M24" i="3"/>
  <c r="BO5" i="11" a="1"/>
  <c r="BO5" i="11" s="1"/>
  <c r="R30" i="7"/>
  <c r="AH25" i="4"/>
  <c r="AS25" i="4"/>
  <c r="AH27" i="4"/>
  <c r="AU25" i="4"/>
  <c r="AB25" i="4"/>
  <c r="AV25" i="4"/>
  <c r="AN25" i="4"/>
  <c r="AM29" i="6"/>
  <c r="AC29" i="6"/>
  <c r="AG32" i="6"/>
  <c r="BQ5" i="11" a="1"/>
  <c r="BQ5" i="11" s="1"/>
  <c r="R32" i="7"/>
  <c r="AQ36" i="4"/>
  <c r="AN36" i="4"/>
  <c r="AD36" i="4"/>
  <c r="AU36" i="4"/>
  <c r="AJ36" i="4"/>
  <c r="AT36" i="4"/>
  <c r="AG36" i="4"/>
  <c r="AR36" i="4"/>
  <c r="AE36" i="4"/>
  <c r="AF36" i="4"/>
  <c r="AC36" i="4"/>
  <c r="AW36" i="4"/>
  <c r="AB36" i="4"/>
  <c r="AO36" i="4"/>
  <c r="AM36" i="4"/>
  <c r="AL36" i="4"/>
  <c r="AK36" i="4"/>
  <c r="AS36" i="4"/>
  <c r="AV30" i="4"/>
  <c r="AI34" i="4"/>
  <c r="AB26" i="4"/>
  <c r="AL30" i="4"/>
  <c r="AH24" i="4"/>
  <c r="AS28" i="4"/>
  <c r="AL25" i="4"/>
  <c r="AC27" i="4"/>
  <c r="AI26" i="4"/>
  <c r="AW28" i="4"/>
  <c r="AF24" i="4"/>
  <c r="AK24" i="4"/>
  <c r="AD27" i="4"/>
  <c r="AF40" i="6"/>
  <c r="AR45" i="6"/>
  <c r="AE40" i="6"/>
  <c r="AI45" i="6"/>
  <c r="AT40" i="6"/>
  <c r="AH45" i="6"/>
  <c r="AK40" i="6"/>
  <c r="AP46" i="6"/>
  <c r="Z32" i="6"/>
  <c r="AN32" i="6"/>
  <c r="C29" i="6"/>
  <c r="AS29" i="6"/>
  <c r="BV5" i="11" a="1"/>
  <c r="BV5" i="11" s="1"/>
  <c r="R37" i="7"/>
  <c r="AQ35" i="4"/>
  <c r="AV35" i="4"/>
  <c r="AK35" i="4"/>
  <c r="AM35" i="4"/>
  <c r="AB35" i="4"/>
  <c r="AL35" i="4"/>
  <c r="AT35" i="4"/>
  <c r="AG35" i="4"/>
  <c r="AO35" i="4"/>
  <c r="AN35" i="4"/>
  <c r="AJ35" i="4"/>
  <c r="AE35" i="4"/>
  <c r="AW35" i="4"/>
  <c r="AD35" i="4"/>
  <c r="AS35" i="4"/>
  <c r="AC35" i="4"/>
  <c r="AR35" i="4"/>
  <c r="AF35" i="4"/>
  <c r="AR33" i="4"/>
  <c r="AM33" i="4"/>
  <c r="AV33" i="4"/>
  <c r="AF33" i="4"/>
  <c r="AU33" i="4"/>
  <c r="AE33" i="4"/>
  <c r="AO33" i="4"/>
  <c r="AC33" i="4"/>
  <c r="AL33" i="4"/>
  <c r="AK33" i="4"/>
  <c r="AG33" i="4"/>
  <c r="AW33" i="4"/>
  <c r="AT33" i="4"/>
  <c r="AN33" i="4"/>
  <c r="AD33" i="4"/>
  <c r="G86" i="10"/>
  <c r="K25" i="4" s="1"/>
  <c r="AS32" i="4"/>
  <c r="AE32" i="4"/>
  <c r="AV32" i="4"/>
  <c r="AG32" i="4"/>
  <c r="AU32" i="4"/>
  <c r="AF32" i="4"/>
  <c r="AO32" i="4"/>
  <c r="AC32" i="4"/>
  <c r="AT32" i="4"/>
  <c r="AN32" i="4"/>
  <c r="AM32" i="4"/>
  <c r="AK32" i="4"/>
  <c r="AD32" i="4"/>
  <c r="AW32" i="4"/>
  <c r="AL32" i="4"/>
  <c r="AQ16" i="6"/>
  <c r="AF16" i="6"/>
  <c r="AN16" i="6"/>
  <c r="AL16" i="6"/>
  <c r="AR16" i="6"/>
  <c r="AK16" i="6"/>
  <c r="AD16" i="6"/>
  <c r="AC16" i="6"/>
  <c r="AB16" i="6"/>
  <c r="AS16" i="6"/>
  <c r="AT16" i="6"/>
  <c r="AJ16" i="6"/>
  <c r="Z22" i="10"/>
  <c r="BL5" i="11" a="1"/>
  <c r="BL5" i="11" s="1"/>
  <c r="R27" i="7"/>
  <c r="AG29" i="6"/>
  <c r="AM28" i="4"/>
  <c r="AH28" i="4"/>
  <c r="AU28" i="4"/>
  <c r="AT28" i="4"/>
  <c r="AI28" i="4"/>
  <c r="K24" i="3"/>
  <c r="K39" i="4"/>
  <c r="R31" i="7"/>
  <c r="BP5" i="11" a="1"/>
  <c r="BP5" i="11" s="1"/>
  <c r="AS27" i="4"/>
  <c r="AW24" i="4"/>
  <c r="AO28" i="4"/>
  <c r="AQ25" i="4"/>
  <c r="AQ29" i="6"/>
  <c r="AO29" i="6"/>
  <c r="G85" i="10"/>
  <c r="K24" i="4" s="1"/>
  <c r="BJ5" i="11" a="1"/>
  <c r="BJ5" i="11" s="1"/>
  <c r="R25" i="7"/>
  <c r="R20" i="7"/>
  <c r="BE5" i="11" a="1"/>
  <c r="BE5" i="11" s="1"/>
  <c r="AU31" i="4"/>
  <c r="AW31" i="4"/>
  <c r="AG31" i="4"/>
  <c r="AT31" i="4"/>
  <c r="AF31" i="4"/>
  <c r="AP31" i="4"/>
  <c r="AD31" i="4"/>
  <c r="AC31" i="4"/>
  <c r="AS31" i="4"/>
  <c r="AN31" i="4"/>
  <c r="AM31" i="4"/>
  <c r="AH31" i="4"/>
  <c r="AE31" i="4"/>
  <c r="AO31" i="4"/>
  <c r="BB5" i="11" a="1"/>
  <c r="BB5" i="11" s="1"/>
  <c r="R17" i="7"/>
  <c r="R28" i="10"/>
  <c r="BD5" i="11" a="1"/>
  <c r="BD5" i="11" s="1"/>
  <c r="R19" i="7"/>
  <c r="R36" i="7"/>
  <c r="BU5" i="11" a="1"/>
  <c r="BU5" i="11" s="1"/>
  <c r="BS5" i="11" a="1"/>
  <c r="BS5" i="11" s="1"/>
  <c r="R34" i="7"/>
  <c r="AT27" i="4"/>
  <c r="AV27" i="4"/>
  <c r="AL27" i="4"/>
  <c r="AI27" i="4"/>
  <c r="AU27" i="4"/>
  <c r="AT46" i="6"/>
  <c r="AO46" i="6"/>
  <c r="AG46" i="6"/>
  <c r="AF46" i="6"/>
  <c r="AM46" i="6"/>
  <c r="AE46" i="6"/>
  <c r="AU46" i="6"/>
  <c r="AN46" i="6"/>
  <c r="C46" i="6"/>
  <c r="AS32" i="6"/>
  <c r="AI32" i="6"/>
  <c r="AC32" i="6"/>
  <c r="AT32" i="6"/>
  <c r="AA32" i="6"/>
  <c r="C32" i="6"/>
  <c r="AP32" i="6"/>
  <c r="AO32" i="6"/>
  <c r="AK32" i="6"/>
  <c r="AD32" i="6"/>
  <c r="AH32" i="6"/>
  <c r="AQ32" i="6"/>
  <c r="AK27" i="4"/>
  <c r="AW20" i="4"/>
  <c r="AS20" i="4"/>
  <c r="AG20" i="4"/>
  <c r="AR20" i="4"/>
  <c r="AC20" i="4"/>
  <c r="AP20" i="4"/>
  <c r="AV20" i="4"/>
  <c r="AO20" i="4"/>
  <c r="AJ20" i="4"/>
  <c r="AI20" i="4"/>
  <c r="AH20" i="4"/>
  <c r="AQ20" i="4"/>
  <c r="AO26" i="4"/>
  <c r="AE20" i="4"/>
  <c r="AG25" i="4"/>
  <c r="AD24" i="4"/>
  <c r="AK20" i="4"/>
  <c r="Z46" i="6"/>
  <c r="AJ32" i="6"/>
  <c r="AT18" i="4"/>
  <c r="AI18" i="4"/>
  <c r="AS18" i="4"/>
  <c r="AH18" i="4"/>
  <c r="AQ18" i="4"/>
  <c r="AC18" i="4"/>
  <c r="AP18" i="4"/>
  <c r="AO18" i="4"/>
  <c r="AK18" i="4"/>
  <c r="AG18" i="4"/>
  <c r="AW18" i="4"/>
  <c r="AJ18" i="4"/>
  <c r="AR18" i="4"/>
  <c r="AP36" i="4"/>
  <c r="AC26" i="4"/>
  <c r="AE27" i="4"/>
  <c r="AB28" i="4"/>
  <c r="AQ24" i="4"/>
  <c r="AL28" i="4"/>
  <c r="AO24" i="4"/>
  <c r="AV31" i="4"/>
  <c r="AM24" i="4"/>
  <c r="AM20" i="4"/>
  <c r="AF27" i="4"/>
  <c r="AG24" i="4"/>
  <c r="AM26" i="4"/>
  <c r="AL24" i="4"/>
  <c r="AG27" i="4"/>
  <c r="AV18" i="4"/>
  <c r="AE28" i="4"/>
  <c r="AD46" i="6"/>
  <c r="AO45" i="6"/>
  <c r="AB40" i="6"/>
  <c r="AR32" i="6"/>
  <c r="AE29" i="6"/>
  <c r="G82" i="10"/>
  <c r="K21" i="4" s="1"/>
  <c r="BG5" i="11" a="1"/>
  <c r="BG5" i="11" s="1"/>
  <c r="R22" i="7"/>
  <c r="G96" i="10"/>
  <c r="K35" i="4" s="1"/>
  <c r="G80" i="10"/>
  <c r="K19" i="4" s="1"/>
  <c r="AP39" i="6"/>
  <c r="AN39" i="6"/>
  <c r="AR24" i="6"/>
  <c r="AB24" i="6"/>
  <c r="AK24" i="6"/>
  <c r="AI24" i="6"/>
  <c r="AQ24" i="6"/>
  <c r="AO24" i="6"/>
  <c r="AH24" i="6"/>
  <c r="C24" i="6"/>
  <c r="AG24" i="6"/>
  <c r="AA24" i="6"/>
  <c r="AS24" i="6"/>
  <c r="AL24" i="6"/>
  <c r="AQ43" i="6"/>
  <c r="AJ43" i="6"/>
  <c r="AR43" i="6"/>
  <c r="AD43" i="6"/>
  <c r="AO43" i="6"/>
  <c r="AC43" i="6"/>
  <c r="AL43" i="6"/>
  <c r="AK43" i="6"/>
  <c r="AT43" i="6"/>
  <c r="AS43" i="6"/>
  <c r="C43" i="6"/>
  <c r="AG43" i="6"/>
  <c r="AF43" i="6"/>
  <c r="AB43" i="6"/>
  <c r="AN43" i="6"/>
  <c r="AU21" i="6"/>
  <c r="AM21" i="6"/>
  <c r="AA21" i="6"/>
  <c r="G83" i="10"/>
  <c r="K22" i="4" s="1"/>
  <c r="BH5" i="11" a="1"/>
  <c r="BH5" i="11" s="1"/>
  <c r="R23" i="7"/>
  <c r="BW5" i="11" a="1"/>
  <c r="BW5" i="11" s="1"/>
  <c r="R38" i="7"/>
  <c r="AP26" i="4"/>
  <c r="AV26" i="4"/>
  <c r="R69" i="10"/>
  <c r="AL29" i="6"/>
  <c r="AF29" i="6"/>
  <c r="AU29" i="6"/>
  <c r="AT29" i="6"/>
  <c r="AI29" i="6"/>
  <c r="AH29" i="6"/>
  <c r="AJ26" i="4"/>
  <c r="AT25" i="4"/>
  <c r="AM25" i="4"/>
  <c r="AN27" i="4"/>
  <c r="AE26" i="4"/>
  <c r="AQ34" i="4"/>
  <c r="AR34" i="4"/>
  <c r="AF34" i="4"/>
  <c r="AO34" i="4"/>
  <c r="AD34" i="4"/>
  <c r="AN34" i="4"/>
  <c r="AC34" i="4"/>
  <c r="AL34" i="4"/>
  <c r="AW34" i="4"/>
  <c r="AE34" i="4"/>
  <c r="AV34" i="4"/>
  <c r="AB34" i="4"/>
  <c r="AU34" i="4"/>
  <c r="AM34" i="4"/>
  <c r="AK34" i="4"/>
  <c r="AG34" i="4"/>
  <c r="AJ34" i="4"/>
  <c r="AS34" i="4"/>
  <c r="AR26" i="4"/>
  <c r="AO27" i="4"/>
  <c r="AV28" i="4"/>
  <c r="AB24" i="4"/>
  <c r="AW26" i="4"/>
  <c r="AL46" i="6"/>
  <c r="AN30" i="4"/>
  <c r="AG30" i="4"/>
  <c r="AF30" i="4"/>
  <c r="AT30" i="4"/>
  <c r="AI30" i="4"/>
  <c r="AH30" i="4"/>
  <c r="AU30" i="4"/>
  <c r="AQ30" i="4"/>
  <c r="AM30" i="4"/>
  <c r="AH36" i="4"/>
  <c r="AK26" i="4"/>
  <c r="AF26" i="4"/>
  <c r="AJ28" i="4"/>
  <c r="AW27" i="4"/>
  <c r="AL31" i="4"/>
  <c r="AQ28" i="4"/>
  <c r="AU20" i="4"/>
  <c r="AB30" i="4"/>
  <c r="AQ26" i="4"/>
  <c r="AO25" i="4"/>
  <c r="AT24" i="4"/>
  <c r="AT26" i="4"/>
  <c r="AL18" i="4"/>
  <c r="AP27" i="4"/>
  <c r="AE25" i="4"/>
  <c r="AK45" i="6"/>
  <c r="AR46" i="6"/>
  <c r="AQ46" i="6"/>
  <c r="AG45" i="6"/>
  <c r="AN29" i="6"/>
  <c r="AJ29" i="6"/>
  <c r="G89" i="10"/>
  <c r="K28" i="4" s="1"/>
  <c r="BN5" i="11" a="1"/>
  <c r="BN5" i="11" s="1"/>
  <c r="R29" i="7"/>
  <c r="G81" i="10"/>
  <c r="K20" i="4" s="1"/>
  <c r="BF5" i="11" a="1"/>
  <c r="BF5" i="11" s="1"/>
  <c r="R21" i="7"/>
  <c r="AW17" i="4"/>
  <c r="AJ17" i="4"/>
  <c r="AT17" i="4"/>
  <c r="AI17" i="4"/>
  <c r="AR17" i="4"/>
  <c r="AG17" i="4"/>
  <c r="AS17" i="4"/>
  <c r="AQ17" i="4"/>
  <c r="AO17" i="4"/>
  <c r="AK17" i="4"/>
  <c r="AH17" i="4"/>
  <c r="AP17" i="4"/>
  <c r="AD17" i="4"/>
  <c r="AW19" i="4"/>
  <c r="AR19" i="4"/>
  <c r="AF19" i="4"/>
  <c r="AQ19" i="4"/>
  <c r="AC19" i="4"/>
  <c r="AO19" i="4"/>
  <c r="AH19" i="4"/>
  <c r="AG19" i="4"/>
  <c r="AS19" i="4"/>
  <c r="AP19" i="4"/>
  <c r="AJ19" i="4"/>
  <c r="AV19" i="4"/>
  <c r="AI19" i="4"/>
  <c r="AP29" i="4"/>
  <c r="AT29" i="4"/>
  <c r="AQ29" i="4"/>
  <c r="AL29" i="4"/>
  <c r="AI29" i="4"/>
  <c r="AH29" i="4"/>
  <c r="AG29" i="4"/>
  <c r="AV29" i="4"/>
  <c r="AU29" i="4"/>
  <c r="AN29" i="4"/>
  <c r="AD29" i="4"/>
  <c r="R72" i="10"/>
  <c r="R71" i="10"/>
  <c r="K49" i="10"/>
  <c r="AP47" i="6"/>
  <c r="AH47" i="6"/>
  <c r="R64" i="10"/>
  <c r="BI5" i="11" a="1"/>
  <c r="BI5" i="11" s="1"/>
  <c r="R24" i="7"/>
  <c r="BR5" i="11" a="1"/>
  <c r="BR5" i="11" s="1"/>
  <c r="R33" i="7"/>
  <c r="AK46" i="6"/>
  <c r="BC5" i="11" a="1"/>
  <c r="BC5" i="11" s="1"/>
  <c r="R18" i="7"/>
  <c r="BY305" i="11"/>
  <c r="AY305" i="11" a="1"/>
  <c r="AY305" i="11" s="1"/>
  <c r="BY85" i="11"/>
  <c r="AY85" i="11" a="1"/>
  <c r="AY85" i="11" s="1"/>
  <c r="AQ27" i="6"/>
  <c r="AT27" i="6"/>
  <c r="AJ27" i="6"/>
  <c r="AN27" i="6"/>
  <c r="AM27" i="6"/>
  <c r="AB27" i="6"/>
  <c r="C27" i="6"/>
  <c r="AO27" i="6"/>
  <c r="AL27" i="6"/>
  <c r="AG27" i="6"/>
  <c r="AF27" i="6"/>
  <c r="AU27" i="6"/>
  <c r="AE27" i="6"/>
  <c r="AR27" i="6"/>
  <c r="AS27" i="6"/>
  <c r="AK27" i="6"/>
  <c r="AD27" i="6"/>
  <c r="AT38" i="6"/>
  <c r="AR38" i="6"/>
  <c r="AE38" i="6"/>
  <c r="AM38" i="6"/>
  <c r="AO38" i="6"/>
  <c r="AN38" i="6"/>
  <c r="AI38" i="6"/>
  <c r="C38" i="6"/>
  <c r="AF38" i="6"/>
  <c r="AA38" i="6"/>
  <c r="AU38" i="6"/>
  <c r="AJ38" i="6"/>
  <c r="AB38" i="6"/>
  <c r="AQ38" i="6"/>
  <c r="C23" i="6"/>
  <c r="AS23" i="6"/>
  <c r="AI23" i="6"/>
  <c r="AP34" i="6"/>
  <c r="AT34" i="6"/>
  <c r="AJ34" i="6"/>
  <c r="AN34" i="6"/>
  <c r="AD34" i="6"/>
  <c r="AK34" i="6"/>
  <c r="AI34" i="6"/>
  <c r="AF34" i="6"/>
  <c r="AS34" i="6"/>
  <c r="AB34" i="6"/>
  <c r="AR34" i="6"/>
  <c r="AA34" i="6"/>
  <c r="AQ34" i="6"/>
  <c r="AL34" i="6"/>
  <c r="AM34" i="6"/>
  <c r="AC34" i="6"/>
  <c r="AU34" i="6"/>
  <c r="AU33" i="6"/>
  <c r="AT33" i="6"/>
  <c r="AH33" i="6"/>
  <c r="AD33" i="6"/>
  <c r="AR33" i="6"/>
  <c r="AJ33" i="6"/>
  <c r="AQ33" i="6"/>
  <c r="AP42" i="6"/>
  <c r="AS42" i="6"/>
  <c r="AF42" i="6"/>
  <c r="AN42" i="6"/>
  <c r="AB42" i="6"/>
  <c r="AM42" i="6"/>
  <c r="AA42" i="6"/>
  <c r="AI42" i="6"/>
  <c r="AE42" i="6"/>
  <c r="AR42" i="6"/>
  <c r="AQ42" i="6"/>
  <c r="AK42" i="6"/>
  <c r="AC42" i="6"/>
  <c r="AJ42" i="6"/>
  <c r="AU42" i="6"/>
  <c r="CA396" i="11" a="1"/>
  <c r="CA396" i="11" s="1"/>
  <c r="AZ396" i="11" a="1"/>
  <c r="AZ396" i="11" s="1"/>
  <c r="AZ43" i="11" a="1"/>
  <c r="AZ43" i="11" s="1"/>
  <c r="CA43" i="11" a="1"/>
  <c r="CA43" i="11" s="1"/>
  <c r="DM19" i="11"/>
  <c r="J33" i="8" s="1"/>
  <c r="DN19" i="11"/>
  <c r="L33" i="8" s="1"/>
  <c r="Z33" i="8" s="1"/>
  <c r="CA744" i="11" a="1"/>
  <c r="CA744" i="11" s="1"/>
  <c r="AZ744" i="11" a="1"/>
  <c r="AZ744" i="11" s="1"/>
  <c r="CA115" i="11" a="1"/>
  <c r="CA115" i="11" s="1"/>
  <c r="AZ115" i="11" a="1"/>
  <c r="AZ115" i="11" s="1"/>
  <c r="CA50" i="11" a="1"/>
  <c r="CA50" i="11" s="1"/>
  <c r="AZ50" i="11" a="1"/>
  <c r="AZ50" i="11" s="1"/>
  <c r="DN34" i="11"/>
  <c r="L48" i="8" s="1"/>
  <c r="Z48" i="8" s="1"/>
  <c r="DM34" i="11"/>
  <c r="J48" i="8" s="1"/>
  <c r="DN37" i="11"/>
  <c r="DM37" i="11"/>
  <c r="DN23" i="11"/>
  <c r="L37" i="8" s="1"/>
  <c r="Z37" i="8" s="1"/>
  <c r="DM23" i="11"/>
  <c r="J37" i="8" s="1"/>
  <c r="DM59" i="11"/>
  <c r="DN59" i="11"/>
  <c r="DN27" i="11"/>
  <c r="L41" i="8" s="1"/>
  <c r="Z41" i="8" s="1"/>
  <c r="DM27" i="11"/>
  <c r="J41" i="8" s="1"/>
  <c r="DM21" i="11"/>
  <c r="J35" i="8" s="1"/>
  <c r="DN21" i="11"/>
  <c r="L35" i="8" s="1"/>
  <c r="Z35" i="8" s="1"/>
  <c r="CA16" i="11" a="1"/>
  <c r="CA16" i="11" s="1"/>
  <c r="AZ16" i="11" a="1"/>
  <c r="AZ16" i="11" s="1"/>
  <c r="AY872" i="11" a="1"/>
  <c r="AY872" i="11" s="1"/>
  <c r="BY872" i="11"/>
  <c r="CA359" i="11" a="1"/>
  <c r="CA359" i="11" s="1"/>
  <c r="AZ359" i="11" a="1"/>
  <c r="AZ359" i="11" s="1"/>
  <c r="CA847" i="11" a="1"/>
  <c r="CA847" i="11" s="1"/>
  <c r="AZ847" i="11" a="1"/>
  <c r="AZ847" i="11" s="1"/>
  <c r="AZ189" i="11" a="1"/>
  <c r="AZ189" i="11" s="1"/>
  <c r="CA189" i="11" a="1"/>
  <c r="CA189" i="11" s="1"/>
  <c r="AY964" i="11" a="1"/>
  <c r="AY964" i="11" s="1"/>
  <c r="AZ964" i="11" s="1" a="1"/>
  <c r="AZ964" i="11" s="1"/>
  <c r="BY964" i="11"/>
  <c r="AY928" i="11" a="1"/>
  <c r="AY928" i="11" s="1"/>
  <c r="AZ928" i="11" s="1" a="1"/>
  <c r="AZ928" i="11" s="1"/>
  <c r="BY928" i="11"/>
  <c r="AZ884" i="11" a="1"/>
  <c r="AZ884" i="11" s="1"/>
  <c r="CA884" i="11" a="1"/>
  <c r="CA884" i="11" s="1"/>
  <c r="CA580" i="11" a="1"/>
  <c r="CA580" i="11" s="1"/>
  <c r="AZ580" i="11" a="1"/>
  <c r="AZ580" i="11" s="1"/>
  <c r="AZ388" i="11" a="1"/>
  <c r="AZ388" i="11" s="1"/>
  <c r="CA388" i="11" a="1"/>
  <c r="CA388" i="11" s="1"/>
  <c r="CA320" i="11" a="1"/>
  <c r="CA320" i="11" s="1"/>
  <c r="AZ320" i="11" a="1"/>
  <c r="AZ320" i="11" s="1"/>
  <c r="AZ310" i="11" a="1"/>
  <c r="AZ310" i="11" s="1"/>
  <c r="CA310" i="11" a="1"/>
  <c r="CA310" i="11" s="1"/>
  <c r="CA276" i="11" a="1"/>
  <c r="CA276" i="11" s="1"/>
  <c r="AZ276" i="11" a="1"/>
  <c r="AZ276" i="11" s="1"/>
  <c r="AZ62" i="11" a="1"/>
  <c r="AZ62" i="11" s="1"/>
  <c r="CA62" i="11" a="1"/>
  <c r="CA62" i="11" s="1"/>
  <c r="CA142" i="11" a="1"/>
  <c r="CA142" i="11" s="1"/>
  <c r="AZ142" i="11" a="1"/>
  <c r="AZ142" i="11" s="1"/>
  <c r="BY663" i="11"/>
  <c r="AY663" i="11" a="1"/>
  <c r="AY663" i="11" s="1"/>
  <c r="CA208" i="11" a="1"/>
  <c r="CA208" i="11" s="1"/>
  <c r="AZ208" i="11" a="1"/>
  <c r="AZ208" i="11" s="1"/>
  <c r="CA811" i="11" a="1"/>
  <c r="CA811" i="11" s="1"/>
  <c r="AZ811" i="11" a="1"/>
  <c r="AZ811" i="11" s="1"/>
  <c r="AY617" i="11" a="1"/>
  <c r="AY617" i="11" s="1"/>
  <c r="BY617" i="11"/>
  <c r="CA376" i="11" a="1"/>
  <c r="CA376" i="11" s="1"/>
  <c r="AZ376" i="11" a="1"/>
  <c r="AZ376" i="11" s="1"/>
  <c r="CA76" i="11" a="1"/>
  <c r="CA76" i="11" s="1"/>
  <c r="AZ76" i="11" a="1"/>
  <c r="AZ76" i="11" s="1"/>
  <c r="DN38" i="11"/>
  <c r="DM38" i="11"/>
  <c r="DN41" i="11"/>
  <c r="DM41" i="11"/>
  <c r="DN28" i="11"/>
  <c r="L42" i="8" s="1"/>
  <c r="Z42" i="8" s="1"/>
  <c r="DM28" i="11"/>
  <c r="J42" i="8" s="1"/>
  <c r="DM63" i="11"/>
  <c r="DN63" i="11"/>
  <c r="DN31" i="11"/>
  <c r="L45" i="8" s="1"/>
  <c r="Z45" i="8" s="1"/>
  <c r="DM31" i="11"/>
  <c r="J45" i="8" s="1"/>
  <c r="DM51" i="11"/>
  <c r="DN51" i="11"/>
  <c r="DN18" i="11"/>
  <c r="L32" i="8" s="1"/>
  <c r="Z32" i="8" s="1"/>
  <c r="DM18" i="11"/>
  <c r="J32" i="8" s="1"/>
  <c r="AZ864" i="11" a="1"/>
  <c r="AZ864" i="11" s="1"/>
  <c r="CA864" i="11" a="1"/>
  <c r="CA864" i="11" s="1"/>
  <c r="AZ397" i="11" a="1"/>
  <c r="AZ397" i="11" s="1"/>
  <c r="CA397" i="11" a="1"/>
  <c r="CA397" i="11" s="1"/>
  <c r="AY829" i="11" a="1"/>
  <c r="AY829" i="11" s="1"/>
  <c r="BY829" i="11"/>
  <c r="CA718" i="11" a="1"/>
  <c r="CA718" i="11" s="1"/>
  <c r="AZ718" i="11" a="1"/>
  <c r="AZ718" i="11" s="1"/>
  <c r="CA377" i="11" a="1"/>
  <c r="CA377" i="11" s="1"/>
  <c r="AZ377" i="11" a="1"/>
  <c r="AZ377" i="11" s="1"/>
  <c r="CA333" i="11" a="1"/>
  <c r="CA333" i="11" s="1"/>
  <c r="AZ333" i="11" a="1"/>
  <c r="AZ333" i="11" s="1"/>
  <c r="BY97" i="11"/>
  <c r="AY97" i="11" a="1"/>
  <c r="AY97" i="11" s="1"/>
  <c r="CA34" i="11" a="1"/>
  <c r="CA34" i="11" s="1"/>
  <c r="AZ34" i="11" a="1"/>
  <c r="AZ34" i="11" s="1"/>
  <c r="BY946" i="11"/>
  <c r="AY946" i="11" a="1"/>
  <c r="AY946" i="11" s="1"/>
  <c r="AZ946" i="11" s="1" a="1"/>
  <c r="AZ946" i="11" s="1"/>
  <c r="AZ885" i="11" a="1"/>
  <c r="AZ885" i="11" s="1"/>
  <c r="CA885" i="11" a="1"/>
  <c r="CA885" i="11" s="1"/>
  <c r="AY842" i="11" a="1"/>
  <c r="AY842" i="11" s="1"/>
  <c r="BY842" i="11"/>
  <c r="AY825" i="11" a="1"/>
  <c r="AY825" i="11" s="1"/>
  <c r="BY825" i="11"/>
  <c r="AZ707" i="11" a="1"/>
  <c r="AZ707" i="11" s="1"/>
  <c r="CA707" i="11" a="1"/>
  <c r="CA707" i="11" s="1"/>
  <c r="BY509" i="11"/>
  <c r="AY509" i="11" a="1"/>
  <c r="AY509" i="11" s="1"/>
  <c r="AY421" i="11" a="1"/>
  <c r="AY421" i="11" s="1"/>
  <c r="BY421" i="11"/>
  <c r="BY231" i="11"/>
  <c r="AY231" i="11" a="1"/>
  <c r="AY231" i="11" s="1"/>
  <c r="BY184" i="11"/>
  <c r="AY184" i="11" a="1"/>
  <c r="AY184" i="11" s="1"/>
  <c r="CA271" i="11" a="1"/>
  <c r="CA271" i="11" s="1"/>
  <c r="AZ271" i="11" a="1"/>
  <c r="AZ271" i="11" s="1"/>
  <c r="BY154" i="11"/>
  <c r="AY154" i="11" a="1"/>
  <c r="AY154" i="11" s="1"/>
  <c r="AZ216" i="11" a="1"/>
  <c r="AZ216" i="11" s="1"/>
  <c r="CA216" i="11" a="1"/>
  <c r="CA216" i="11" s="1"/>
  <c r="CA221" i="11" a="1"/>
  <c r="CA221" i="11" s="1"/>
  <c r="AZ221" i="11" a="1"/>
  <c r="AZ221" i="11" s="1"/>
  <c r="DN42" i="11"/>
  <c r="DM42" i="11"/>
  <c r="DN45" i="11"/>
  <c r="DM45" i="11"/>
  <c r="DN32" i="11"/>
  <c r="L46" i="8" s="1"/>
  <c r="Z46" i="8" s="1"/>
  <c r="DM32" i="11"/>
  <c r="J46" i="8" s="1"/>
  <c r="DN16" i="11"/>
  <c r="L30" i="8" s="1"/>
  <c r="Z30" i="8" s="1"/>
  <c r="DM16" i="11"/>
  <c r="J30" i="8" s="1"/>
  <c r="DN35" i="11"/>
  <c r="L49" i="8" s="1"/>
  <c r="Z49" i="8" s="1"/>
  <c r="DM35" i="11"/>
  <c r="J49" i="8" s="1"/>
  <c r="DN50" i="11"/>
  <c r="DM50" i="11"/>
  <c r="CA80" i="11" a="1"/>
  <c r="CA80" i="11" s="1"/>
  <c r="AZ80" i="11" a="1"/>
  <c r="AZ80" i="11" s="1"/>
  <c r="CA124" i="11" a="1"/>
  <c r="CA124" i="11" s="1"/>
  <c r="AZ124" i="11" a="1"/>
  <c r="AZ124" i="11" s="1"/>
  <c r="AZ161" i="11" a="1"/>
  <c r="AZ161" i="11" s="1"/>
  <c r="CA161" i="11" a="1"/>
  <c r="CA161" i="11" s="1"/>
  <c r="AZ601" i="11" a="1"/>
  <c r="AZ601" i="11" s="1"/>
  <c r="CA601" i="11" a="1"/>
  <c r="CA601" i="11" s="1"/>
  <c r="BY131" i="11"/>
  <c r="AY131" i="11" a="1"/>
  <c r="AY131" i="11" s="1"/>
  <c r="DN30" i="11"/>
  <c r="L44" i="8" s="1"/>
  <c r="Z44" i="8" s="1"/>
  <c r="DM30" i="11"/>
  <c r="J44" i="8" s="1"/>
  <c r="BY105" i="11"/>
  <c r="AY105" i="11" a="1"/>
  <c r="AY105" i="11" s="1"/>
  <c r="AY910" i="11" a="1"/>
  <c r="AY910" i="11" s="1"/>
  <c r="AZ910" i="11" s="1" a="1"/>
  <c r="AZ910" i="11" s="1"/>
  <c r="BY910" i="11"/>
  <c r="CA788" i="11" a="1"/>
  <c r="CA788" i="11" s="1"/>
  <c r="AZ788" i="11" a="1"/>
  <c r="AZ788" i="11" s="1"/>
  <c r="BY547" i="11"/>
  <c r="AY547" i="11" a="1"/>
  <c r="AY547" i="11" s="1"/>
  <c r="BY528" i="11"/>
  <c r="AY528" i="11" a="1"/>
  <c r="AY528" i="11" s="1"/>
  <c r="CA373" i="11" a="1"/>
  <c r="CA373" i="11" s="1"/>
  <c r="AZ373" i="11" a="1"/>
  <c r="AZ373" i="11" s="1"/>
  <c r="AY345" i="11" a="1"/>
  <c r="AY345" i="11" s="1"/>
  <c r="BY345" i="11"/>
  <c r="BY101" i="11"/>
  <c r="AY101" i="11" a="1"/>
  <c r="AY101" i="11" s="1"/>
  <c r="AZ204" i="11" a="1"/>
  <c r="AZ204" i="11" s="1"/>
  <c r="CA204" i="11" a="1"/>
  <c r="CA204" i="11" s="1"/>
  <c r="CA880" i="11" a="1"/>
  <c r="CA880" i="11" s="1"/>
  <c r="AZ880" i="11" a="1"/>
  <c r="AZ880" i="11" s="1"/>
  <c r="CA754" i="11" a="1"/>
  <c r="CA754" i="11" s="1"/>
  <c r="AZ754" i="11" a="1"/>
  <c r="AZ754" i="11" s="1"/>
  <c r="AY600" i="11" a="1"/>
  <c r="AY600" i="11" s="1"/>
  <c r="BY600" i="11"/>
  <c r="AZ588" i="11" a="1"/>
  <c r="AZ588" i="11" s="1"/>
  <c r="CA588" i="11" a="1"/>
  <c r="CA588" i="11" s="1"/>
  <c r="AY405" i="11" a="1"/>
  <c r="AY405" i="11" s="1"/>
  <c r="BY405" i="11"/>
  <c r="AZ389" i="11" a="1"/>
  <c r="AZ389" i="11" s="1"/>
  <c r="CA389" i="11" a="1"/>
  <c r="CA389" i="11" s="1"/>
  <c r="CA266" i="11" a="1"/>
  <c r="CA266" i="11" s="1"/>
  <c r="AZ266" i="11" a="1"/>
  <c r="AZ266" i="11" s="1"/>
  <c r="CA285" i="11" a="1"/>
  <c r="CA285" i="11" s="1"/>
  <c r="AZ285" i="11" a="1"/>
  <c r="AZ285" i="11" s="1"/>
  <c r="BY171" i="11"/>
  <c r="AY171" i="11" a="1"/>
  <c r="AY171" i="11" s="1"/>
  <c r="CA218" i="11" a="1"/>
  <c r="CA218" i="11" s="1"/>
  <c r="AZ218" i="11" a="1"/>
  <c r="AZ218" i="11" s="1"/>
  <c r="BY143" i="11"/>
  <c r="AY143" i="11" a="1"/>
  <c r="AY143" i="11" s="1"/>
  <c r="AZ195" i="11" a="1"/>
  <c r="AZ195" i="11" s="1"/>
  <c r="CA195" i="11" a="1"/>
  <c r="CA195" i="11" s="1"/>
  <c r="DN46" i="11"/>
  <c r="DM46" i="11"/>
  <c r="DN61" i="11"/>
  <c r="DM61" i="11"/>
  <c r="DN36" i="11"/>
  <c r="DM36" i="11"/>
  <c r="DN17" i="11"/>
  <c r="L31" i="8" s="1"/>
  <c r="Z31" i="8" s="1"/>
  <c r="DM17" i="11"/>
  <c r="J31" i="8" s="1"/>
  <c r="DN39" i="11"/>
  <c r="DM39" i="11"/>
  <c r="DN54" i="11"/>
  <c r="DM54" i="11"/>
  <c r="AZ90" i="11" a="1"/>
  <c r="AZ90" i="11" s="1"/>
  <c r="CA90" i="11" a="1"/>
  <c r="CA90" i="11" s="1"/>
  <c r="AZ22" i="11" a="1"/>
  <c r="AZ22" i="11" s="1"/>
  <c r="CA22" i="11" a="1"/>
  <c r="CA22" i="11" s="1"/>
  <c r="CA492" i="11" a="1"/>
  <c r="CA492" i="11" s="1"/>
  <c r="AZ492" i="11" a="1"/>
  <c r="AZ492" i="11" s="1"/>
  <c r="BY437" i="11"/>
  <c r="AY437" i="11" a="1"/>
  <c r="AY437" i="11" s="1"/>
  <c r="AZ339" i="11" a="1"/>
  <c r="AZ339" i="11" s="1"/>
  <c r="CA339" i="11" a="1"/>
  <c r="CA339" i="11" s="1"/>
  <c r="AY937" i="11" a="1"/>
  <c r="AY937" i="11" s="1"/>
  <c r="AZ937" i="11" s="1" a="1"/>
  <c r="AZ937" i="11" s="1"/>
  <c r="BY937" i="11"/>
  <c r="CA715" i="11" a="1"/>
  <c r="CA715" i="11" s="1"/>
  <c r="AZ715" i="11" a="1"/>
  <c r="AZ715" i="11" s="1"/>
  <c r="CA209" i="11" a="1"/>
  <c r="CA209" i="11" s="1"/>
  <c r="AZ209" i="11" a="1"/>
  <c r="AZ209" i="11" s="1"/>
  <c r="CA837" i="11" a="1"/>
  <c r="CA837" i="11" s="1"/>
  <c r="AZ837" i="11" a="1"/>
  <c r="AZ837" i="11" s="1"/>
  <c r="BY711" i="11"/>
  <c r="AY711" i="11" a="1"/>
  <c r="AY711" i="11" s="1"/>
  <c r="AZ703" i="11" a="1"/>
  <c r="AZ703" i="11" s="1"/>
  <c r="CA703" i="11" a="1"/>
  <c r="CA703" i="11" s="1"/>
  <c r="CA622" i="11" a="1"/>
  <c r="CA622" i="11" s="1"/>
  <c r="AZ622" i="11" a="1"/>
  <c r="AZ622" i="11" s="1"/>
  <c r="CA491" i="11" a="1"/>
  <c r="CA491" i="11" s="1"/>
  <c r="AZ491" i="11" a="1"/>
  <c r="AZ491" i="11" s="1"/>
  <c r="AZ366" i="11" a="1"/>
  <c r="AZ366" i="11" s="1"/>
  <c r="CA366" i="11" a="1"/>
  <c r="CA366" i="11" s="1"/>
  <c r="CA352" i="11" a="1"/>
  <c r="CA352" i="11" s="1"/>
  <c r="AZ352" i="11" a="1"/>
  <c r="AZ352" i="11" s="1"/>
  <c r="CA247" i="11" a="1"/>
  <c r="CA247" i="11" s="1"/>
  <c r="AZ247" i="11" a="1"/>
  <c r="AZ247" i="11" s="1"/>
  <c r="BY149" i="11"/>
  <c r="AY149" i="11" a="1"/>
  <c r="AY149" i="11" s="1"/>
  <c r="CA110" i="11" a="1"/>
  <c r="CA110" i="11" s="1"/>
  <c r="AZ110" i="11" a="1"/>
  <c r="AZ110" i="11" s="1"/>
  <c r="AZ28" i="11" a="1"/>
  <c r="AZ28" i="11" s="1"/>
  <c r="CA28" i="11" a="1"/>
  <c r="CA28" i="11" s="1"/>
  <c r="DN65" i="11"/>
  <c r="DM65" i="11"/>
  <c r="DN40" i="11"/>
  <c r="DM40" i="11"/>
  <c r="DM22" i="11"/>
  <c r="J36" i="8" s="1"/>
  <c r="DN22" i="11"/>
  <c r="L36" i="8" s="1"/>
  <c r="Z36" i="8" s="1"/>
  <c r="DN43" i="11"/>
  <c r="DM43" i="11"/>
  <c r="DN58" i="11"/>
  <c r="DM58" i="11"/>
  <c r="CA56" i="11" a="1"/>
  <c r="CA56" i="11" s="1"/>
  <c r="AZ56" i="11" a="1"/>
  <c r="AZ56" i="11" s="1"/>
  <c r="CA72" i="11" a="1"/>
  <c r="CA72" i="11" s="1"/>
  <c r="AZ72" i="11" a="1"/>
  <c r="AZ72" i="11" s="1"/>
  <c r="AY17" i="11" a="1"/>
  <c r="AY17" i="11" s="1"/>
  <c r="BY17" i="11"/>
  <c r="CA116" i="11" a="1"/>
  <c r="CA116" i="11" s="1"/>
  <c r="AZ116" i="11" a="1"/>
  <c r="AZ116" i="11" s="1"/>
  <c r="BY863" i="11"/>
  <c r="AY863" i="11" a="1"/>
  <c r="AY863" i="11" s="1"/>
  <c r="AZ393" i="11" a="1"/>
  <c r="AZ393" i="11" s="1"/>
  <c r="CA393" i="11" a="1"/>
  <c r="CA393" i="11" s="1"/>
  <c r="CA170" i="11" a="1"/>
  <c r="CA170" i="11" s="1"/>
  <c r="AZ170" i="11" a="1"/>
  <c r="AZ170" i="11" s="1"/>
  <c r="CA186" i="11" a="1"/>
  <c r="CA186" i="11" s="1"/>
  <c r="AZ186" i="11" a="1"/>
  <c r="AZ186" i="11" s="1"/>
  <c r="DN20" i="11"/>
  <c r="L34" i="8" s="1"/>
  <c r="Z34" i="8" s="1"/>
  <c r="DM20" i="11"/>
  <c r="J34" i="8" s="1"/>
  <c r="DN25" i="11"/>
  <c r="L39" i="8" s="1"/>
  <c r="Z39" i="8" s="1"/>
  <c r="DM25" i="11"/>
  <c r="J39" i="8" s="1"/>
  <c r="DN24" i="11"/>
  <c r="L38" i="8" s="1"/>
  <c r="Z38" i="8" s="1"/>
  <c r="DM24" i="11"/>
  <c r="J38" i="8" s="1"/>
  <c r="DN44" i="11"/>
  <c r="DM44" i="11"/>
  <c r="DM49" i="11"/>
  <c r="DN49" i="11"/>
  <c r="DN47" i="11"/>
  <c r="DM47" i="11"/>
  <c r="DN62" i="11"/>
  <c r="DM62" i="11"/>
  <c r="CA70" i="11" a="1"/>
  <c r="CA70" i="11" s="1"/>
  <c r="AZ70" i="11" a="1"/>
  <c r="AZ70" i="11" s="1"/>
  <c r="DN15" i="11"/>
  <c r="L29" i="8" s="1"/>
  <c r="Z29" i="8" s="1"/>
  <c r="DM15" i="11"/>
  <c r="J29" i="8" s="1"/>
  <c r="CA91" i="11" a="1"/>
  <c r="CA91" i="11" s="1"/>
  <c r="AZ91" i="11" a="1"/>
  <c r="AZ91" i="11" s="1"/>
  <c r="CA383" i="11" a="1"/>
  <c r="CA383" i="11" s="1"/>
  <c r="AZ383" i="11" a="1"/>
  <c r="AZ383" i="11" s="1"/>
  <c r="AZ843" i="11" a="1"/>
  <c r="AZ843" i="11" s="1"/>
  <c r="CA843" i="11" a="1"/>
  <c r="CA843" i="11" s="1"/>
  <c r="BY745" i="11"/>
  <c r="AY745" i="11" a="1"/>
  <c r="AY745" i="11" s="1"/>
  <c r="BY278" i="11"/>
  <c r="AY278" i="11" a="1"/>
  <c r="AY278" i="11" s="1"/>
  <c r="DN26" i="11"/>
  <c r="L40" i="8" s="1"/>
  <c r="Z40" i="8" s="1"/>
  <c r="DM26" i="11"/>
  <c r="J40" i="8" s="1"/>
  <c r="DN29" i="11"/>
  <c r="L43" i="8" s="1"/>
  <c r="Z43" i="8" s="1"/>
  <c r="DM29" i="11"/>
  <c r="J43" i="8" s="1"/>
  <c r="DN60" i="11"/>
  <c r="DM60" i="11"/>
  <c r="DN48" i="11"/>
  <c r="DM48" i="11"/>
  <c r="DM53" i="11"/>
  <c r="DN53" i="11"/>
  <c r="DN52" i="11"/>
  <c r="DM52" i="11"/>
  <c r="DN6" i="11"/>
  <c r="L20" i="8" s="1"/>
  <c r="Z20" i="8" s="1"/>
  <c r="DM6" i="11"/>
  <c r="J20" i="8" s="1"/>
  <c r="CA372" i="11" a="1"/>
  <c r="CA372" i="11" s="1"/>
  <c r="AZ372" i="11" a="1"/>
  <c r="AZ372" i="11" s="1"/>
  <c r="AZ613" i="11" a="1"/>
  <c r="AZ613" i="11" s="1"/>
  <c r="CA613" i="11" a="1"/>
  <c r="CA613" i="11" s="1"/>
  <c r="BY198" i="11"/>
  <c r="AY198" i="11" a="1"/>
  <c r="AY198" i="11" s="1"/>
  <c r="CA879" i="11" a="1"/>
  <c r="CA879" i="11" s="1"/>
  <c r="AZ879" i="11" a="1"/>
  <c r="AZ879" i="11" s="1"/>
  <c r="AZ821" i="11" a="1"/>
  <c r="AZ821" i="11" s="1"/>
  <c r="CA821" i="11" a="1"/>
  <c r="CA821" i="11" s="1"/>
  <c r="BY571" i="11"/>
  <c r="AY571" i="11" a="1"/>
  <c r="AY571" i="11" s="1"/>
  <c r="AZ497" i="11" a="1"/>
  <c r="AZ497" i="11" s="1"/>
  <c r="CA497" i="11" a="1"/>
  <c r="CA497" i="11" s="1"/>
  <c r="AZ392" i="11" a="1"/>
  <c r="AZ392" i="11" s="1"/>
  <c r="CA392" i="11" a="1"/>
  <c r="CA392" i="11" s="1"/>
  <c r="AZ332" i="11" a="1"/>
  <c r="AZ332" i="11" s="1"/>
  <c r="CA332" i="11" a="1"/>
  <c r="CA332" i="11" s="1"/>
  <c r="CA179" i="11" a="1"/>
  <c r="CA179" i="11" s="1"/>
  <c r="AZ179" i="11" a="1"/>
  <c r="AZ179" i="11" s="1"/>
  <c r="DN33" i="11"/>
  <c r="L47" i="8" s="1"/>
  <c r="Z47" i="8" s="1"/>
  <c r="DM33" i="11"/>
  <c r="J47" i="8" s="1"/>
  <c r="DN64" i="11"/>
  <c r="DM64" i="11"/>
  <c r="DM55" i="11"/>
  <c r="DN55" i="11"/>
  <c r="DM57" i="11"/>
  <c r="DN57" i="11"/>
  <c r="DN56" i="11"/>
  <c r="DM56" i="11"/>
  <c r="AZ44" i="11" a="1"/>
  <c r="AZ44" i="11" s="1"/>
  <c r="CA44" i="11" a="1"/>
  <c r="CA44" i="11" s="1"/>
  <c r="M19" i="10"/>
  <c r="R27" i="6" s="1"/>
  <c r="AC27" i="6" s="1"/>
  <c r="I107" i="10"/>
  <c r="M21" i="3" s="1"/>
  <c r="X107" i="10"/>
  <c r="K107" i="10" s="1"/>
  <c r="O21" i="3" s="1"/>
  <c r="Y44" i="10"/>
  <c r="L44" i="10" s="1"/>
  <c r="J44" i="10"/>
  <c r="Z44" i="10"/>
  <c r="R70" i="10"/>
  <c r="R56" i="10"/>
  <c r="J23" i="10"/>
  <c r="O31" i="6" s="1"/>
  <c r="Z23" i="10"/>
  <c r="Y23" i="10"/>
  <c r="L23" i="10" s="1"/>
  <c r="Q31" i="6" s="1"/>
  <c r="R49" i="10"/>
  <c r="Z57" i="10"/>
  <c r="M29" i="10"/>
  <c r="R37" i="6" s="1"/>
  <c r="AG37" i="6" s="1"/>
  <c r="Z10" i="10"/>
  <c r="Y10" i="10"/>
  <c r="L10" i="10" s="1"/>
  <c r="Q18" i="6" s="1"/>
  <c r="J10" i="10"/>
  <c r="O18" i="6" s="1"/>
  <c r="R27" i="10"/>
  <c r="R12" i="10"/>
  <c r="I106" i="10"/>
  <c r="M20" i="3" s="1"/>
  <c r="X106" i="10"/>
  <c r="K106" i="10" s="1"/>
  <c r="O20" i="3" s="1"/>
  <c r="Y72" i="10"/>
  <c r="L72" i="10" s="1"/>
  <c r="Z72" i="10"/>
  <c r="R65" i="10"/>
  <c r="Y41" i="10"/>
  <c r="L41" i="10" s="1"/>
  <c r="Z41" i="10"/>
  <c r="Z70" i="10"/>
  <c r="Y70" i="10"/>
  <c r="L70" i="10" s="1"/>
  <c r="R60" i="10"/>
  <c r="M39" i="10"/>
  <c r="R47" i="6" s="1"/>
  <c r="AJ47" i="6" s="1"/>
  <c r="Z33" i="10"/>
  <c r="Y33" i="10"/>
  <c r="L33" i="10" s="1"/>
  <c r="Q41" i="6" s="1"/>
  <c r="J33" i="10"/>
  <c r="O41" i="6" s="1"/>
  <c r="M68" i="10"/>
  <c r="R24" i="10"/>
  <c r="R62" i="10"/>
  <c r="R54" i="10"/>
  <c r="R67" i="10"/>
  <c r="R59" i="10"/>
  <c r="R58" i="10"/>
  <c r="R45" i="10"/>
  <c r="R55" i="10"/>
  <c r="R46" i="10"/>
  <c r="R35" i="10"/>
  <c r="R34" i="10"/>
  <c r="R26" i="10"/>
  <c r="R53" i="10"/>
  <c r="R14" i="10"/>
  <c r="R25" i="10"/>
  <c r="R9" i="10"/>
  <c r="R42" i="10"/>
  <c r="R8" i="10"/>
  <c r="H8" i="10"/>
  <c r="M16" i="6" s="1"/>
  <c r="R37" i="10"/>
  <c r="R23" i="10"/>
  <c r="R40" i="10"/>
  <c r="R17" i="10"/>
  <c r="X104" i="10"/>
  <c r="K104" i="10" s="1"/>
  <c r="O18" i="3" s="1"/>
  <c r="I104" i="10"/>
  <c r="M18" i="3" s="1"/>
  <c r="Z71" i="10"/>
  <c r="Y71" i="10"/>
  <c r="L71" i="10" s="1"/>
  <c r="H65" i="10"/>
  <c r="R43" i="10"/>
  <c r="M59" i="10"/>
  <c r="J24" i="10"/>
  <c r="O32" i="6" s="1"/>
  <c r="Z24" i="10"/>
  <c r="Y24" i="10"/>
  <c r="L24" i="10" s="1"/>
  <c r="Q32" i="6" s="1"/>
  <c r="Y36" i="10"/>
  <c r="L36" i="10" s="1"/>
  <c r="Q44" i="6" s="1"/>
  <c r="M22" i="10"/>
  <c r="R30" i="6" s="1"/>
  <c r="AD30" i="6" s="1"/>
  <c r="Z36" i="10"/>
  <c r="R15" i="10"/>
  <c r="H19" i="10"/>
  <c r="M27" i="6" s="1"/>
  <c r="R19" i="10"/>
  <c r="R33" i="10"/>
  <c r="Z21" i="10"/>
  <c r="Z37" i="10"/>
  <c r="Y37" i="10"/>
  <c r="L37" i="10" s="1"/>
  <c r="Q45" i="6" s="1"/>
  <c r="Z25" i="10"/>
  <c r="Y25" i="10"/>
  <c r="L25" i="10" s="1"/>
  <c r="Q33" i="6" s="1"/>
  <c r="X108" i="10"/>
  <c r="K108" i="10" s="1"/>
  <c r="O22" i="3" s="1"/>
  <c r="I108" i="10"/>
  <c r="M22" i="3" s="1"/>
  <c r="R30" i="10"/>
  <c r="H30" i="10"/>
  <c r="M38" i="6" s="1"/>
  <c r="R21" i="10"/>
  <c r="R38" i="10"/>
  <c r="Z40" i="10"/>
  <c r="Y40" i="10"/>
  <c r="L40" i="10" s="1"/>
  <c r="Q48" i="6" s="1"/>
  <c r="X105" i="10"/>
  <c r="K105" i="10" s="1"/>
  <c r="O19" i="3" s="1"/>
  <c r="I105" i="10"/>
  <c r="M19" i="3" s="1"/>
  <c r="R48" i="10"/>
  <c r="J37" i="10"/>
  <c r="O45" i="6" s="1"/>
  <c r="R20" i="10"/>
  <c r="Y65" i="10"/>
  <c r="L65" i="10" s="1"/>
  <c r="M26" i="10"/>
  <c r="R34" i="6" s="1"/>
  <c r="AE34" i="6" s="1"/>
  <c r="J16" i="10"/>
  <c r="O24" i="6" s="1"/>
  <c r="Z16" i="10"/>
  <c r="Y16" i="10"/>
  <c r="L16" i="10" s="1"/>
  <c r="Q24" i="6" s="1"/>
  <c r="Z69" i="10"/>
  <c r="Y69" i="10"/>
  <c r="L69" i="10" s="1"/>
  <c r="M62" i="10"/>
  <c r="M51" i="10"/>
  <c r="R52" i="10"/>
  <c r="R63" i="10"/>
  <c r="R41" i="10"/>
  <c r="J8" i="10"/>
  <c r="O16" i="6" s="1"/>
  <c r="Z8" i="10"/>
  <c r="Y8" i="10"/>
  <c r="L8" i="10" s="1"/>
  <c r="Q16" i="6" s="1"/>
  <c r="R39" i="10"/>
  <c r="Z18" i="10"/>
  <c r="U107" i="10"/>
  <c r="X21" i="3" s="1"/>
  <c r="U103" i="10"/>
  <c r="X17" i="3" s="1"/>
  <c r="U102" i="10"/>
  <c r="X16" i="3" s="1"/>
  <c r="G102" i="10"/>
  <c r="K16" i="3" s="1"/>
  <c r="U105" i="10"/>
  <c r="X19" i="3" s="1"/>
  <c r="U108" i="10"/>
  <c r="X22" i="3" s="1"/>
  <c r="U106" i="10"/>
  <c r="X20" i="3" s="1"/>
  <c r="U104" i="10"/>
  <c r="X18" i="3" s="1"/>
  <c r="M43" i="10"/>
  <c r="R51" i="10"/>
  <c r="R32" i="10"/>
  <c r="R31" i="10"/>
  <c r="Z15" i="10"/>
  <c r="J15" i="10"/>
  <c r="O23" i="6" s="1"/>
  <c r="Y15" i="10"/>
  <c r="L15" i="10" s="1"/>
  <c r="Q23" i="6" s="1"/>
  <c r="R29" i="10"/>
  <c r="Y13" i="10"/>
  <c r="L13" i="10" s="1"/>
  <c r="Q21" i="6" s="1"/>
  <c r="J13" i="10"/>
  <c r="O21" i="6" s="1"/>
  <c r="Z13" i="10"/>
  <c r="R13" i="10"/>
  <c r="R47" i="10"/>
  <c r="W106" i="10"/>
  <c r="Y20" i="3" s="1"/>
  <c r="W102" i="10"/>
  <c r="Y16" i="3" s="1"/>
  <c r="W108" i="10"/>
  <c r="Y22" i="3" s="1"/>
  <c r="W105" i="10"/>
  <c r="Y19" i="3" s="1"/>
  <c r="W103" i="10"/>
  <c r="Y17" i="3" s="1"/>
  <c r="W104" i="10"/>
  <c r="Y18" i="3" s="1"/>
  <c r="I102" i="10"/>
  <c r="M16" i="3" s="1"/>
  <c r="W107" i="10"/>
  <c r="Y21" i="3" s="1"/>
  <c r="X102" i="10"/>
  <c r="K102" i="10" s="1"/>
  <c r="O16" i="3" s="1"/>
  <c r="R61" i="10"/>
  <c r="U97" i="10"/>
  <c r="U89" i="10"/>
  <c r="U94" i="10"/>
  <c r="U86" i="10"/>
  <c r="U96" i="10"/>
  <c r="U92" i="10"/>
  <c r="U82" i="10"/>
  <c r="U91" i="10"/>
  <c r="U88" i="10"/>
  <c r="U79" i="10"/>
  <c r="U98" i="10"/>
  <c r="U84" i="10"/>
  <c r="U81" i="10"/>
  <c r="U78" i="10"/>
  <c r="U77" i="10"/>
  <c r="U95" i="10"/>
  <c r="U87" i="10"/>
  <c r="U90" i="10"/>
  <c r="U85" i="10"/>
  <c r="U93" i="10"/>
  <c r="U80" i="10"/>
  <c r="U83" i="10"/>
  <c r="R57" i="10"/>
  <c r="M46" i="10"/>
  <c r="R44" i="10"/>
  <c r="J31" i="10"/>
  <c r="O39" i="6" s="1"/>
  <c r="Z31" i="10"/>
  <c r="Y31" i="10"/>
  <c r="L31" i="10" s="1"/>
  <c r="Q39" i="6" s="1"/>
  <c r="M42" i="10"/>
  <c r="R50" i="10"/>
  <c r="I103" i="10"/>
  <c r="M17" i="3" s="1"/>
  <c r="X103" i="10"/>
  <c r="K103" i="10" s="1"/>
  <c r="O17" i="3" s="1"/>
  <c r="Z65" i="10"/>
  <c r="M45" i="10"/>
  <c r="M67" i="10"/>
  <c r="J72" i="10"/>
  <c r="R22" i="10"/>
  <c r="H22" i="10"/>
  <c r="M30" i="6" s="1"/>
  <c r="Y19" i="10"/>
  <c r="L19" i="10" s="1"/>
  <c r="Q27" i="6" s="1"/>
  <c r="J32" i="10"/>
  <c r="O40" i="6" s="1"/>
  <c r="Z32" i="10"/>
  <c r="Y32" i="10"/>
  <c r="L32" i="10" s="1"/>
  <c r="Q40" i="6" s="1"/>
  <c r="Z11" i="10"/>
  <c r="K11" i="10"/>
  <c r="P19" i="6" s="1"/>
  <c r="R10" i="10"/>
  <c r="R16" i="10"/>
  <c r="R18" i="10"/>
  <c r="Q68" i="10" l="1"/>
  <c r="S21" i="7"/>
  <c r="Y21" i="7" s="1"/>
  <c r="Y20" i="5"/>
  <c r="Y20" i="4"/>
  <c r="BR953" i="11"/>
  <c r="BR967" i="11"/>
  <c r="BR941" i="11"/>
  <c r="BR932" i="11"/>
  <c r="BR929" i="11"/>
  <c r="BR918" i="11"/>
  <c r="BR911" i="11"/>
  <c r="BR894" i="11"/>
  <c r="BR893" i="11"/>
  <c r="BR889" i="11"/>
  <c r="BR877" i="11"/>
  <c r="BR876" i="11"/>
  <c r="BR857" i="11"/>
  <c r="BR852" i="11"/>
  <c r="BR836" i="11"/>
  <c r="BR822" i="11"/>
  <c r="BR815" i="11"/>
  <c r="BR794" i="11"/>
  <c r="BR806" i="11"/>
  <c r="BR779" i="11"/>
  <c r="BR796" i="11"/>
  <c r="BR776" i="11"/>
  <c r="BR763" i="11"/>
  <c r="BR762" i="11"/>
  <c r="BR753" i="11"/>
  <c r="BR746" i="11"/>
  <c r="BR720" i="11"/>
  <c r="BR723" i="11"/>
  <c r="BR702" i="11"/>
  <c r="BR700" i="11"/>
  <c r="BR671" i="11"/>
  <c r="BR688" i="11"/>
  <c r="BR653" i="11"/>
  <c r="BR648" i="11"/>
  <c r="BR624" i="11"/>
  <c r="BR673" i="11"/>
  <c r="BR680" i="11"/>
  <c r="BR599" i="11"/>
  <c r="BR604" i="11"/>
  <c r="BR606" i="11"/>
  <c r="BR587" i="11"/>
  <c r="BR650" i="11"/>
  <c r="BR583" i="11"/>
  <c r="BR584" i="11"/>
  <c r="BR564" i="11"/>
  <c r="BR555" i="11"/>
  <c r="BR958" i="11"/>
  <c r="BR961" i="11"/>
  <c r="BR942" i="11"/>
  <c r="BR931" i="11"/>
  <c r="BR926" i="11"/>
  <c r="BR916" i="11"/>
  <c r="BR908" i="11"/>
  <c r="BR904" i="11"/>
  <c r="BR878" i="11"/>
  <c r="BR972" i="11"/>
  <c r="BR968" i="11"/>
  <c r="BR962" i="11"/>
  <c r="BR936" i="11"/>
  <c r="BR944" i="11"/>
  <c r="BR922" i="11"/>
  <c r="BR912" i="11"/>
  <c r="BR896" i="11"/>
  <c r="BR891" i="11"/>
  <c r="BR888" i="11"/>
  <c r="BR875" i="11"/>
  <c r="BR854" i="11"/>
  <c r="BR834" i="11"/>
  <c r="BR840" i="11"/>
  <c r="BR818" i="11"/>
  <c r="BR808" i="11"/>
  <c r="BR816" i="11"/>
  <c r="BR789" i="11"/>
  <c r="BR799" i="11"/>
  <c r="BR791" i="11"/>
  <c r="BR774" i="11"/>
  <c r="BR758" i="11"/>
  <c r="BR731" i="11"/>
  <c r="BR734" i="11"/>
  <c r="BR728" i="11"/>
  <c r="BR710" i="11"/>
  <c r="BR708" i="11"/>
  <c r="BR675" i="11"/>
  <c r="BR682" i="11"/>
  <c r="BR644" i="11"/>
  <c r="BR659" i="11"/>
  <c r="BR619" i="11"/>
  <c r="BR634" i="11"/>
  <c r="BR612" i="11"/>
  <c r="BR616" i="11"/>
  <c r="BR651" i="11"/>
  <c r="BR642" i="11"/>
  <c r="BR623" i="11"/>
  <c r="BR954" i="11"/>
  <c r="BR951" i="11"/>
  <c r="BR933" i="11"/>
  <c r="BR924" i="11"/>
  <c r="BR909" i="11"/>
  <c r="BR902" i="11"/>
  <c r="BR887" i="11"/>
  <c r="BR881" i="11"/>
  <c r="BR849" i="11"/>
  <c r="BR851" i="11"/>
  <c r="BR850" i="11"/>
  <c r="BR804" i="11"/>
  <c r="BR798" i="11"/>
  <c r="BR797" i="11"/>
  <c r="BR778" i="11"/>
  <c r="BR780" i="11"/>
  <c r="BR755" i="11"/>
  <c r="BR749" i="11"/>
  <c r="BR726" i="11"/>
  <c r="BR716" i="11"/>
  <c r="BR727" i="11"/>
  <c r="BR717" i="11"/>
  <c r="BR699" i="11"/>
  <c r="BR698" i="11"/>
  <c r="BR672" i="11"/>
  <c r="BR628" i="11"/>
  <c r="BR658" i="11"/>
  <c r="BR646" i="11"/>
  <c r="BR667" i="11"/>
  <c r="BR641" i="11"/>
  <c r="BR610" i="11"/>
  <c r="BR592" i="11"/>
  <c r="BR598" i="11"/>
  <c r="BR560" i="11"/>
  <c r="BR615" i="11"/>
  <c r="BR541" i="11"/>
  <c r="BR527" i="11"/>
  <c r="BR608" i="11"/>
  <c r="BR522" i="11"/>
  <c r="BR513" i="11"/>
  <c r="BR552" i="11"/>
  <c r="BR475" i="11"/>
  <c r="BR498" i="11"/>
  <c r="BR489" i="11"/>
  <c r="BR520" i="11"/>
  <c r="BR473" i="11"/>
  <c r="BR428" i="11"/>
  <c r="BR485" i="11"/>
  <c r="BR443" i="11"/>
  <c r="BR433" i="11"/>
  <c r="BR416" i="11"/>
  <c r="BR441" i="11"/>
  <c r="BR410" i="11"/>
  <c r="BR370" i="11"/>
  <c r="BR381" i="11"/>
  <c r="BR384" i="11"/>
  <c r="BR304" i="11"/>
  <c r="BR348" i="11"/>
  <c r="BR375" i="11"/>
  <c r="BR357" i="11"/>
  <c r="BR318" i="11"/>
  <c r="BR309" i="11"/>
  <c r="BR313" i="11"/>
  <c r="BR264" i="11"/>
  <c r="BR306" i="11"/>
  <c r="BR263" i="11"/>
  <c r="BR287" i="11"/>
  <c r="BR253" i="11"/>
  <c r="BR296" i="11"/>
  <c r="BR272" i="11"/>
  <c r="BR202" i="11"/>
  <c r="BR222" i="11"/>
  <c r="BR190" i="11"/>
  <c r="BR166" i="11"/>
  <c r="BR211" i="11"/>
  <c r="BR162" i="11"/>
  <c r="BR153" i="11"/>
  <c r="BR199" i="11"/>
  <c r="BR96" i="11"/>
  <c r="BR246" i="11"/>
  <c r="BR164" i="11"/>
  <c r="BR112" i="11"/>
  <c r="BR127" i="11"/>
  <c r="BR66" i="11"/>
  <c r="BR146" i="11"/>
  <c r="BR75" i="11"/>
  <c r="BR144" i="11"/>
  <c r="BR51" i="11"/>
  <c r="BR86" i="11"/>
  <c r="BR27" i="11"/>
  <c r="BR120" i="11"/>
  <c r="BR63" i="11"/>
  <c r="BR19" i="11"/>
  <c r="BR11" i="11"/>
  <c r="BR957" i="11"/>
  <c r="BR952" i="11"/>
  <c r="BR930" i="11"/>
  <c r="BR923" i="11"/>
  <c r="BR905" i="11"/>
  <c r="BR898" i="11"/>
  <c r="BR873" i="11"/>
  <c r="BR868" i="11"/>
  <c r="BR845" i="11"/>
  <c r="BR841" i="11"/>
  <c r="BR831" i="11"/>
  <c r="BR800" i="11"/>
  <c r="BR790" i="11"/>
  <c r="BR793" i="11"/>
  <c r="BR773" i="11"/>
  <c r="BR775" i="11"/>
  <c r="BR751" i="11"/>
  <c r="BR765" i="11"/>
  <c r="BR730" i="11"/>
  <c r="BR737" i="11"/>
  <c r="BR714" i="11"/>
  <c r="BR704" i="11"/>
  <c r="BR695" i="11"/>
  <c r="BR693" i="11"/>
  <c r="BR664" i="11"/>
  <c r="BR674" i="11"/>
  <c r="BR652" i="11"/>
  <c r="BR621" i="11"/>
  <c r="BR597" i="11"/>
  <c r="BR635" i="11"/>
  <c r="BR586" i="11"/>
  <c r="BR589" i="11"/>
  <c r="BR573" i="11"/>
  <c r="BR551" i="11"/>
  <c r="BR593" i="11"/>
  <c r="BR558" i="11"/>
  <c r="BR523" i="11"/>
  <c r="BR566" i="11"/>
  <c r="BR518" i="11"/>
  <c r="BR488" i="11"/>
  <c r="BR544" i="11"/>
  <c r="BR494" i="11"/>
  <c r="BR486" i="11"/>
  <c r="BR524" i="11"/>
  <c r="BR500" i="11"/>
  <c r="BR470" i="11"/>
  <c r="BR424" i="11"/>
  <c r="BR474" i="11"/>
  <c r="BR439" i="11"/>
  <c r="BR438" i="11"/>
  <c r="BR412" i="11"/>
  <c r="BR398" i="11"/>
  <c r="BR418" i="11"/>
  <c r="BR356" i="11"/>
  <c r="BR369" i="11"/>
  <c r="BR380" i="11"/>
  <c r="BR407" i="11"/>
  <c r="BR329" i="11"/>
  <c r="BR371" i="11"/>
  <c r="BR351" i="11"/>
  <c r="BR314" i="11"/>
  <c r="BR337" i="11"/>
  <c r="BR355" i="11"/>
  <c r="BR260" i="11"/>
  <c r="BR297" i="11"/>
  <c r="BR259" i="11"/>
  <c r="BR284" i="11"/>
  <c r="BR303" i="11"/>
  <c r="BR295" i="11"/>
  <c r="BR245" i="11"/>
  <c r="BR197" i="11"/>
  <c r="BR214" i="11"/>
  <c r="BR180" i="11"/>
  <c r="BR159" i="11"/>
  <c r="BR196" i="11"/>
  <c r="BR220" i="11"/>
  <c r="BR148" i="11"/>
  <c r="BR167" i="11"/>
  <c r="BR92" i="11"/>
  <c r="BR244" i="11"/>
  <c r="BR156" i="11"/>
  <c r="BR145" i="11"/>
  <c r="BR113" i="11"/>
  <c r="BR45" i="11"/>
  <c r="BR25" i="11"/>
  <c r="BR67" i="11"/>
  <c r="BR139" i="11"/>
  <c r="BR49" i="11"/>
  <c r="BR81" i="11"/>
  <c r="BR155" i="11"/>
  <c r="BR111" i="11"/>
  <c r="BR61" i="11"/>
  <c r="BR9" i="11"/>
  <c r="BR8" i="11"/>
  <c r="BR970" i="11"/>
  <c r="BR963" i="11"/>
  <c r="BR938" i="11"/>
  <c r="BR948" i="11"/>
  <c r="BR915" i="11"/>
  <c r="BR897" i="11"/>
  <c r="BR886" i="11"/>
  <c r="BR862" i="11"/>
  <c r="BR859" i="11"/>
  <c r="BR844" i="11"/>
  <c r="BR848" i="11"/>
  <c r="BR817" i="11"/>
  <c r="BR833" i="11"/>
  <c r="BR814" i="11"/>
  <c r="BR782" i="11"/>
  <c r="BR781" i="11"/>
  <c r="BR756" i="11"/>
  <c r="BR766" i="11"/>
  <c r="BR722" i="11"/>
  <c r="BR741" i="11"/>
  <c r="BR732" i="11"/>
  <c r="BR713" i="11"/>
  <c r="BR687" i="11"/>
  <c r="BR692" i="11"/>
  <c r="BR649" i="11"/>
  <c r="BR643" i="11"/>
  <c r="BR660" i="11"/>
  <c r="BR669" i="11"/>
  <c r="BR582" i="11"/>
  <c r="BR637" i="11"/>
  <c r="BR590" i="11"/>
  <c r="BR631" i="11"/>
  <c r="BR576" i="11"/>
  <c r="BR578" i="11"/>
  <c r="BR605" i="11"/>
  <c r="BR563" i="11"/>
  <c r="BR539" i="11"/>
  <c r="BR537" i="11"/>
  <c r="BR534" i="11"/>
  <c r="BR468" i="11"/>
  <c r="BR459" i="11"/>
  <c r="BR487" i="11"/>
  <c r="BR529" i="11"/>
  <c r="BR450" i="11"/>
  <c r="BR499" i="11"/>
  <c r="BR453" i="11"/>
  <c r="BR440" i="11"/>
  <c r="BR460" i="11"/>
  <c r="BR455" i="11"/>
  <c r="BR423" i="11"/>
  <c r="BR449" i="11"/>
  <c r="BR425" i="11"/>
  <c r="BR442" i="11"/>
  <c r="BR382" i="11"/>
  <c r="BR406" i="11"/>
  <c r="BR364" i="11"/>
  <c r="BR321" i="11"/>
  <c r="BR363" i="11"/>
  <c r="BR294" i="11"/>
  <c r="BR391" i="11"/>
  <c r="BR341" i="11"/>
  <c r="BR288" i="11"/>
  <c r="BR324" i="11"/>
  <c r="BR281" i="11"/>
  <c r="BR230" i="11"/>
  <c r="BR316" i="11"/>
  <c r="BR300" i="11"/>
  <c r="BR265" i="11"/>
  <c r="BR283" i="11"/>
  <c r="BR254" i="11"/>
  <c r="BR228" i="11"/>
  <c r="BR269" i="11"/>
  <c r="BR238" i="11"/>
  <c r="BR205" i="11"/>
  <c r="BR207" i="11"/>
  <c r="BR176" i="11"/>
  <c r="BR187" i="11"/>
  <c r="BR229" i="11"/>
  <c r="BR108" i="11"/>
  <c r="BR64" i="11"/>
  <c r="BR182" i="11"/>
  <c r="BR134" i="11"/>
  <c r="BR23" i="11"/>
  <c r="BR82" i="11"/>
  <c r="BR29" i="11"/>
  <c r="BR107" i="11"/>
  <c r="BR30" i="11"/>
  <c r="BR69" i="11"/>
  <c r="BR114" i="11"/>
  <c r="BR39" i="11"/>
  <c r="BR10" i="11"/>
  <c r="BR79" i="11"/>
  <c r="BR40" i="11"/>
  <c r="BR12" i="11"/>
  <c r="BR960" i="11"/>
  <c r="BR959" i="11"/>
  <c r="BR935" i="11"/>
  <c r="BR927" i="11"/>
  <c r="BR914" i="11"/>
  <c r="BR907" i="11"/>
  <c r="BR882" i="11"/>
  <c r="BR870" i="11"/>
  <c r="BR867" i="11"/>
  <c r="BR838" i="11"/>
  <c r="BR823" i="11"/>
  <c r="BR813" i="11"/>
  <c r="BR807" i="11"/>
  <c r="BR810" i="11"/>
  <c r="BR787" i="11"/>
  <c r="BR772" i="11"/>
  <c r="BR752" i="11"/>
  <c r="BR740" i="11"/>
  <c r="BR738" i="11"/>
  <c r="BR729" i="11"/>
  <c r="BR719" i="11"/>
  <c r="BR705" i="11"/>
  <c r="BR683" i="11"/>
  <c r="BR686" i="11"/>
  <c r="BR640" i="11"/>
  <c r="BR636" i="11"/>
  <c r="BR656" i="11"/>
  <c r="BR665" i="11"/>
  <c r="BR684" i="11"/>
  <c r="BR629" i="11"/>
  <c r="BR581" i="11"/>
  <c r="BR618" i="11"/>
  <c r="BR633" i="11"/>
  <c r="BR575" i="11"/>
  <c r="BR569" i="11"/>
  <c r="BR559" i="11"/>
  <c r="BR535" i="11"/>
  <c r="BR514" i="11"/>
  <c r="BR530" i="11"/>
  <c r="BR464" i="11"/>
  <c r="BR454" i="11"/>
  <c r="BR483" i="11"/>
  <c r="BR525" i="11"/>
  <c r="BR517" i="11"/>
  <c r="BR496" i="11"/>
  <c r="BR506" i="11"/>
  <c r="BR436" i="11"/>
  <c r="BR511" i="11"/>
  <c r="BR451" i="11"/>
  <c r="BR419" i="11"/>
  <c r="BR429" i="11"/>
  <c r="BR446" i="11"/>
  <c r="BR422" i="11"/>
  <c r="BR378" i="11"/>
  <c r="BR401" i="11"/>
  <c r="BR354" i="11"/>
  <c r="BR317" i="11"/>
  <c r="BR358" i="11"/>
  <c r="BR409" i="11"/>
  <c r="BR386" i="11"/>
  <c r="BR331" i="11"/>
  <c r="BR335" i="11"/>
  <c r="BR322" i="11"/>
  <c r="BR277" i="11"/>
  <c r="BR340" i="11"/>
  <c r="BR280" i="11"/>
  <c r="BR290" i="11"/>
  <c r="BR261" i="11"/>
  <c r="BR279" i="11"/>
  <c r="BR250" i="11"/>
  <c r="BR210" i="11"/>
  <c r="BR237" i="11"/>
  <c r="BR235" i="11"/>
  <c r="BR200" i="11"/>
  <c r="BR178" i="11"/>
  <c r="BR172" i="11"/>
  <c r="BR163" i="11"/>
  <c r="BR223" i="11"/>
  <c r="BR104" i="11"/>
  <c r="BR60" i="11"/>
  <c r="BR175" i="11"/>
  <c r="BR125" i="11"/>
  <c r="BR136" i="11"/>
  <c r="BR77" i="11"/>
  <c r="BR24" i="11"/>
  <c r="BR99" i="11"/>
  <c r="BR26" i="11"/>
  <c r="BR57" i="11"/>
  <c r="BR102" i="11"/>
  <c r="BR35" i="11"/>
  <c r="BR129" i="11"/>
  <c r="BR71" i="11"/>
  <c r="BR36" i="11"/>
  <c r="BR14" i="11"/>
  <c r="BR969" i="11"/>
  <c r="BR945" i="11"/>
  <c r="BR906" i="11"/>
  <c r="BR858" i="11"/>
  <c r="BR855" i="11"/>
  <c r="BR839" i="11"/>
  <c r="BR830" i="11"/>
  <c r="BR795" i="11"/>
  <c r="BR770" i="11"/>
  <c r="BR739" i="11"/>
  <c r="BR706" i="11"/>
  <c r="BR694" i="11"/>
  <c r="BR668" i="11"/>
  <c r="BR630" i="11"/>
  <c r="BR585" i="11"/>
  <c r="BR677" i="11"/>
  <c r="BR561" i="11"/>
  <c r="BR570" i="11"/>
  <c r="BR553" i="11"/>
  <c r="BR501" i="11"/>
  <c r="BR512" i="11"/>
  <c r="BR469" i="11"/>
  <c r="BR490" i="11"/>
  <c r="BR482" i="11"/>
  <c r="BR431" i="11"/>
  <c r="BR404" i="11"/>
  <c r="BR403" i="11"/>
  <c r="BR387" i="11"/>
  <c r="BR400" i="11"/>
  <c r="BR420" i="11"/>
  <c r="BR302" i="11"/>
  <c r="BR338" i="11"/>
  <c r="BR289" i="11"/>
  <c r="BR275" i="11"/>
  <c r="BR262" i="11"/>
  <c r="BR188" i="11"/>
  <c r="BR160" i="11"/>
  <c r="BR226" i="11"/>
  <c r="BR242" i="11"/>
  <c r="BR84" i="11"/>
  <c r="BR147" i="11"/>
  <c r="BR98" i="11"/>
  <c r="BR141" i="11"/>
  <c r="BR119" i="11"/>
  <c r="BR73" i="11"/>
  <c r="BR95" i="11"/>
  <c r="BR13" i="11"/>
  <c r="BR966" i="11"/>
  <c r="BR943" i="11"/>
  <c r="BR900" i="11"/>
  <c r="BR866" i="11"/>
  <c r="BR856" i="11"/>
  <c r="BR835" i="11"/>
  <c r="BR826" i="11"/>
  <c r="BR777" i="11"/>
  <c r="BR768" i="11"/>
  <c r="BR725" i="11"/>
  <c r="BR712" i="11"/>
  <c r="BR690" i="11"/>
  <c r="BR647" i="11"/>
  <c r="BR626" i="11"/>
  <c r="BR678" i="11"/>
  <c r="BR639" i="11"/>
  <c r="BR557" i="11"/>
  <c r="BR567" i="11"/>
  <c r="BR548" i="11"/>
  <c r="BR472" i="11"/>
  <c r="BR508" i="11"/>
  <c r="BR463" i="11"/>
  <c r="BR481" i="11"/>
  <c r="BR466" i="11"/>
  <c r="BR427" i="11"/>
  <c r="BR445" i="11"/>
  <c r="BR395" i="11"/>
  <c r="BR368" i="11"/>
  <c r="BR367" i="11"/>
  <c r="BR413" i="11"/>
  <c r="BR292" i="11"/>
  <c r="BR301" i="11"/>
  <c r="BR349" i="11"/>
  <c r="BR273" i="11"/>
  <c r="BR258" i="11"/>
  <c r="BR274" i="11"/>
  <c r="BR219" i="11"/>
  <c r="BR181" i="11"/>
  <c r="BR232" i="11"/>
  <c r="BR68" i="11"/>
  <c r="BR138" i="11"/>
  <c r="BR93" i="11"/>
  <c r="BR123" i="11"/>
  <c r="BR109" i="11"/>
  <c r="BR47" i="11"/>
  <c r="BR87" i="11"/>
  <c r="BR21" i="11"/>
  <c r="BR950" i="11"/>
  <c r="BR925" i="11"/>
  <c r="BR903" i="11"/>
  <c r="BR883" i="11"/>
  <c r="BR846" i="11"/>
  <c r="BR809" i="11"/>
  <c r="BR801" i="11"/>
  <c r="BR792" i="11"/>
  <c r="BR771" i="11"/>
  <c r="BR724" i="11"/>
  <c r="BR701" i="11"/>
  <c r="BR697" i="11"/>
  <c r="BR632" i="11"/>
  <c r="BR654" i="11"/>
  <c r="BR609" i="11"/>
  <c r="BR607" i="11"/>
  <c r="BR556" i="11"/>
  <c r="BR550" i="11"/>
  <c r="BR510" i="11"/>
  <c r="BR543" i="11"/>
  <c r="BR479" i="11"/>
  <c r="BR495" i="11"/>
  <c r="BR503" i="11"/>
  <c r="BR507" i="11"/>
  <c r="BR457" i="11"/>
  <c r="BR426" i="11"/>
  <c r="BR374" i="11"/>
  <c r="BR411" i="11"/>
  <c r="BR353" i="11"/>
  <c r="BR362" i="11"/>
  <c r="BR323" i="11"/>
  <c r="BR268" i="11"/>
  <c r="BR267" i="11"/>
  <c r="BR257" i="11"/>
  <c r="BR248" i="11"/>
  <c r="BR225" i="11"/>
  <c r="BR185" i="11"/>
  <c r="BR169" i="11"/>
  <c r="BR203" i="11"/>
  <c r="BR52" i="11"/>
  <c r="BR121" i="11"/>
  <c r="BR74" i="11"/>
  <c r="BR83" i="11"/>
  <c r="BR53" i="11"/>
  <c r="BR31" i="11"/>
  <c r="BR65" i="11"/>
  <c r="BR15" i="11"/>
  <c r="BR949" i="11"/>
  <c r="BR920" i="11"/>
  <c r="BR895" i="11"/>
  <c r="BR860" i="11"/>
  <c r="BR832" i="11"/>
  <c r="BR820" i="11"/>
  <c r="BR784" i="11"/>
  <c r="BR767" i="11"/>
  <c r="BR761" i="11"/>
  <c r="BR733" i="11"/>
  <c r="BR696" i="11"/>
  <c r="BR676" i="11"/>
  <c r="BR655" i="11"/>
  <c r="BR603" i="11"/>
  <c r="BR627" i="11"/>
  <c r="BR579" i="11"/>
  <c r="BR542" i="11"/>
  <c r="BR532" i="11"/>
  <c r="BR554" i="11"/>
  <c r="BR484" i="11"/>
  <c r="BR467" i="11"/>
  <c r="BR521" i="11"/>
  <c r="BR456" i="11"/>
  <c r="BR471" i="11"/>
  <c r="BR434" i="11"/>
  <c r="BR394" i="11"/>
  <c r="BR399" i="11"/>
  <c r="BR344" i="11"/>
  <c r="BR325" i="11"/>
  <c r="BR347" i="11"/>
  <c r="BR328" i="11"/>
  <c r="BR256" i="11"/>
  <c r="BR255" i="11"/>
  <c r="BR270" i="11"/>
  <c r="BR243" i="11"/>
  <c r="BR183" i="11"/>
  <c r="BR224" i="11"/>
  <c r="BR217" i="11"/>
  <c r="BR130" i="11"/>
  <c r="BR227" i="11"/>
  <c r="BR140" i="11"/>
  <c r="BR41" i="11"/>
  <c r="BR46" i="11"/>
  <c r="BR135" i="11"/>
  <c r="BR58" i="11"/>
  <c r="BR59" i="11"/>
  <c r="BR971" i="11"/>
  <c r="BR939" i="11"/>
  <c r="BR921" i="11"/>
  <c r="BR890" i="11"/>
  <c r="BR861" i="11"/>
  <c r="BR824" i="11"/>
  <c r="BR803" i="11"/>
  <c r="BR783" i="11"/>
  <c r="BR760" i="11"/>
  <c r="BR742" i="11"/>
  <c r="BR747" i="11"/>
  <c r="BR691" i="11"/>
  <c r="BR657" i="11"/>
  <c r="BR662" i="11"/>
  <c r="BR591" i="11"/>
  <c r="BR596" i="11"/>
  <c r="BR620" i="11"/>
  <c r="BR625" i="11"/>
  <c r="BR545" i="11"/>
  <c r="BR540" i="11"/>
  <c r="BR476" i="11"/>
  <c r="BR533" i="11"/>
  <c r="BR502" i="11"/>
  <c r="BR444" i="11"/>
  <c r="BR458" i="11"/>
  <c r="BR461" i="11"/>
  <c r="BR465" i="11"/>
  <c r="BR361" i="11"/>
  <c r="BR330" i="11"/>
  <c r="BR299" i="11"/>
  <c r="BR342" i="11"/>
  <c r="BR326" i="11"/>
  <c r="BR234" i="11"/>
  <c r="BR233" i="11"/>
  <c r="BR298" i="11"/>
  <c r="BR239" i="11"/>
  <c r="BR165" i="11"/>
  <c r="BR213" i="11"/>
  <c r="BR191" i="11"/>
  <c r="BR117" i="11"/>
  <c r="BR192" i="11"/>
  <c r="BR89" i="11"/>
  <c r="BR33" i="11"/>
  <c r="BR38" i="11"/>
  <c r="BR128" i="11"/>
  <c r="BR20" i="11"/>
  <c r="BR48" i="11"/>
  <c r="BR956" i="11"/>
  <c r="BR934" i="11"/>
  <c r="BR913" i="11"/>
  <c r="BR874" i="11"/>
  <c r="BR865" i="11"/>
  <c r="BR819" i="11"/>
  <c r="BR965" i="11"/>
  <c r="BR947" i="11"/>
  <c r="BR899" i="11"/>
  <c r="BR871" i="11"/>
  <c r="BR853" i="11"/>
  <c r="BR827" i="11"/>
  <c r="BR785" i="11"/>
  <c r="BR769" i="11"/>
  <c r="BR750" i="11"/>
  <c r="BR743" i="11"/>
  <c r="BR721" i="11"/>
  <c r="BR685" i="11"/>
  <c r="BR661" i="11"/>
  <c r="BR638" i="11"/>
  <c r="BR594" i="11"/>
  <c r="BR572" i="11"/>
  <c r="BR565" i="11"/>
  <c r="BR577" i="11"/>
  <c r="BR519" i="11"/>
  <c r="BR505" i="11"/>
  <c r="BR536" i="11"/>
  <c r="BR477" i="11"/>
  <c r="BR493" i="11"/>
  <c r="BR504" i="11"/>
  <c r="BR435" i="11"/>
  <c r="BR408" i="11"/>
  <c r="BR415" i="11"/>
  <c r="BR360" i="11"/>
  <c r="BR402" i="11"/>
  <c r="BR343" i="11"/>
  <c r="BR307" i="11"/>
  <c r="BR350" i="11"/>
  <c r="BR293" i="11"/>
  <c r="BR282" i="11"/>
  <c r="BR286" i="11"/>
  <c r="BR193" i="11"/>
  <c r="BR177" i="11"/>
  <c r="BR240" i="11"/>
  <c r="BR249" i="11"/>
  <c r="BR88" i="11"/>
  <c r="BR152" i="11"/>
  <c r="BR106" i="11"/>
  <c r="BR158" i="11"/>
  <c r="BR137" i="11"/>
  <c r="BR78" i="11"/>
  <c r="BR103" i="11"/>
  <c r="BR18" i="11"/>
  <c r="BR940" i="11"/>
  <c r="BR786" i="11"/>
  <c r="BR679" i="11"/>
  <c r="BR614" i="11"/>
  <c r="BR526" i="11"/>
  <c r="BR432" i="11"/>
  <c r="BR385" i="11"/>
  <c r="BR319" i="11"/>
  <c r="BR206" i="11"/>
  <c r="BR100" i="11"/>
  <c r="BR151" i="11"/>
  <c r="BR917" i="11"/>
  <c r="BR764" i="11"/>
  <c r="BR670" i="11"/>
  <c r="BR574" i="11"/>
  <c r="BR480" i="11"/>
  <c r="BR462" i="11"/>
  <c r="BR334" i="11"/>
  <c r="BR252" i="11"/>
  <c r="BR174" i="11"/>
  <c r="BR212" i="11"/>
  <c r="BR133" i="11"/>
  <c r="BR892" i="11"/>
  <c r="BR759" i="11"/>
  <c r="BR689" i="11"/>
  <c r="BR602" i="11"/>
  <c r="BR568" i="11"/>
  <c r="BR447" i="11"/>
  <c r="BR308" i="11"/>
  <c r="BR336" i="11"/>
  <c r="BR194" i="11"/>
  <c r="BR173" i="11"/>
  <c r="BR94" i="11"/>
  <c r="BR869" i="11"/>
  <c r="BR757" i="11"/>
  <c r="BR645" i="11"/>
  <c r="BR538" i="11"/>
  <c r="BR452" i="11"/>
  <c r="BR417" i="11"/>
  <c r="BR312" i="11"/>
  <c r="BR251" i="11"/>
  <c r="BR215" i="11"/>
  <c r="BR118" i="11"/>
  <c r="BR54" i="11"/>
  <c r="BR828" i="11"/>
  <c r="BR735" i="11"/>
  <c r="BR666" i="11"/>
  <c r="BR546" i="11"/>
  <c r="BR515" i="11"/>
  <c r="BR430" i="11"/>
  <c r="BR379" i="11"/>
  <c r="BR291" i="11"/>
  <c r="BR168" i="11"/>
  <c r="BR132" i="11"/>
  <c r="BR122" i="11"/>
  <c r="BR802" i="11"/>
  <c r="BR736" i="11"/>
  <c r="BR681" i="11"/>
  <c r="BR531" i="11"/>
  <c r="BR478" i="11"/>
  <c r="BR414" i="11"/>
  <c r="BR327" i="11"/>
  <c r="BR236" i="11"/>
  <c r="BR157" i="11"/>
  <c r="BR150" i="11"/>
  <c r="BR32" i="11"/>
  <c r="BR805" i="11"/>
  <c r="BR709" i="11"/>
  <c r="BR611" i="11"/>
  <c r="BR549" i="11"/>
  <c r="BR448" i="11"/>
  <c r="BR365" i="11"/>
  <c r="BR315" i="11"/>
  <c r="BR241" i="11"/>
  <c r="BR126" i="11"/>
  <c r="BR42" i="11"/>
  <c r="BR390" i="11"/>
  <c r="BR346" i="11"/>
  <c r="BR311" i="11"/>
  <c r="BR812" i="11"/>
  <c r="BR201" i="11"/>
  <c r="BR748" i="11"/>
  <c r="BR37" i="11"/>
  <c r="BR595" i="11"/>
  <c r="BR55" i="11"/>
  <c r="BR562" i="11"/>
  <c r="BR516" i="11"/>
  <c r="BU9" i="11"/>
  <c r="BU11" i="11"/>
  <c r="BU12" i="11"/>
  <c r="BU18" i="11"/>
  <c r="BU13" i="11"/>
  <c r="BU23" i="11"/>
  <c r="BU19" i="11"/>
  <c r="BU969" i="11"/>
  <c r="BU960" i="11"/>
  <c r="BU958" i="11"/>
  <c r="BU941" i="11"/>
  <c r="BU925" i="11"/>
  <c r="BU936" i="11"/>
  <c r="BU915" i="11"/>
  <c r="BU906" i="11"/>
  <c r="BU898" i="11"/>
  <c r="BU878" i="11"/>
  <c r="BU966" i="11"/>
  <c r="BU959" i="11"/>
  <c r="BU956" i="11"/>
  <c r="BU943" i="11"/>
  <c r="BU922" i="11"/>
  <c r="BU935" i="11"/>
  <c r="BU912" i="11"/>
  <c r="BU903" i="11"/>
  <c r="BU892" i="11"/>
  <c r="BU894" i="11"/>
  <c r="BU881" i="11"/>
  <c r="BU867" i="11"/>
  <c r="BU856" i="11"/>
  <c r="BU845" i="11"/>
  <c r="BU826" i="11"/>
  <c r="BU807" i="11"/>
  <c r="BU783" i="11"/>
  <c r="BU792" i="11"/>
  <c r="BU824" i="11"/>
  <c r="BU789" i="11"/>
  <c r="BU767" i="11"/>
  <c r="BU793" i="11"/>
  <c r="BU762" i="11"/>
  <c r="BU764" i="11"/>
  <c r="BU763" i="11"/>
  <c r="BU970" i="11"/>
  <c r="BU949" i="11"/>
  <c r="BU945" i="11"/>
  <c r="BU926" i="11"/>
  <c r="BU933" i="11"/>
  <c r="BU909" i="11"/>
  <c r="BU896" i="11"/>
  <c r="BU897" i="11"/>
  <c r="BU875" i="11"/>
  <c r="BU857" i="11"/>
  <c r="BU844" i="11"/>
  <c r="BU835" i="11"/>
  <c r="BU846" i="11"/>
  <c r="BU806" i="11"/>
  <c r="BU796" i="11"/>
  <c r="BU812" i="11"/>
  <c r="BU777" i="11"/>
  <c r="BU775" i="11"/>
  <c r="BU769" i="11"/>
  <c r="BU753" i="11"/>
  <c r="BU747" i="11"/>
  <c r="BU729" i="11"/>
  <c r="BU723" i="11"/>
  <c r="BU722" i="11"/>
  <c r="BU717" i="11"/>
  <c r="BU699" i="11"/>
  <c r="BU689" i="11"/>
  <c r="BU690" i="11"/>
  <c r="BU691" i="11"/>
  <c r="BU668" i="11"/>
  <c r="BU639" i="11"/>
  <c r="BU638" i="11"/>
  <c r="BU648" i="11"/>
  <c r="BU671" i="11"/>
  <c r="BU615" i="11"/>
  <c r="BU619" i="11"/>
  <c r="BU590" i="11"/>
  <c r="BU595" i="11"/>
  <c r="BU594" i="11"/>
  <c r="BU570" i="11"/>
  <c r="BU569" i="11"/>
  <c r="BU664" i="11"/>
  <c r="BU579" i="11"/>
  <c r="BU534" i="11"/>
  <c r="BU529" i="11"/>
  <c r="BU508" i="11"/>
  <c r="BU524" i="11"/>
  <c r="BU470" i="11"/>
  <c r="BU539" i="11"/>
  <c r="BU498" i="11"/>
  <c r="BU493" i="11"/>
  <c r="BU485" i="11"/>
  <c r="BU435" i="11"/>
  <c r="BU458" i="11"/>
  <c r="BU438" i="11"/>
  <c r="BU505" i="11"/>
  <c r="BU453" i="11"/>
  <c r="BU420" i="11"/>
  <c r="BU390" i="11"/>
  <c r="BU419" i="11"/>
  <c r="BU406" i="11"/>
  <c r="BU367" i="11"/>
  <c r="BU375" i="11"/>
  <c r="BU324" i="11"/>
  <c r="BU378" i="11"/>
  <c r="BU306" i="11"/>
  <c r="BU408" i="11"/>
  <c r="BU354" i="11"/>
  <c r="BU308" i="11"/>
  <c r="BU338" i="11"/>
  <c r="BU288" i="11"/>
  <c r="BU325" i="11"/>
  <c r="BU294" i="11"/>
  <c r="BU275" i="11"/>
  <c r="BU262" i="11"/>
  <c r="BU272" i="11"/>
  <c r="BU277" i="11"/>
  <c r="BU200" i="11"/>
  <c r="BU257" i="11"/>
  <c r="BU177" i="11"/>
  <c r="BU240" i="11"/>
  <c r="BU172" i="11"/>
  <c r="BU169" i="11"/>
  <c r="BU201" i="11"/>
  <c r="BU180" i="11"/>
  <c r="BU185" i="11"/>
  <c r="BU137" i="11"/>
  <c r="BU128" i="11"/>
  <c r="BU74" i="11"/>
  <c r="BU30" i="11"/>
  <c r="BU109" i="11"/>
  <c r="BU126" i="11"/>
  <c r="BU73" i="11"/>
  <c r="BU21" i="11"/>
  <c r="BU122" i="11"/>
  <c r="BU145" i="11"/>
  <c r="BU64" i="11"/>
  <c r="BU111" i="11"/>
  <c r="BU65" i="11"/>
  <c r="BU15" i="11"/>
  <c r="BU963" i="11"/>
  <c r="BU952" i="11"/>
  <c r="BU929" i="11"/>
  <c r="BU930" i="11"/>
  <c r="BU908" i="11"/>
  <c r="BU893" i="11"/>
  <c r="BU871" i="11"/>
  <c r="BU889" i="11"/>
  <c r="BU866" i="11"/>
  <c r="BU848" i="11"/>
  <c r="BU849" i="11"/>
  <c r="BU805" i="11"/>
  <c r="BU782" i="11"/>
  <c r="BU799" i="11"/>
  <c r="BU780" i="11"/>
  <c r="BU801" i="11"/>
  <c r="BU761" i="11"/>
  <c r="BU773" i="11"/>
  <c r="BU724" i="11"/>
  <c r="BU736" i="11"/>
  <c r="BU726" i="11"/>
  <c r="BU701" i="11"/>
  <c r="BU694" i="11"/>
  <c r="BU665" i="11"/>
  <c r="BU693" i="11"/>
  <c r="BU655" i="11"/>
  <c r="BU631" i="11"/>
  <c r="BU626" i="11"/>
  <c r="BU629" i="11"/>
  <c r="BU632" i="11"/>
  <c r="BU653" i="11"/>
  <c r="BU593" i="11"/>
  <c r="BU577" i="11"/>
  <c r="BU654" i="11"/>
  <c r="BU597" i="11"/>
  <c r="BU592" i="11"/>
  <c r="BU544" i="11"/>
  <c r="BU551" i="11"/>
  <c r="BU533" i="11"/>
  <c r="BU487" i="11"/>
  <c r="BU516" i="11"/>
  <c r="BU581" i="11"/>
  <c r="BU523" i="11"/>
  <c r="BU457" i="11"/>
  <c r="BU484" i="11"/>
  <c r="BU439" i="11"/>
  <c r="BU452" i="11"/>
  <c r="BU430" i="11"/>
  <c r="BU480" i="11"/>
  <c r="BU468" i="11"/>
  <c r="BU441" i="11"/>
  <c r="BU448" i="11"/>
  <c r="BU429" i="11"/>
  <c r="BU363" i="11"/>
  <c r="BU412" i="11"/>
  <c r="BU302" i="11"/>
  <c r="BU346" i="11"/>
  <c r="BU355" i="11"/>
  <c r="BU341" i="11"/>
  <c r="BU334" i="11"/>
  <c r="BU331" i="11"/>
  <c r="BU246" i="11"/>
  <c r="BU312" i="11"/>
  <c r="BU270" i="11"/>
  <c r="BU281" i="11"/>
  <c r="BU289" i="11"/>
  <c r="BU290" i="11"/>
  <c r="BU182" i="11"/>
  <c r="BU253" i="11"/>
  <c r="BU239" i="11"/>
  <c r="BU181" i="11"/>
  <c r="BU206" i="11"/>
  <c r="BU212" i="11"/>
  <c r="BU190" i="11"/>
  <c r="BU166" i="11"/>
  <c r="BU120" i="11"/>
  <c r="BU98" i="11"/>
  <c r="BU123" i="11"/>
  <c r="BU121" i="11"/>
  <c r="BU157" i="11"/>
  <c r="BU75" i="11"/>
  <c r="BU148" i="11"/>
  <c r="BU59" i="11"/>
  <c r="BU108" i="11"/>
  <c r="BU129" i="11"/>
  <c r="BU79" i="11"/>
  <c r="BU29" i="11"/>
  <c r="BU962" i="11"/>
  <c r="BU950" i="11"/>
  <c r="BU927" i="11"/>
  <c r="BU920" i="11"/>
  <c r="BU907" i="11"/>
  <c r="BU891" i="11"/>
  <c r="BU877" i="11"/>
  <c r="BU859" i="11"/>
  <c r="BU852" i="11"/>
  <c r="BU839" i="11"/>
  <c r="BU832" i="11"/>
  <c r="BU823" i="11"/>
  <c r="BU831" i="11"/>
  <c r="BU795" i="11"/>
  <c r="BU776" i="11"/>
  <c r="BU794" i="11"/>
  <c r="BU757" i="11"/>
  <c r="BU774" i="11"/>
  <c r="BU720" i="11"/>
  <c r="BU727" i="11"/>
  <c r="BU713" i="11"/>
  <c r="BU708" i="11"/>
  <c r="BU719" i="11"/>
  <c r="BU696" i="11"/>
  <c r="BU678" i="11"/>
  <c r="BU651" i="11"/>
  <c r="BU627" i="11"/>
  <c r="BU683" i="11"/>
  <c r="BU625" i="11"/>
  <c r="BU628" i="11"/>
  <c r="BU670" i="11"/>
  <c r="BU584" i="11"/>
  <c r="BU676" i="11"/>
  <c r="BU606" i="11"/>
  <c r="BU586" i="11"/>
  <c r="BU554" i="11"/>
  <c r="BU540" i="11"/>
  <c r="BU537" i="11"/>
  <c r="BU525" i="11"/>
  <c r="BU483" i="11"/>
  <c r="BU507" i="11"/>
  <c r="BU561" i="11"/>
  <c r="BU519" i="11"/>
  <c r="BU538" i="11"/>
  <c r="BU500" i="11"/>
  <c r="BU431" i="11"/>
  <c r="BU477" i="11"/>
  <c r="BU426" i="11"/>
  <c r="BU467" i="11"/>
  <c r="BU445" i="11"/>
  <c r="BU398" i="11"/>
  <c r="BU428" i="11"/>
  <c r="BU368" i="11"/>
  <c r="BU358" i="11"/>
  <c r="BU362" i="11"/>
  <c r="BU298" i="11"/>
  <c r="BU342" i="11"/>
  <c r="BU350" i="11"/>
  <c r="BU343" i="11"/>
  <c r="BU348" i="11"/>
  <c r="BU329" i="11"/>
  <c r="BU242" i="11"/>
  <c r="BU309" i="11"/>
  <c r="BU245" i="11"/>
  <c r="BU279" i="11"/>
  <c r="BU274" i="11"/>
  <c r="BU235" i="11"/>
  <c r="BU173" i="11"/>
  <c r="BU251" i="11"/>
  <c r="BU222" i="11"/>
  <c r="BU178" i="11"/>
  <c r="BU203" i="11"/>
  <c r="BU210" i="11"/>
  <c r="BU160" i="11"/>
  <c r="BU164" i="11"/>
  <c r="BU215" i="11"/>
  <c r="BU94" i="11"/>
  <c r="BU46" i="11"/>
  <c r="BU119" i="11"/>
  <c r="BU135" i="11"/>
  <c r="BU67" i="11"/>
  <c r="BU147" i="11"/>
  <c r="BU55" i="11"/>
  <c r="BU100" i="11"/>
  <c r="BU127" i="11"/>
  <c r="BU77" i="11"/>
  <c r="BU24" i="11"/>
  <c r="BU972" i="11"/>
  <c r="BU957" i="11"/>
  <c r="BU944" i="11"/>
  <c r="BU923" i="11"/>
  <c r="BU917" i="11"/>
  <c r="BU904" i="11"/>
  <c r="BU886" i="11"/>
  <c r="BU861" i="11"/>
  <c r="BU858" i="11"/>
  <c r="BU833" i="11"/>
  <c r="BU855" i="11"/>
  <c r="BU802" i="11"/>
  <c r="BU813" i="11"/>
  <c r="BU820" i="11"/>
  <c r="BU786" i="11"/>
  <c r="BU784" i="11"/>
  <c r="BU750" i="11"/>
  <c r="BU743" i="11"/>
  <c r="BU755" i="11"/>
  <c r="BU737" i="11"/>
  <c r="BU742" i="11"/>
  <c r="BU730" i="11"/>
  <c r="BU700" i="11"/>
  <c r="BU685" i="11"/>
  <c r="BU697" i="11"/>
  <c r="BU679" i="11"/>
  <c r="BU642" i="11"/>
  <c r="BU674" i="11"/>
  <c r="BU652" i="11"/>
  <c r="BU620" i="11"/>
  <c r="BU610" i="11"/>
  <c r="BU596" i="11"/>
  <c r="BU598" i="11"/>
  <c r="BU645" i="11"/>
  <c r="BU591" i="11"/>
  <c r="BU555" i="11"/>
  <c r="BU545" i="11"/>
  <c r="BU553" i="11"/>
  <c r="BU526" i="11"/>
  <c r="BU517" i="11"/>
  <c r="BU475" i="11"/>
  <c r="BU499" i="11"/>
  <c r="BU550" i="11"/>
  <c r="BU502" i="11"/>
  <c r="BU481" i="11"/>
  <c r="BU476" i="11"/>
  <c r="BU511" i="11"/>
  <c r="BU469" i="11"/>
  <c r="BU418" i="11"/>
  <c r="BU461" i="11"/>
  <c r="BU423" i="11"/>
  <c r="BU386" i="11"/>
  <c r="BU413" i="11"/>
  <c r="BU387" i="11"/>
  <c r="BU410" i="11"/>
  <c r="BU351" i="11"/>
  <c r="BU391" i="11"/>
  <c r="BU319" i="11"/>
  <c r="BU399" i="11"/>
  <c r="BU330" i="11"/>
  <c r="BU336" i="11"/>
  <c r="BU321" i="11"/>
  <c r="BU228" i="11"/>
  <c r="BU300" i="11"/>
  <c r="BU227" i="11"/>
  <c r="BU260" i="11"/>
  <c r="BU267" i="11"/>
  <c r="BU225" i="11"/>
  <c r="BU265" i="11"/>
  <c r="BU244" i="11"/>
  <c r="BU205" i="11"/>
  <c r="BU174" i="11"/>
  <c r="BU167" i="11"/>
  <c r="BU175" i="11"/>
  <c r="BU248" i="11"/>
  <c r="BU155" i="11"/>
  <c r="BU202" i="11"/>
  <c r="BU82" i="11"/>
  <c r="BU38" i="11"/>
  <c r="BU104" i="11"/>
  <c r="BU107" i="11"/>
  <c r="BU47" i="11"/>
  <c r="BU57" i="11"/>
  <c r="BU40" i="11"/>
  <c r="BU84" i="11"/>
  <c r="BU113" i="11"/>
  <c r="BU61" i="11"/>
  <c r="BU134" i="11"/>
  <c r="BU968" i="11"/>
  <c r="BU951" i="11"/>
  <c r="BU940" i="11"/>
  <c r="BU932" i="11"/>
  <c r="BU914" i="11"/>
  <c r="BU900" i="11"/>
  <c r="BU874" i="11"/>
  <c r="BU869" i="11"/>
  <c r="BU868" i="11"/>
  <c r="BU840" i="11"/>
  <c r="BU838" i="11"/>
  <c r="BU816" i="11"/>
  <c r="BU804" i="11"/>
  <c r="BU828" i="11"/>
  <c r="BU781" i="11"/>
  <c r="BU798" i="11"/>
  <c r="BU766" i="11"/>
  <c r="BU756" i="11"/>
  <c r="BU734" i="11"/>
  <c r="BU728" i="11"/>
  <c r="BU731" i="11"/>
  <c r="BU716" i="11"/>
  <c r="BU706" i="11"/>
  <c r="BU677" i="11"/>
  <c r="BU684" i="11"/>
  <c r="BU660" i="11"/>
  <c r="BU643" i="11"/>
  <c r="BU658" i="11"/>
  <c r="BU640" i="11"/>
  <c r="BU659" i="11"/>
  <c r="BU576" i="11"/>
  <c r="BU573" i="11"/>
  <c r="BU644" i="11"/>
  <c r="BU612" i="11"/>
  <c r="BU578" i="11"/>
  <c r="BU567" i="11"/>
  <c r="BU566" i="11"/>
  <c r="BU607" i="11"/>
  <c r="BU543" i="11"/>
  <c r="BU552" i="11"/>
  <c r="BU541" i="11"/>
  <c r="BU474" i="11"/>
  <c r="BU535" i="11"/>
  <c r="BU473" i="11"/>
  <c r="BU472" i="11"/>
  <c r="BU451" i="11"/>
  <c r="BU504" i="11"/>
  <c r="BU446" i="11"/>
  <c r="BU514" i="11"/>
  <c r="BU444" i="11"/>
  <c r="BU436" i="11"/>
  <c r="BU456" i="11"/>
  <c r="BU401" i="11"/>
  <c r="BU380" i="11"/>
  <c r="BU402" i="11"/>
  <c r="BU328" i="11"/>
  <c r="BU374" i="11"/>
  <c r="BU395" i="11"/>
  <c r="BU381" i="11"/>
  <c r="BU322" i="11"/>
  <c r="BU299" i="11"/>
  <c r="BU314" i="11"/>
  <c r="BU335" i="11"/>
  <c r="BU307" i="11"/>
  <c r="BU295" i="11"/>
  <c r="BU256" i="11"/>
  <c r="BU241" i="11"/>
  <c r="BU280" i="11"/>
  <c r="BU261" i="11"/>
  <c r="BU191" i="11"/>
  <c r="BU226" i="11"/>
  <c r="BU220" i="11"/>
  <c r="BU250" i="11"/>
  <c r="BU152" i="11"/>
  <c r="BU234" i="11"/>
  <c r="BU146" i="11"/>
  <c r="BU132" i="11"/>
  <c r="BU66" i="11"/>
  <c r="BU144" i="11"/>
  <c r="BU88" i="11"/>
  <c r="BU92" i="11"/>
  <c r="BU35" i="11"/>
  <c r="BU49" i="11"/>
  <c r="BU32" i="11"/>
  <c r="BU60" i="11"/>
  <c r="BU95" i="11"/>
  <c r="BU41" i="11"/>
  <c r="BU14" i="11"/>
  <c r="BU961" i="11"/>
  <c r="BU924" i="11"/>
  <c r="BU905" i="11"/>
  <c r="BU865" i="11"/>
  <c r="BU851" i="11"/>
  <c r="BU836" i="11"/>
  <c r="BU827" i="11"/>
  <c r="BU797" i="11"/>
  <c r="BU748" i="11"/>
  <c r="BU739" i="11"/>
  <c r="BU709" i="11"/>
  <c r="BU712" i="11"/>
  <c r="BU687" i="11"/>
  <c r="BU623" i="11"/>
  <c r="BU672" i="11"/>
  <c r="BU603" i="11"/>
  <c r="BU656" i="11"/>
  <c r="BU583" i="11"/>
  <c r="BU621" i="11"/>
  <c r="BU521" i="11"/>
  <c r="BU503" i="11"/>
  <c r="BU506" i="11"/>
  <c r="BU482" i="11"/>
  <c r="BU471" i="11"/>
  <c r="BU465" i="11"/>
  <c r="BU394" i="11"/>
  <c r="BU364" i="11"/>
  <c r="BU357" i="11"/>
  <c r="BU337" i="11"/>
  <c r="BU344" i="11"/>
  <c r="BU327" i="11"/>
  <c r="BU304" i="11"/>
  <c r="BU264" i="11"/>
  <c r="BU233" i="11"/>
  <c r="BU249" i="11"/>
  <c r="BU176" i="11"/>
  <c r="BU187" i="11"/>
  <c r="BU159" i="11"/>
  <c r="BU86" i="11"/>
  <c r="BU117" i="11"/>
  <c r="BU52" i="11"/>
  <c r="BU48" i="11"/>
  <c r="BU125" i="11"/>
  <c r="BU153" i="11"/>
  <c r="BU953" i="11"/>
  <c r="BU921" i="11"/>
  <c r="BU902" i="11"/>
  <c r="BU883" i="11"/>
  <c r="BU841" i="11"/>
  <c r="BU818" i="11"/>
  <c r="BU815" i="11"/>
  <c r="BU771" i="11"/>
  <c r="BU760" i="11"/>
  <c r="BU733" i="11"/>
  <c r="BU721" i="11"/>
  <c r="BU681" i="11"/>
  <c r="BU666" i="11"/>
  <c r="BU662" i="11"/>
  <c r="BU661" i="11"/>
  <c r="BU587" i="11"/>
  <c r="BU616" i="11"/>
  <c r="BU604" i="11"/>
  <c r="BU548" i="11"/>
  <c r="BU556" i="11"/>
  <c r="BU495" i="11"/>
  <c r="BU494" i="11"/>
  <c r="BU455" i="11"/>
  <c r="BU450" i="11"/>
  <c r="BU454" i="11"/>
  <c r="BU464" i="11"/>
  <c r="BU384" i="11"/>
  <c r="BU347" i="11"/>
  <c r="BU403" i="11"/>
  <c r="BU326" i="11"/>
  <c r="BU318" i="11"/>
  <c r="BU296" i="11"/>
  <c r="BU258" i="11"/>
  <c r="BU282" i="11"/>
  <c r="BU229" i="11"/>
  <c r="BU162" i="11"/>
  <c r="BU156" i="11"/>
  <c r="BU150" i="11"/>
  <c r="BU78" i="11"/>
  <c r="BU96" i="11"/>
  <c r="BU39" i="11"/>
  <c r="BU36" i="11"/>
  <c r="BU103" i="11"/>
  <c r="BU25" i="11"/>
  <c r="BU948" i="11"/>
  <c r="BU931" i="11"/>
  <c r="BU899" i="11"/>
  <c r="BU887" i="11"/>
  <c r="BU850" i="11"/>
  <c r="BU814" i="11"/>
  <c r="BU808" i="11"/>
  <c r="BU785" i="11"/>
  <c r="BU752" i="11"/>
  <c r="BU732" i="11"/>
  <c r="BU710" i="11"/>
  <c r="BU673" i="11"/>
  <c r="BU692" i="11"/>
  <c r="BU634" i="11"/>
  <c r="BU657" i="11"/>
  <c r="BU611" i="11"/>
  <c r="BU609" i="11"/>
  <c r="BU563" i="11"/>
  <c r="BU565" i="11"/>
  <c r="BU536" i="11"/>
  <c r="BU466" i="11"/>
  <c r="BU463" i="11"/>
  <c r="BU447" i="11"/>
  <c r="BU442" i="11"/>
  <c r="BU424" i="11"/>
  <c r="BU432" i="11"/>
  <c r="BU404" i="11"/>
  <c r="BU315" i="11"/>
  <c r="BU365" i="11"/>
  <c r="BU317" i="11"/>
  <c r="BU292" i="11"/>
  <c r="BU291" i="11"/>
  <c r="BU254" i="11"/>
  <c r="BU217" i="11"/>
  <c r="BU168" i="11"/>
  <c r="BU196" i="11"/>
  <c r="BU197" i="11"/>
  <c r="BU141" i="11"/>
  <c r="BU58" i="11"/>
  <c r="BU69" i="11"/>
  <c r="BU31" i="11"/>
  <c r="BU140" i="11"/>
  <c r="BU93" i="11"/>
  <c r="BU8" i="11"/>
  <c r="BU947" i="11"/>
  <c r="BU938" i="11"/>
  <c r="BU895" i="11"/>
  <c r="BU873" i="11"/>
  <c r="BU854" i="11"/>
  <c r="BU810" i="11"/>
  <c r="BU803" i="11"/>
  <c r="BU779" i="11"/>
  <c r="BU738" i="11"/>
  <c r="BU751" i="11"/>
  <c r="BU705" i="11"/>
  <c r="BU669" i="11"/>
  <c r="BU675" i="11"/>
  <c r="BU630" i="11"/>
  <c r="BU636" i="11"/>
  <c r="BU608" i="11"/>
  <c r="BU585" i="11"/>
  <c r="BU559" i="11"/>
  <c r="BU564" i="11"/>
  <c r="BU512" i="11"/>
  <c r="BU462" i="11"/>
  <c r="BU459" i="11"/>
  <c r="BU443" i="11"/>
  <c r="BU434" i="11"/>
  <c r="BU416" i="11"/>
  <c r="BU433" i="11"/>
  <c r="BU400" i="11"/>
  <c r="BU311" i="11"/>
  <c r="BU361" i="11"/>
  <c r="BU313" i="11"/>
  <c r="BU284" i="11"/>
  <c r="BU287" i="11"/>
  <c r="BU252" i="11"/>
  <c r="BU213" i="11"/>
  <c r="BU163" i="11"/>
  <c r="BU223" i="11"/>
  <c r="BU194" i="11"/>
  <c r="BU133" i="11"/>
  <c r="BU54" i="11"/>
  <c r="BU51" i="11"/>
  <c r="BU27" i="11"/>
  <c r="BU118" i="11"/>
  <c r="BU87" i="11"/>
  <c r="BU954" i="11"/>
  <c r="BU890" i="11"/>
  <c r="BU822" i="11"/>
  <c r="BU791" i="11"/>
  <c r="BU759" i="11"/>
  <c r="BU704" i="11"/>
  <c r="BU646" i="11"/>
  <c r="BU624" i="11"/>
  <c r="BU599" i="11"/>
  <c r="BU530" i="11"/>
  <c r="BU560" i="11"/>
  <c r="BU427" i="11"/>
  <c r="BU425" i="11"/>
  <c r="BU353" i="11"/>
  <c r="BU414" i="11"/>
  <c r="BU237" i="11"/>
  <c r="BU269" i="11"/>
  <c r="BU211" i="11"/>
  <c r="BU151" i="11"/>
  <c r="BU42" i="11"/>
  <c r="BU112" i="11"/>
  <c r="BU71" i="11"/>
  <c r="BU942" i="11"/>
  <c r="BU882" i="11"/>
  <c r="BU830" i="11"/>
  <c r="BU790" i="11"/>
  <c r="BU746" i="11"/>
  <c r="BU695" i="11"/>
  <c r="BU649" i="11"/>
  <c r="BU589" i="11"/>
  <c r="BU582" i="11"/>
  <c r="BU522" i="11"/>
  <c r="BU542" i="11"/>
  <c r="BU510" i="11"/>
  <c r="BU440" i="11"/>
  <c r="BU407" i="11"/>
  <c r="BU385" i="11"/>
  <c r="BU224" i="11"/>
  <c r="BU243" i="11"/>
  <c r="BU158" i="11"/>
  <c r="BU238" i="11"/>
  <c r="BU26" i="11"/>
  <c r="BU53" i="11"/>
  <c r="BU45" i="11"/>
  <c r="BU939" i="11"/>
  <c r="BU876" i="11"/>
  <c r="BU834" i="11"/>
  <c r="BU772" i="11"/>
  <c r="BU725" i="11"/>
  <c r="BU702" i="11"/>
  <c r="BU641" i="11"/>
  <c r="BU572" i="11"/>
  <c r="BU618" i="11"/>
  <c r="BU513" i="11"/>
  <c r="BU531" i="11"/>
  <c r="BU501" i="11"/>
  <c r="BU415" i="11"/>
  <c r="BU379" i="11"/>
  <c r="BU369" i="11"/>
  <c r="BU323" i="11"/>
  <c r="BU230" i="11"/>
  <c r="BU193" i="11"/>
  <c r="BU219" i="11"/>
  <c r="BU139" i="11"/>
  <c r="BU20" i="11"/>
  <c r="BU37" i="11"/>
  <c r="BU934" i="11"/>
  <c r="BU888" i="11"/>
  <c r="BU817" i="11"/>
  <c r="BU768" i="11"/>
  <c r="BU741" i="11"/>
  <c r="BU698" i="11"/>
  <c r="BU635" i="11"/>
  <c r="BU568" i="11"/>
  <c r="BU575" i="11"/>
  <c r="BU546" i="11"/>
  <c r="BU527" i="11"/>
  <c r="BU488" i="11"/>
  <c r="BU411" i="11"/>
  <c r="BU371" i="11"/>
  <c r="BU360" i="11"/>
  <c r="BU316" i="11"/>
  <c r="BU301" i="11"/>
  <c r="BU183" i="11"/>
  <c r="BU192" i="11"/>
  <c r="BU130" i="11"/>
  <c r="BU63" i="11"/>
  <c r="BU33" i="11"/>
  <c r="BU971" i="11"/>
  <c r="BU916" i="11"/>
  <c r="BU853" i="11"/>
  <c r="BU809" i="11"/>
  <c r="BU770" i="11"/>
  <c r="BU740" i="11"/>
  <c r="BU686" i="11"/>
  <c r="BU650" i="11"/>
  <c r="BU647" i="11"/>
  <c r="BU574" i="11"/>
  <c r="BU557" i="11"/>
  <c r="BU478" i="11"/>
  <c r="BU515" i="11"/>
  <c r="BU409" i="11"/>
  <c r="BU382" i="11"/>
  <c r="BU303" i="11"/>
  <c r="BU268" i="11"/>
  <c r="BU263" i="11"/>
  <c r="BU165" i="11"/>
  <c r="BU188" i="11"/>
  <c r="BU99" i="11"/>
  <c r="BU68" i="11"/>
  <c r="BU10" i="11"/>
  <c r="BU911" i="11"/>
  <c r="BU758" i="11"/>
  <c r="BU667" i="11"/>
  <c r="BU558" i="11"/>
  <c r="BU489" i="11"/>
  <c r="BU340" i="11"/>
  <c r="BU255" i="11"/>
  <c r="BU83" i="11"/>
  <c r="BU870" i="11"/>
  <c r="BU765" i="11"/>
  <c r="BU637" i="11"/>
  <c r="BU479" i="11"/>
  <c r="BU486" i="11"/>
  <c r="BU297" i="11"/>
  <c r="BU199" i="11"/>
  <c r="BU81" i="11"/>
  <c r="BU862" i="11"/>
  <c r="BU714" i="11"/>
  <c r="BU633" i="11"/>
  <c r="BU532" i="11"/>
  <c r="BU417" i="11"/>
  <c r="BU349" i="11"/>
  <c r="BU232" i="11"/>
  <c r="BU89" i="11"/>
  <c r="BU860" i="11"/>
  <c r="BU749" i="11"/>
  <c r="BU605" i="11"/>
  <c r="BU520" i="11"/>
  <c r="BU460" i="11"/>
  <c r="BU236" i="11"/>
  <c r="BU214" i="11"/>
  <c r="BU138" i="11"/>
  <c r="BU965" i="11"/>
  <c r="BU800" i="11"/>
  <c r="BU688" i="11"/>
  <c r="BU602" i="11"/>
  <c r="BU496" i="11"/>
  <c r="BU293" i="11"/>
  <c r="BU283" i="11"/>
  <c r="BU106" i="11"/>
  <c r="BU787" i="11"/>
  <c r="BU518" i="11"/>
  <c r="BU259" i="11"/>
  <c r="BU778" i="11"/>
  <c r="BU490" i="11"/>
  <c r="BU207" i="11"/>
  <c r="BU735" i="11"/>
  <c r="BU422" i="11"/>
  <c r="BU102" i="11"/>
  <c r="BU682" i="11"/>
  <c r="BU449" i="11"/>
  <c r="BU114" i="11"/>
  <c r="BU967" i="11"/>
  <c r="BU680" i="11"/>
  <c r="BU370" i="11"/>
  <c r="BU136" i="11"/>
  <c r="BU918" i="11"/>
  <c r="BU614" i="11"/>
  <c r="BU356" i="11"/>
  <c r="BU913" i="11"/>
  <c r="BU549" i="11"/>
  <c r="BU286" i="11"/>
  <c r="BU819" i="11"/>
  <c r="BU562" i="11"/>
  <c r="BU273" i="11"/>
  <c r="BJ957" i="11"/>
  <c r="BJ959" i="11"/>
  <c r="BJ951" i="11"/>
  <c r="BJ938" i="11"/>
  <c r="BJ947" i="11"/>
  <c r="BJ924" i="11"/>
  <c r="BJ916" i="11"/>
  <c r="BJ907" i="11"/>
  <c r="BJ899" i="11"/>
  <c r="BJ886" i="11"/>
  <c r="BJ871" i="11"/>
  <c r="BJ887" i="11"/>
  <c r="BJ868" i="11"/>
  <c r="BJ838" i="11"/>
  <c r="BJ824" i="11"/>
  <c r="BJ852" i="11"/>
  <c r="BJ804" i="11"/>
  <c r="BJ807" i="11"/>
  <c r="BJ814" i="11"/>
  <c r="BJ833" i="11"/>
  <c r="BJ791" i="11"/>
  <c r="BJ787" i="11"/>
  <c r="BJ760" i="11"/>
  <c r="BJ750" i="11"/>
  <c r="BJ765" i="11"/>
  <c r="BJ735" i="11"/>
  <c r="BJ729" i="11"/>
  <c r="BJ742" i="11"/>
  <c r="BJ956" i="11"/>
  <c r="BJ968" i="11"/>
  <c r="BJ961" i="11"/>
  <c r="BJ936" i="11"/>
  <c r="BJ945" i="11"/>
  <c r="BJ923" i="11"/>
  <c r="BJ915" i="11"/>
  <c r="BJ902" i="11"/>
  <c r="BJ897" i="11"/>
  <c r="BJ882" i="11"/>
  <c r="BJ858" i="11"/>
  <c r="BJ870" i="11"/>
  <c r="BJ860" i="11"/>
  <c r="BJ834" i="11"/>
  <c r="BJ856" i="11"/>
  <c r="BJ844" i="11"/>
  <c r="BJ800" i="11"/>
  <c r="BJ802" i="11"/>
  <c r="BJ810" i="11"/>
  <c r="BJ815" i="11"/>
  <c r="BJ778" i="11"/>
  <c r="BJ786" i="11"/>
  <c r="BJ756" i="11"/>
  <c r="BJ766" i="11"/>
  <c r="BJ761" i="11"/>
  <c r="BJ726" i="11"/>
  <c r="BJ724" i="11"/>
  <c r="BJ732" i="11"/>
  <c r="BJ954" i="11"/>
  <c r="BJ965" i="11"/>
  <c r="BJ950" i="11"/>
  <c r="BJ935" i="11"/>
  <c r="BJ944" i="11"/>
  <c r="BJ922" i="11"/>
  <c r="BJ914" i="11"/>
  <c r="BJ903" i="11"/>
  <c r="BJ895" i="11"/>
  <c r="BJ878" i="11"/>
  <c r="BJ889" i="11"/>
  <c r="BJ953" i="11"/>
  <c r="BJ960" i="11"/>
  <c r="BJ943" i="11"/>
  <c r="BJ934" i="11"/>
  <c r="BJ948" i="11"/>
  <c r="BJ921" i="11"/>
  <c r="BJ913" i="11"/>
  <c r="BJ896" i="11"/>
  <c r="BJ894" i="11"/>
  <c r="BJ874" i="11"/>
  <c r="BJ883" i="11"/>
  <c r="BJ966" i="11"/>
  <c r="BJ958" i="11"/>
  <c r="BJ942" i="11"/>
  <c r="BJ933" i="11"/>
  <c r="BJ929" i="11"/>
  <c r="BJ920" i="11"/>
  <c r="BJ912" i="11"/>
  <c r="BJ906" i="11"/>
  <c r="BJ893" i="11"/>
  <c r="BJ873" i="11"/>
  <c r="BJ881" i="11"/>
  <c r="BJ867" i="11"/>
  <c r="BJ857" i="11"/>
  <c r="BJ855" i="11"/>
  <c r="BJ823" i="11"/>
  <c r="BJ822" i="11"/>
  <c r="BJ812" i="11"/>
  <c r="BJ790" i="11"/>
  <c r="BJ797" i="11"/>
  <c r="BJ796" i="11"/>
  <c r="BJ781" i="11"/>
  <c r="BJ782" i="11"/>
  <c r="BJ768" i="11"/>
  <c r="BJ740" i="11"/>
  <c r="BJ731" i="11"/>
  <c r="BJ741" i="11"/>
  <c r="BJ737" i="11"/>
  <c r="BJ746" i="11"/>
  <c r="BJ702" i="11"/>
  <c r="BJ696" i="11"/>
  <c r="BJ713" i="11"/>
  <c r="BJ684" i="11"/>
  <c r="BJ653" i="11"/>
  <c r="BJ661" i="11"/>
  <c r="BJ636" i="11"/>
  <c r="BJ656" i="11"/>
  <c r="BJ642" i="11"/>
  <c r="BJ612" i="11"/>
  <c r="BJ620" i="11"/>
  <c r="BJ611" i="11"/>
  <c r="BJ615" i="11"/>
  <c r="BJ592" i="11"/>
  <c r="BJ625" i="11"/>
  <c r="BJ570" i="11"/>
  <c r="BJ610" i="11"/>
  <c r="BJ555" i="11"/>
  <c r="BJ550" i="11"/>
  <c r="BJ549" i="11"/>
  <c r="BJ519" i="11"/>
  <c r="BJ530" i="11"/>
  <c r="BJ464" i="11"/>
  <c r="BJ454" i="11"/>
  <c r="BJ479" i="11"/>
  <c r="BJ500" i="11"/>
  <c r="BJ506" i="11"/>
  <c r="BJ507" i="11"/>
  <c r="BJ517" i="11"/>
  <c r="BJ432" i="11"/>
  <c r="BJ467" i="11"/>
  <c r="BJ452" i="11"/>
  <c r="BJ423" i="11"/>
  <c r="BJ420" i="11"/>
  <c r="BJ433" i="11"/>
  <c r="BJ430" i="11"/>
  <c r="BJ378" i="11"/>
  <c r="BJ381" i="11"/>
  <c r="BJ400" i="11"/>
  <c r="BJ334" i="11"/>
  <c r="BJ363" i="11"/>
  <c r="BJ294" i="11"/>
  <c r="BJ399" i="11"/>
  <c r="BJ328" i="11"/>
  <c r="BJ349" i="11"/>
  <c r="BJ316" i="11"/>
  <c r="BJ234" i="11"/>
  <c r="BJ302" i="11"/>
  <c r="BJ298" i="11"/>
  <c r="BJ233" i="11"/>
  <c r="BJ270" i="11"/>
  <c r="BJ290" i="11"/>
  <c r="BJ291" i="11"/>
  <c r="BJ206" i="11"/>
  <c r="BJ282" i="11"/>
  <c r="BJ242" i="11"/>
  <c r="BJ972" i="11"/>
  <c r="BJ962" i="11"/>
  <c r="BJ949" i="11"/>
  <c r="BJ941" i="11"/>
  <c r="BJ932" i="11"/>
  <c r="BJ927" i="11"/>
  <c r="BJ918" i="11"/>
  <c r="BJ908" i="11"/>
  <c r="BJ898" i="11"/>
  <c r="BJ892" i="11"/>
  <c r="BJ876" i="11"/>
  <c r="BJ875" i="11"/>
  <c r="BJ865" i="11"/>
  <c r="BJ853" i="11"/>
  <c r="BJ850" i="11"/>
  <c r="BJ819" i="11"/>
  <c r="BJ818" i="11"/>
  <c r="BJ808" i="11"/>
  <c r="BJ785" i="11"/>
  <c r="BJ793" i="11"/>
  <c r="BJ795" i="11"/>
  <c r="BJ777" i="11"/>
  <c r="BJ775" i="11"/>
  <c r="BJ763" i="11"/>
  <c r="BJ749" i="11"/>
  <c r="BJ722" i="11"/>
  <c r="BJ730" i="11"/>
  <c r="BJ733" i="11"/>
  <c r="BJ738" i="11"/>
  <c r="BJ721" i="11"/>
  <c r="BJ712" i="11"/>
  <c r="BJ699" i="11"/>
  <c r="BJ678" i="11"/>
  <c r="BJ649" i="11"/>
  <c r="BJ648" i="11"/>
  <c r="BJ632" i="11"/>
  <c r="BJ619" i="11"/>
  <c r="BJ638" i="11"/>
  <c r="BJ603" i="11"/>
  <c r="BJ609" i="11"/>
  <c r="BJ596" i="11"/>
  <c r="BJ608" i="11"/>
  <c r="BJ589" i="11"/>
  <c r="BJ616" i="11"/>
  <c r="BJ565" i="11"/>
  <c r="BJ581" i="11"/>
  <c r="BJ546" i="11"/>
  <c r="BJ541" i="11"/>
  <c r="BJ540" i="11"/>
  <c r="BJ558" i="11"/>
  <c r="BJ526" i="11"/>
  <c r="BJ562" i="11"/>
  <c r="BJ566" i="11"/>
  <c r="BJ475" i="11"/>
  <c r="BJ493" i="11"/>
  <c r="BJ503" i="11"/>
  <c r="BJ485" i="11"/>
  <c r="BJ494" i="11"/>
  <c r="BJ428" i="11"/>
  <c r="BJ458" i="11"/>
  <c r="BJ451" i="11"/>
  <c r="BJ419" i="11"/>
  <c r="BJ418" i="11"/>
  <c r="BJ438" i="11"/>
  <c r="BJ417" i="11"/>
  <c r="BJ374" i="11"/>
  <c r="BJ369" i="11"/>
  <c r="BJ384" i="11"/>
  <c r="BJ330" i="11"/>
  <c r="BJ358" i="11"/>
  <c r="BJ403" i="11"/>
  <c r="BJ362" i="11"/>
  <c r="BJ315" i="11"/>
  <c r="BJ340" i="11"/>
  <c r="BJ281" i="11"/>
  <c r="BJ230" i="11"/>
  <c r="BJ293" i="11"/>
  <c r="BJ296" i="11"/>
  <c r="BJ275" i="11"/>
  <c r="BJ283" i="11"/>
  <c r="BJ272" i="11"/>
  <c r="BJ274" i="11"/>
  <c r="BJ202" i="11"/>
  <c r="BJ246" i="11"/>
  <c r="BJ970" i="11"/>
  <c r="BJ971" i="11"/>
  <c r="BJ963" i="11"/>
  <c r="BJ940" i="11"/>
  <c r="BJ931" i="11"/>
  <c r="BJ926" i="11"/>
  <c r="BJ917" i="11"/>
  <c r="BJ904" i="11"/>
  <c r="BJ905" i="11"/>
  <c r="BJ891" i="11"/>
  <c r="BJ888" i="11"/>
  <c r="BJ866" i="11"/>
  <c r="BJ869" i="11"/>
  <c r="BJ846" i="11"/>
  <c r="BJ832" i="11"/>
  <c r="BJ831" i="11"/>
  <c r="BJ813" i="11"/>
  <c r="BJ803" i="11"/>
  <c r="BJ820" i="11"/>
  <c r="BJ789" i="11"/>
  <c r="BJ779" i="11"/>
  <c r="BJ772" i="11"/>
  <c r="BJ770" i="11"/>
  <c r="BJ759" i="11"/>
  <c r="BJ774" i="11"/>
  <c r="BJ743" i="11"/>
  <c r="BJ734" i="11"/>
  <c r="BJ728" i="11"/>
  <c r="BJ736" i="11"/>
  <c r="BJ705" i="11"/>
  <c r="BJ691" i="11"/>
  <c r="BJ695" i="11"/>
  <c r="BJ680" i="11"/>
  <c r="BJ644" i="11"/>
  <c r="BJ670" i="11"/>
  <c r="BJ628" i="11"/>
  <c r="BJ672" i="11"/>
  <c r="BJ634" i="11"/>
  <c r="BJ599" i="11"/>
  <c r="BJ606" i="11"/>
  <c r="BJ590" i="11"/>
  <c r="BJ598" i="11"/>
  <c r="BJ583" i="11"/>
  <c r="BJ604" i="11"/>
  <c r="BJ561" i="11"/>
  <c r="BJ564" i="11"/>
  <c r="BJ605" i="11"/>
  <c r="BJ614" i="11"/>
  <c r="BJ543" i="11"/>
  <c r="BJ514" i="11"/>
  <c r="BJ522" i="11"/>
  <c r="BJ513" i="11"/>
  <c r="BJ545" i="11"/>
  <c r="BJ502" i="11"/>
  <c r="BJ490" i="11"/>
  <c r="BJ473" i="11"/>
  <c r="BJ474" i="11"/>
  <c r="BJ471" i="11"/>
  <c r="BJ424" i="11"/>
  <c r="BJ455" i="11"/>
  <c r="BJ447" i="11"/>
  <c r="BJ445" i="11"/>
  <c r="BJ453" i="11"/>
  <c r="BJ434" i="11"/>
  <c r="BJ414" i="11"/>
  <c r="BJ370" i="11"/>
  <c r="BJ360" i="11"/>
  <c r="BJ368" i="11"/>
  <c r="BJ321" i="11"/>
  <c r="BJ353" i="11"/>
  <c r="BJ395" i="11"/>
  <c r="BJ357" i="11"/>
  <c r="BJ326" i="11"/>
  <c r="BJ338" i="11"/>
  <c r="BJ277" i="11"/>
  <c r="BJ355" i="11"/>
  <c r="BJ289" i="11"/>
  <c r="BJ280" i="11"/>
  <c r="BJ273" i="11"/>
  <c r="BJ279" i="11"/>
  <c r="BJ245" i="11"/>
  <c r="BJ269" i="11"/>
  <c r="BJ197" i="11"/>
  <c r="BJ229" i="11"/>
  <c r="BJ969" i="11"/>
  <c r="BJ967" i="11"/>
  <c r="BJ952" i="11"/>
  <c r="BJ939" i="11"/>
  <c r="BJ930" i="11"/>
  <c r="BJ925" i="11"/>
  <c r="BJ909" i="11"/>
  <c r="BJ911" i="11"/>
  <c r="BJ900" i="11"/>
  <c r="BJ890" i="11"/>
  <c r="BJ877" i="11"/>
  <c r="BJ862" i="11"/>
  <c r="BJ854" i="11"/>
  <c r="BJ851" i="11"/>
  <c r="BJ828" i="11"/>
  <c r="BJ827" i="11"/>
  <c r="BJ809" i="11"/>
  <c r="BJ816" i="11"/>
  <c r="BJ817" i="11"/>
  <c r="BJ784" i="11"/>
  <c r="BJ792" i="11"/>
  <c r="BJ799" i="11"/>
  <c r="BJ764" i="11"/>
  <c r="BJ755" i="11"/>
  <c r="BJ767" i="11"/>
  <c r="BJ739" i="11"/>
  <c r="BJ725" i="11"/>
  <c r="BJ751" i="11"/>
  <c r="BJ727" i="11"/>
  <c r="BJ701" i="11"/>
  <c r="BJ687" i="11"/>
  <c r="BJ697" i="11"/>
  <c r="BJ693" i="11"/>
  <c r="BJ640" i="11"/>
  <c r="BJ655" i="11"/>
  <c r="BJ624" i="11"/>
  <c r="BJ667" i="11"/>
  <c r="BJ630" i="11"/>
  <c r="BJ595" i="11"/>
  <c r="BJ576" i="11"/>
  <c r="BJ587" i="11"/>
  <c r="BJ593" i="11"/>
  <c r="BJ579" i="11"/>
  <c r="BJ597" i="11"/>
  <c r="BJ557" i="11"/>
  <c r="BJ560" i="11"/>
  <c r="BJ586" i="11"/>
  <c r="BJ568" i="11"/>
  <c r="BJ537" i="11"/>
  <c r="BJ510" i="11"/>
  <c r="BJ518" i="11"/>
  <c r="BJ488" i="11"/>
  <c r="BJ539" i="11"/>
  <c r="BJ499" i="11"/>
  <c r="BJ481" i="11"/>
  <c r="BJ525" i="11"/>
  <c r="BJ466" i="11"/>
  <c r="BJ462" i="11"/>
  <c r="BJ521" i="11"/>
  <c r="BJ520" i="11"/>
  <c r="BJ443" i="11"/>
  <c r="BJ425" i="11"/>
  <c r="BJ442" i="11"/>
  <c r="BJ449" i="11"/>
  <c r="BJ410" i="11"/>
  <c r="BJ356" i="11"/>
  <c r="BJ422" i="11"/>
  <c r="BJ364" i="11"/>
  <c r="BJ317" i="11"/>
  <c r="BJ348" i="11"/>
  <c r="BJ386" i="11"/>
  <c r="BJ351" i="11"/>
  <c r="BJ324" i="11"/>
  <c r="BJ301" i="11"/>
  <c r="BJ268" i="11"/>
  <c r="BJ331" i="11"/>
  <c r="BJ350" i="11"/>
  <c r="BJ267" i="11"/>
  <c r="BJ265" i="11"/>
  <c r="BJ297" i="11"/>
  <c r="BJ243" i="11"/>
  <c r="BJ237" i="11"/>
  <c r="BJ193" i="11"/>
  <c r="BJ222" i="11"/>
  <c r="BJ861" i="11"/>
  <c r="BJ839" i="11"/>
  <c r="BJ805" i="11"/>
  <c r="BJ762" i="11"/>
  <c r="BJ723" i="11"/>
  <c r="BJ704" i="11"/>
  <c r="BJ698" i="11"/>
  <c r="BJ681" i="11"/>
  <c r="BJ662" i="11"/>
  <c r="BJ647" i="11"/>
  <c r="BJ623" i="11"/>
  <c r="BJ665" i="11"/>
  <c r="BJ577" i="11"/>
  <c r="BJ538" i="11"/>
  <c r="BJ532" i="11"/>
  <c r="BJ544" i="11"/>
  <c r="BJ476" i="11"/>
  <c r="BJ465" i="11"/>
  <c r="BJ470" i="11"/>
  <c r="BJ440" i="11"/>
  <c r="BJ469" i="11"/>
  <c r="BJ426" i="11"/>
  <c r="BJ394" i="11"/>
  <c r="BJ361" i="11"/>
  <c r="BJ380" i="11"/>
  <c r="BJ312" i="11"/>
  <c r="BJ288" i="11"/>
  <c r="BJ341" i="11"/>
  <c r="BJ314" i="11"/>
  <c r="BJ255" i="11"/>
  <c r="BJ258" i="11"/>
  <c r="BJ225" i="11"/>
  <c r="BJ174" i="11"/>
  <c r="BJ178" i="11"/>
  <c r="BJ248" i="11"/>
  <c r="BJ201" i="11"/>
  <c r="BJ167" i="11"/>
  <c r="BJ157" i="11"/>
  <c r="BJ130" i="11"/>
  <c r="BJ88" i="11"/>
  <c r="BJ205" i="11"/>
  <c r="BJ134" i="11"/>
  <c r="BJ123" i="11"/>
  <c r="BJ37" i="11"/>
  <c r="BJ109" i="11"/>
  <c r="BJ133" i="11"/>
  <c r="BJ73" i="11"/>
  <c r="BJ158" i="11"/>
  <c r="BJ87" i="11"/>
  <c r="BJ47" i="11"/>
  <c r="BJ89" i="11"/>
  <c r="BJ106" i="11"/>
  <c r="BJ40" i="11"/>
  <c r="BJ18" i="11"/>
  <c r="BJ859" i="11"/>
  <c r="BJ835" i="11"/>
  <c r="BJ783" i="11"/>
  <c r="BJ758" i="11"/>
  <c r="BJ719" i="11"/>
  <c r="BJ700" i="11"/>
  <c r="BJ688" i="11"/>
  <c r="BJ666" i="11"/>
  <c r="BJ660" i="11"/>
  <c r="BJ621" i="11"/>
  <c r="BJ643" i="11"/>
  <c r="BJ607" i="11"/>
  <c r="BJ572" i="11"/>
  <c r="BJ573" i="11"/>
  <c r="BJ554" i="11"/>
  <c r="BJ534" i="11"/>
  <c r="BJ459" i="11"/>
  <c r="BJ461" i="11"/>
  <c r="BJ515" i="11"/>
  <c r="BJ436" i="11"/>
  <c r="BJ463" i="11"/>
  <c r="BJ441" i="11"/>
  <c r="BJ390" i="11"/>
  <c r="BJ387" i="11"/>
  <c r="BJ344" i="11"/>
  <c r="BJ299" i="11"/>
  <c r="BJ337" i="11"/>
  <c r="BJ336" i="11"/>
  <c r="BJ307" i="11"/>
  <c r="BJ251" i="11"/>
  <c r="BJ254" i="11"/>
  <c r="BJ210" i="11"/>
  <c r="BJ165" i="11"/>
  <c r="BJ168" i="11"/>
  <c r="BJ238" i="11"/>
  <c r="BJ191" i="11"/>
  <c r="BJ162" i="11"/>
  <c r="BJ153" i="11"/>
  <c r="BJ126" i="11"/>
  <c r="BJ84" i="11"/>
  <c r="BJ200" i="11"/>
  <c r="BJ125" i="11"/>
  <c r="BJ107" i="11"/>
  <c r="BJ33" i="11"/>
  <c r="BJ69" i="11"/>
  <c r="BJ128" i="11"/>
  <c r="BJ46" i="11"/>
  <c r="BJ145" i="11"/>
  <c r="BJ79" i="11"/>
  <c r="BJ39" i="11"/>
  <c r="BJ20" i="11"/>
  <c r="BJ98" i="11"/>
  <c r="BJ36" i="11"/>
  <c r="BJ21" i="11"/>
  <c r="BJ849" i="11"/>
  <c r="BJ830" i="11"/>
  <c r="BJ773" i="11"/>
  <c r="BJ757" i="11"/>
  <c r="BJ714" i="11"/>
  <c r="BJ683" i="11"/>
  <c r="BJ689" i="11"/>
  <c r="BJ645" i="11"/>
  <c r="BJ654" i="11"/>
  <c r="BJ591" i="11"/>
  <c r="BJ682" i="11"/>
  <c r="BJ574" i="11"/>
  <c r="BJ635" i="11"/>
  <c r="BJ578" i="11"/>
  <c r="BJ535" i="11"/>
  <c r="BJ505" i="11"/>
  <c r="BJ512" i="11"/>
  <c r="BJ450" i="11"/>
  <c r="BJ460" i="11"/>
  <c r="BJ516" i="11"/>
  <c r="BJ439" i="11"/>
  <c r="BJ416" i="11"/>
  <c r="BJ411" i="11"/>
  <c r="BJ415" i="11"/>
  <c r="BJ308" i="11"/>
  <c r="BJ379" i="11"/>
  <c r="BJ322" i="11"/>
  <c r="BJ264" i="11"/>
  <c r="BJ335" i="11"/>
  <c r="BJ261" i="11"/>
  <c r="BJ241" i="11"/>
  <c r="BJ188" i="11"/>
  <c r="BJ232" i="11"/>
  <c r="BJ160" i="11"/>
  <c r="BJ181" i="11"/>
  <c r="BJ187" i="11"/>
  <c r="BJ212" i="11"/>
  <c r="BJ148" i="11"/>
  <c r="BJ117" i="11"/>
  <c r="BJ68" i="11"/>
  <c r="BJ185" i="11"/>
  <c r="BJ121" i="11"/>
  <c r="BJ99" i="11"/>
  <c r="BJ29" i="11"/>
  <c r="BJ57" i="11"/>
  <c r="BJ114" i="11"/>
  <c r="BJ42" i="11"/>
  <c r="BJ129" i="11"/>
  <c r="BJ71" i="11"/>
  <c r="BJ35" i="11"/>
  <c r="BJ10" i="11"/>
  <c r="BJ93" i="11"/>
  <c r="BJ32" i="11"/>
  <c r="BJ14" i="11"/>
  <c r="BJ845" i="11"/>
  <c r="BJ826" i="11"/>
  <c r="BJ769" i="11"/>
  <c r="BJ753" i="11"/>
  <c r="BJ710" i="11"/>
  <c r="BJ679" i="11"/>
  <c r="BJ685" i="11"/>
  <c r="BJ673" i="11"/>
  <c r="BJ646" i="11"/>
  <c r="BJ582" i="11"/>
  <c r="BJ637" i="11"/>
  <c r="BJ658" i="11"/>
  <c r="BJ602" i="11"/>
  <c r="BJ567" i="11"/>
  <c r="BJ531" i="11"/>
  <c r="BJ501" i="11"/>
  <c r="BJ508" i="11"/>
  <c r="BJ533" i="11"/>
  <c r="BJ456" i="11"/>
  <c r="BJ498" i="11"/>
  <c r="BJ435" i="11"/>
  <c r="BJ412" i="11"/>
  <c r="BJ406" i="11"/>
  <c r="BJ413" i="11"/>
  <c r="BJ304" i="11"/>
  <c r="BJ375" i="11"/>
  <c r="BJ319" i="11"/>
  <c r="BJ260" i="11"/>
  <c r="BJ323" i="11"/>
  <c r="BJ257" i="11"/>
  <c r="BJ239" i="11"/>
  <c r="BJ295" i="11"/>
  <c r="BJ226" i="11"/>
  <c r="BJ244" i="11"/>
  <c r="BJ176" i="11"/>
  <c r="BJ163" i="11"/>
  <c r="BJ192" i="11"/>
  <c r="BJ240" i="11"/>
  <c r="BJ108" i="11"/>
  <c r="BJ64" i="11"/>
  <c r="BJ166" i="11"/>
  <c r="BJ112" i="11"/>
  <c r="BJ83" i="11"/>
  <c r="BJ24" i="11"/>
  <c r="BJ53" i="11"/>
  <c r="BJ102" i="11"/>
  <c r="BJ38" i="11"/>
  <c r="BJ122" i="11"/>
  <c r="BJ65" i="11"/>
  <c r="BJ31" i="11"/>
  <c r="BJ146" i="11"/>
  <c r="BJ82" i="11"/>
  <c r="BJ19" i="11"/>
  <c r="BJ8" i="11"/>
  <c r="BJ841" i="11"/>
  <c r="BJ798" i="11"/>
  <c r="BJ780" i="11"/>
  <c r="BJ748" i="11"/>
  <c r="BJ717" i="11"/>
  <c r="BJ675" i="11"/>
  <c r="BJ664" i="11"/>
  <c r="BJ651" i="11"/>
  <c r="BJ668" i="11"/>
  <c r="BJ677" i="11"/>
  <c r="BJ629" i="11"/>
  <c r="BJ652" i="11"/>
  <c r="BJ569" i="11"/>
  <c r="BJ563" i="11"/>
  <c r="BJ527" i="11"/>
  <c r="BJ472" i="11"/>
  <c r="BJ487" i="11"/>
  <c r="BJ529" i="11"/>
  <c r="BJ536" i="11"/>
  <c r="BJ486" i="11"/>
  <c r="BJ431" i="11"/>
  <c r="BJ408" i="11"/>
  <c r="BJ401" i="11"/>
  <c r="BJ407" i="11"/>
  <c r="BJ391" i="11"/>
  <c r="BJ371" i="11"/>
  <c r="BJ313" i="11"/>
  <c r="BJ256" i="11"/>
  <c r="BJ309" i="11"/>
  <c r="BJ253" i="11"/>
  <c r="BJ228" i="11"/>
  <c r="BJ287" i="11"/>
  <c r="BJ224" i="11"/>
  <c r="BJ227" i="11"/>
  <c r="BJ172" i="11"/>
  <c r="BJ236" i="11"/>
  <c r="BJ182" i="11"/>
  <c r="BJ194" i="11"/>
  <c r="BJ104" i="11"/>
  <c r="BJ60" i="11"/>
  <c r="BJ156" i="11"/>
  <c r="BJ151" i="11"/>
  <c r="BJ75" i="11"/>
  <c r="BJ155" i="11"/>
  <c r="BJ51" i="11"/>
  <c r="BJ94" i="11"/>
  <c r="BJ30" i="11"/>
  <c r="BJ120" i="11"/>
  <c r="BJ63" i="11"/>
  <c r="BJ27" i="11"/>
  <c r="BJ136" i="11"/>
  <c r="BJ77" i="11"/>
  <c r="BJ9" i="11"/>
  <c r="BJ12" i="11"/>
  <c r="BJ848" i="11"/>
  <c r="BJ794" i="11"/>
  <c r="BJ776" i="11"/>
  <c r="BJ747" i="11"/>
  <c r="BJ706" i="11"/>
  <c r="BJ671" i="11"/>
  <c r="BJ657" i="11"/>
  <c r="BJ641" i="11"/>
  <c r="BJ650" i="11"/>
  <c r="BJ659" i="11"/>
  <c r="BJ618" i="11"/>
  <c r="BJ633" i="11"/>
  <c r="BJ556" i="11"/>
  <c r="BJ559" i="11"/>
  <c r="BJ523" i="11"/>
  <c r="BJ468" i="11"/>
  <c r="BJ483" i="11"/>
  <c r="BJ511" i="11"/>
  <c r="BJ524" i="11"/>
  <c r="BJ477" i="11"/>
  <c r="BJ427" i="11"/>
  <c r="BJ404" i="11"/>
  <c r="BJ382" i="11"/>
  <c r="BJ402" i="11"/>
  <c r="BJ367" i="11"/>
  <c r="BJ343" i="11"/>
  <c r="BJ311" i="11"/>
  <c r="BJ252" i="11"/>
  <c r="BJ300" i="11"/>
  <c r="BJ249" i="11"/>
  <c r="BJ303" i="11"/>
  <c r="BJ284" i="11"/>
  <c r="BJ215" i="11"/>
  <c r="BJ211" i="11"/>
  <c r="BJ169" i="11"/>
  <c r="BJ223" i="11"/>
  <c r="BJ175" i="11"/>
  <c r="BJ190" i="11"/>
  <c r="BJ100" i="11"/>
  <c r="BJ52" i="11"/>
  <c r="BJ152" i="11"/>
  <c r="BJ23" i="11"/>
  <c r="BJ67" i="11"/>
  <c r="BJ139" i="11"/>
  <c r="BJ49" i="11"/>
  <c r="BJ86" i="11"/>
  <c r="BJ26" i="11"/>
  <c r="BJ111" i="11"/>
  <c r="BJ61" i="11"/>
  <c r="BJ150" i="11"/>
  <c r="BJ132" i="11"/>
  <c r="BJ74" i="11"/>
  <c r="BJ15" i="11"/>
  <c r="BJ840" i="11"/>
  <c r="BJ806" i="11"/>
  <c r="BJ752" i="11"/>
  <c r="BJ720" i="11"/>
  <c r="BJ709" i="11"/>
  <c r="BJ692" i="11"/>
  <c r="BJ694" i="11"/>
  <c r="BJ676" i="11"/>
  <c r="BJ626" i="11"/>
  <c r="BJ639" i="11"/>
  <c r="BJ584" i="11"/>
  <c r="BJ594" i="11"/>
  <c r="BJ551" i="11"/>
  <c r="BJ553" i="11"/>
  <c r="BJ627" i="11"/>
  <c r="BJ484" i="11"/>
  <c r="BJ496" i="11"/>
  <c r="BJ504" i="11"/>
  <c r="BJ448" i="11"/>
  <c r="BJ495" i="11"/>
  <c r="BJ457" i="11"/>
  <c r="BJ429" i="11"/>
  <c r="BJ385" i="11"/>
  <c r="BJ354" i="11"/>
  <c r="BJ329" i="11"/>
  <c r="BJ347" i="11"/>
  <c r="BJ346" i="11"/>
  <c r="BJ327" i="11"/>
  <c r="BJ263" i="11"/>
  <c r="BJ286" i="11"/>
  <c r="BJ306" i="11"/>
  <c r="BJ214" i="11"/>
  <c r="BJ213" i="11"/>
  <c r="BJ196" i="11"/>
  <c r="BJ220" i="11"/>
  <c r="BJ203" i="11"/>
  <c r="BJ173" i="11"/>
  <c r="BJ180" i="11"/>
  <c r="BJ96" i="11"/>
  <c r="BJ250" i="11"/>
  <c r="BJ147" i="11"/>
  <c r="BJ144" i="11"/>
  <c r="BJ45" i="11"/>
  <c r="BJ137" i="11"/>
  <c r="BJ25" i="11"/>
  <c r="BJ81" i="11"/>
  <c r="BJ58" i="11"/>
  <c r="BJ103" i="11"/>
  <c r="BJ59" i="11"/>
  <c r="BJ140" i="11"/>
  <c r="BJ127" i="11"/>
  <c r="BJ66" i="11"/>
  <c r="BJ11" i="11"/>
  <c r="BJ836" i="11"/>
  <c r="BJ801" i="11"/>
  <c r="BJ771" i="11"/>
  <c r="BJ716" i="11"/>
  <c r="BJ708" i="11"/>
  <c r="BJ686" i="11"/>
  <c r="BJ690" i="11"/>
  <c r="BJ669" i="11"/>
  <c r="BJ674" i="11"/>
  <c r="BJ631" i="11"/>
  <c r="BJ575" i="11"/>
  <c r="BJ585" i="11"/>
  <c r="BJ542" i="11"/>
  <c r="BJ548" i="11"/>
  <c r="BJ552" i="11"/>
  <c r="BJ480" i="11"/>
  <c r="BJ478" i="11"/>
  <c r="BJ482" i="11"/>
  <c r="BJ444" i="11"/>
  <c r="BJ489" i="11"/>
  <c r="BJ446" i="11"/>
  <c r="BJ398" i="11"/>
  <c r="BJ365" i="11"/>
  <c r="BJ409" i="11"/>
  <c r="BJ325" i="11"/>
  <c r="BJ292" i="11"/>
  <c r="BJ342" i="11"/>
  <c r="BJ318" i="11"/>
  <c r="BJ259" i="11"/>
  <c r="BJ262" i="11"/>
  <c r="BJ235" i="11"/>
  <c r="BJ183" i="11"/>
  <c r="BJ207" i="11"/>
  <c r="BJ159" i="11"/>
  <c r="BJ217" i="11"/>
  <c r="BJ199" i="11"/>
  <c r="BJ164" i="11"/>
  <c r="BJ177" i="11"/>
  <c r="BJ92" i="11"/>
  <c r="BJ219" i="11"/>
  <c r="BJ138" i="11"/>
  <c r="BJ141" i="11"/>
  <c r="BJ41" i="11"/>
  <c r="BJ119" i="11"/>
  <c r="BJ135" i="11"/>
  <c r="BJ78" i="11"/>
  <c r="BJ54" i="11"/>
  <c r="BJ95" i="11"/>
  <c r="BJ55" i="11"/>
  <c r="BJ118" i="11"/>
  <c r="BJ113" i="11"/>
  <c r="BJ48" i="11"/>
  <c r="BJ13" i="11"/>
  <c r="BP8" i="11"/>
  <c r="BP9" i="11"/>
  <c r="BP972" i="11"/>
  <c r="BP969" i="11"/>
  <c r="BP947" i="11"/>
  <c r="BP950" i="11"/>
  <c r="BP940" i="11"/>
  <c r="BP922" i="11"/>
  <c r="BP912" i="11"/>
  <c r="BP906" i="11"/>
  <c r="BP892" i="11"/>
  <c r="BP887" i="11"/>
  <c r="BP859" i="11"/>
  <c r="BP890" i="11"/>
  <c r="BP869" i="11"/>
  <c r="BP841" i="11"/>
  <c r="BP852" i="11"/>
  <c r="BP848" i="11"/>
  <c r="BP814" i="11"/>
  <c r="BP804" i="11"/>
  <c r="BP786" i="11"/>
  <c r="BP790" i="11"/>
  <c r="BP800" i="11"/>
  <c r="BP783" i="11"/>
  <c r="BP793" i="11"/>
  <c r="BP756" i="11"/>
  <c r="BP750" i="11"/>
  <c r="BP748" i="11"/>
  <c r="BP738" i="11"/>
  <c r="BP734" i="11"/>
  <c r="BP737" i="11"/>
  <c r="BP702" i="11"/>
  <c r="BP680" i="11"/>
  <c r="BP693" i="11"/>
  <c r="BP691" i="11"/>
  <c r="BP641" i="11"/>
  <c r="BP682" i="11"/>
  <c r="BP625" i="11"/>
  <c r="BP683" i="11"/>
  <c r="BP623" i="11"/>
  <c r="BP592" i="11"/>
  <c r="BP614" i="11"/>
  <c r="BP607" i="11"/>
  <c r="BP609" i="11"/>
  <c r="BP621" i="11"/>
  <c r="BP605" i="11"/>
  <c r="BP581" i="11"/>
  <c r="BP573" i="11"/>
  <c r="BP556" i="11"/>
  <c r="BP533" i="11"/>
  <c r="BP532" i="11"/>
  <c r="BP535" i="11"/>
  <c r="BP494" i="11"/>
  <c r="BP546" i="11"/>
  <c r="BP477" i="11"/>
  <c r="BP476" i="11"/>
  <c r="BP474" i="11"/>
  <c r="BP505" i="11"/>
  <c r="BP495" i="11"/>
  <c r="BP468" i="11"/>
  <c r="BP490" i="11"/>
  <c r="BP479" i="11"/>
  <c r="BP428" i="11"/>
  <c r="BP419" i="11"/>
  <c r="BP409" i="11"/>
  <c r="BP399" i="11"/>
  <c r="BP415" i="11"/>
  <c r="BP357" i="11"/>
  <c r="BP365" i="11"/>
  <c r="BP369" i="11"/>
  <c r="BP390" i="11"/>
  <c r="BP313" i="11"/>
  <c r="BP400" i="11"/>
  <c r="BP363" i="11"/>
  <c r="BP297" i="11"/>
  <c r="BP342" i="11"/>
  <c r="BP317" i="11"/>
  <c r="BP274" i="11"/>
  <c r="BP319" i="11"/>
  <c r="BP277" i="11"/>
  <c r="BP269" i="11"/>
  <c r="BP287" i="11"/>
  <c r="BP242" i="11"/>
  <c r="BP236" i="11"/>
  <c r="BP262" i="11"/>
  <c r="BP215" i="11"/>
  <c r="BP197" i="11"/>
  <c r="BP164" i="11"/>
  <c r="BP222" i="11"/>
  <c r="BP193" i="11"/>
  <c r="BP145" i="11"/>
  <c r="BP127" i="11"/>
  <c r="BP63" i="11"/>
  <c r="BP217" i="11"/>
  <c r="BP153" i="11"/>
  <c r="BP155" i="11"/>
  <c r="BP58" i="11"/>
  <c r="BP103" i="11"/>
  <c r="BP40" i="11"/>
  <c r="BP132" i="11"/>
  <c r="BP37" i="11"/>
  <c r="BP117" i="11"/>
  <c r="BP123" i="11"/>
  <c r="BP46" i="11"/>
  <c r="BP112" i="11"/>
  <c r="BP102" i="11"/>
  <c r="BP27" i="11"/>
  <c r="BP965" i="11"/>
  <c r="BP966" i="11"/>
  <c r="BP945" i="11"/>
  <c r="BP932" i="11"/>
  <c r="BP934" i="11"/>
  <c r="BP920" i="11"/>
  <c r="BP911" i="11"/>
  <c r="BP902" i="11"/>
  <c r="BP891" i="11"/>
  <c r="BP883" i="11"/>
  <c r="BP888" i="11"/>
  <c r="BP862" i="11"/>
  <c r="BP861" i="11"/>
  <c r="BP839" i="11"/>
  <c r="BP851" i="11"/>
  <c r="BP840" i="11"/>
  <c r="BP810" i="11"/>
  <c r="BP834" i="11"/>
  <c r="BP781" i="11"/>
  <c r="BP785" i="11"/>
  <c r="BP789" i="11"/>
  <c r="BP778" i="11"/>
  <c r="BP765" i="11"/>
  <c r="BP752" i="11"/>
  <c r="BP741" i="11"/>
  <c r="BP740" i="11"/>
  <c r="BP735" i="11"/>
  <c r="BP725" i="11"/>
  <c r="BP733" i="11"/>
  <c r="BP714" i="11"/>
  <c r="BP676" i="11"/>
  <c r="BP689" i="11"/>
  <c r="BP678" i="11"/>
  <c r="BP699" i="11"/>
  <c r="BP671" i="11"/>
  <c r="BP668" i="11"/>
  <c r="BP679" i="11"/>
  <c r="BP618" i="11"/>
  <c r="BP583" i="11"/>
  <c r="BP610" i="11"/>
  <c r="BP589" i="11"/>
  <c r="BP606" i="11"/>
  <c r="BP615" i="11"/>
  <c r="BP602" i="11"/>
  <c r="BP568" i="11"/>
  <c r="BP611" i="11"/>
  <c r="BP626" i="11"/>
  <c r="BP529" i="11"/>
  <c r="BP524" i="11"/>
  <c r="BP531" i="11"/>
  <c r="BP473" i="11"/>
  <c r="BP537" i="11"/>
  <c r="BP460" i="11"/>
  <c r="BP526" i="11"/>
  <c r="BP471" i="11"/>
  <c r="BP483" i="11"/>
  <c r="BP475" i="11"/>
  <c r="BP457" i="11"/>
  <c r="BP963" i="11"/>
  <c r="BP961" i="11"/>
  <c r="BP944" i="11"/>
  <c r="BP938" i="11"/>
  <c r="BP939" i="11"/>
  <c r="BP918" i="11"/>
  <c r="BP930" i="11"/>
  <c r="BP900" i="11"/>
  <c r="BP899" i="11"/>
  <c r="BP875" i="11"/>
  <c r="BP882" i="11"/>
  <c r="BP866" i="11"/>
  <c r="BP855" i="11"/>
  <c r="BP835" i="11"/>
  <c r="BP833" i="11"/>
  <c r="BP836" i="11"/>
  <c r="BP806" i="11"/>
  <c r="BP812" i="11"/>
  <c r="BP818" i="11"/>
  <c r="BP831" i="11"/>
  <c r="BP775" i="11"/>
  <c r="BP797" i="11"/>
  <c r="BP761" i="11"/>
  <c r="BP747" i="11"/>
  <c r="BP768" i="11"/>
  <c r="BP732" i="11"/>
  <c r="BP726" i="11"/>
  <c r="BP712" i="11"/>
  <c r="BP728" i="11"/>
  <c r="BP713" i="11"/>
  <c r="BP672" i="11"/>
  <c r="BP685" i="11"/>
  <c r="BP669" i="11"/>
  <c r="BP698" i="11"/>
  <c r="BP661" i="11"/>
  <c r="BP653" i="11"/>
  <c r="BP677" i="11"/>
  <c r="BP664" i="11"/>
  <c r="BP675" i="11"/>
  <c r="BP586" i="11"/>
  <c r="BP616" i="11"/>
  <c r="BP599" i="11"/>
  <c r="BP598" i="11"/>
  <c r="BP595" i="11"/>
  <c r="BP566" i="11"/>
  <c r="BP565" i="11"/>
  <c r="BP585" i="11"/>
  <c r="BP569" i="11"/>
  <c r="BP520" i="11"/>
  <c r="BP527" i="11"/>
  <c r="BP469" i="11"/>
  <c r="BP514" i="11"/>
  <c r="BP455" i="11"/>
  <c r="BP501" i="11"/>
  <c r="BP462" i="11"/>
  <c r="BP517" i="11"/>
  <c r="BP962" i="11"/>
  <c r="BP956" i="11"/>
  <c r="BP960" i="11"/>
  <c r="BP936" i="11"/>
  <c r="BP935" i="11"/>
  <c r="BP917" i="11"/>
  <c r="BP927" i="11"/>
  <c r="BP909" i="11"/>
  <c r="BP908" i="11"/>
  <c r="BP877" i="11"/>
  <c r="BP874" i="11"/>
  <c r="BP857" i="11"/>
  <c r="BP865" i="11"/>
  <c r="BP849" i="11"/>
  <c r="BP820" i="11"/>
  <c r="BP823" i="11"/>
  <c r="BP801" i="11"/>
  <c r="BP808" i="11"/>
  <c r="BP822" i="11"/>
  <c r="BP827" i="11"/>
  <c r="BP779" i="11"/>
  <c r="BP784" i="11"/>
  <c r="BP757" i="11"/>
  <c r="BP763" i="11"/>
  <c r="BP766" i="11"/>
  <c r="BP723" i="11"/>
  <c r="BP730" i="11"/>
  <c r="BP729" i="11"/>
  <c r="BP722" i="11"/>
  <c r="BP705" i="11"/>
  <c r="BP708" i="11"/>
  <c r="BP695" i="11"/>
  <c r="BP667" i="11"/>
  <c r="BP687" i="11"/>
  <c r="BP657" i="11"/>
  <c r="BP647" i="11"/>
  <c r="BP651" i="11"/>
  <c r="BP660" i="11"/>
  <c r="BP673" i="11"/>
  <c r="BP574" i="11"/>
  <c r="BP612" i="11"/>
  <c r="BP591" i="11"/>
  <c r="BP593" i="11"/>
  <c r="BP577" i="11"/>
  <c r="BP562" i="11"/>
  <c r="BP561" i="11"/>
  <c r="BP564" i="11"/>
  <c r="BP559" i="11"/>
  <c r="BP516" i="11"/>
  <c r="BP523" i="11"/>
  <c r="BP465" i="11"/>
  <c r="BP510" i="11"/>
  <c r="BP541" i="11"/>
  <c r="BP482" i="11"/>
  <c r="BP458" i="11"/>
  <c r="BP486" i="11"/>
  <c r="BP461" i="11"/>
  <c r="BP445" i="11"/>
  <c r="BP554" i="11"/>
  <c r="BP448" i="11"/>
  <c r="BP967" i="11"/>
  <c r="BP951" i="11"/>
  <c r="BP957" i="11"/>
  <c r="BP931" i="11"/>
  <c r="BP929" i="11"/>
  <c r="BP916" i="11"/>
  <c r="BP925" i="11"/>
  <c r="BP905" i="11"/>
  <c r="BP896" i="11"/>
  <c r="BP881" i="11"/>
  <c r="BP867" i="11"/>
  <c r="BP870" i="11"/>
  <c r="BP850" i="11"/>
  <c r="BP856" i="11"/>
  <c r="BP845" i="11"/>
  <c r="BP819" i="11"/>
  <c r="BP805" i="11"/>
  <c r="BP803" i="11"/>
  <c r="BP807" i="11"/>
  <c r="BP816" i="11"/>
  <c r="BP782" i="11"/>
  <c r="BP773" i="11"/>
  <c r="BP753" i="11"/>
  <c r="BP759" i="11"/>
  <c r="BP762" i="11"/>
  <c r="BP736" i="11"/>
  <c r="BP721" i="11"/>
  <c r="BP724" i="11"/>
  <c r="BP719" i="11"/>
  <c r="BP701" i="11"/>
  <c r="BP704" i="11"/>
  <c r="BP694" i="11"/>
  <c r="BP665" i="11"/>
  <c r="BP674" i="11"/>
  <c r="BP642" i="11"/>
  <c r="BP620" i="11"/>
  <c r="BP639" i="11"/>
  <c r="BP656" i="11"/>
  <c r="BP666" i="11"/>
  <c r="BP572" i="11"/>
  <c r="BP597" i="11"/>
  <c r="BP582" i="11"/>
  <c r="BP584" i="11"/>
  <c r="BP608" i="11"/>
  <c r="BP558" i="11"/>
  <c r="BP557" i="11"/>
  <c r="BP560" i="11"/>
  <c r="BP550" i="11"/>
  <c r="BP563" i="11"/>
  <c r="BP519" i="11"/>
  <c r="BP567" i="11"/>
  <c r="BP493" i="11"/>
  <c r="BP513" i="11"/>
  <c r="BP466" i="11"/>
  <c r="BP451" i="11"/>
  <c r="BP522" i="11"/>
  <c r="BP500" i="11"/>
  <c r="BP441" i="11"/>
  <c r="BP534" i="11"/>
  <c r="BP444" i="11"/>
  <c r="BP463" i="11"/>
  <c r="BP435" i="11"/>
  <c r="BP467" i="11"/>
  <c r="BP447" i="11"/>
  <c r="BP371" i="11"/>
  <c r="BP374" i="11"/>
  <c r="BP423" i="11"/>
  <c r="BP331" i="11"/>
  <c r="BP354" i="11"/>
  <c r="BP416" i="11"/>
  <c r="BP412" i="11"/>
  <c r="BP336" i="11"/>
  <c r="BP325" i="11"/>
  <c r="BP323" i="11"/>
  <c r="BP328" i="11"/>
  <c r="BP253" i="11"/>
  <c r="BP290" i="11"/>
  <c r="BP256" i="11"/>
  <c r="BP259" i="11"/>
  <c r="BP275" i="11"/>
  <c r="BP286" i="11"/>
  <c r="BP176" i="11"/>
  <c r="BP243" i="11"/>
  <c r="BP166" i="11"/>
  <c r="BP212" i="11"/>
  <c r="BP190" i="11"/>
  <c r="BP159" i="11"/>
  <c r="BP168" i="11"/>
  <c r="BP169" i="11"/>
  <c r="BP81" i="11"/>
  <c r="BP233" i="11"/>
  <c r="BP191" i="11"/>
  <c r="BP122" i="11"/>
  <c r="BP84" i="11"/>
  <c r="BP129" i="11"/>
  <c r="BP71" i="11"/>
  <c r="BP134" i="11"/>
  <c r="BP74" i="11"/>
  <c r="BP150" i="11"/>
  <c r="BP25" i="11"/>
  <c r="BP83" i="11"/>
  <c r="BP959" i="11"/>
  <c r="BP954" i="11"/>
  <c r="BP949" i="11"/>
  <c r="BP943" i="11"/>
  <c r="BP933" i="11"/>
  <c r="BP915" i="11"/>
  <c r="BP921" i="11"/>
  <c r="BP897" i="11"/>
  <c r="BP904" i="11"/>
  <c r="BP889" i="11"/>
  <c r="BP886" i="11"/>
  <c r="BP868" i="11"/>
  <c r="BP846" i="11"/>
  <c r="BP844" i="11"/>
  <c r="BP832" i="11"/>
  <c r="BP815" i="11"/>
  <c r="BP817" i="11"/>
  <c r="BP799" i="11"/>
  <c r="BP802" i="11"/>
  <c r="BP792" i="11"/>
  <c r="BP774" i="11"/>
  <c r="BP769" i="11"/>
  <c r="BP767" i="11"/>
  <c r="BP755" i="11"/>
  <c r="BP758" i="11"/>
  <c r="BP727" i="11"/>
  <c r="BP717" i="11"/>
  <c r="BP720" i="11"/>
  <c r="BP709" i="11"/>
  <c r="BP697" i="11"/>
  <c r="BP700" i="11"/>
  <c r="BP690" i="11"/>
  <c r="BP654" i="11"/>
  <c r="BP662" i="11"/>
  <c r="BP637" i="11"/>
  <c r="BP670" i="11"/>
  <c r="BP635" i="11"/>
  <c r="BP644" i="11"/>
  <c r="BP652" i="11"/>
  <c r="BP643" i="11"/>
  <c r="BP594" i="11"/>
  <c r="BP578" i="11"/>
  <c r="BP575" i="11"/>
  <c r="BP579" i="11"/>
  <c r="BP603" i="11"/>
  <c r="BP552" i="11"/>
  <c r="BP551" i="11"/>
  <c r="BP544" i="11"/>
  <c r="BP515" i="11"/>
  <c r="BP506" i="11"/>
  <c r="BP555" i="11"/>
  <c r="BP489" i="11"/>
  <c r="BP488" i="11"/>
  <c r="BP549" i="11"/>
  <c r="BP540" i="11"/>
  <c r="BP521" i="11"/>
  <c r="BP499" i="11"/>
  <c r="BP433" i="11"/>
  <c r="BP530" i="11"/>
  <c r="BP440" i="11"/>
  <c r="BP443" i="11"/>
  <c r="BP434" i="11"/>
  <c r="BP431" i="11"/>
  <c r="BP446" i="11"/>
  <c r="BP403" i="11"/>
  <c r="BP370" i="11"/>
  <c r="BP406" i="11"/>
  <c r="BP322" i="11"/>
  <c r="BP349" i="11"/>
  <c r="BP410" i="11"/>
  <c r="BP402" i="11"/>
  <c r="BP329" i="11"/>
  <c r="BP316" i="11"/>
  <c r="BP298" i="11"/>
  <c r="BP970" i="11"/>
  <c r="BP952" i="11"/>
  <c r="BP953" i="11"/>
  <c r="BP942" i="11"/>
  <c r="BP926" i="11"/>
  <c r="BP914" i="11"/>
  <c r="BP923" i="11"/>
  <c r="BP895" i="11"/>
  <c r="BP903" i="11"/>
  <c r="BP878" i="11"/>
  <c r="BP871" i="11"/>
  <c r="BP860" i="11"/>
  <c r="BP858" i="11"/>
  <c r="BP838" i="11"/>
  <c r="BP828" i="11"/>
  <c r="BP830" i="11"/>
  <c r="BP813" i="11"/>
  <c r="BP795" i="11"/>
  <c r="BP798" i="11"/>
  <c r="BP780" i="11"/>
  <c r="BP770" i="11"/>
  <c r="BP796" i="11"/>
  <c r="BP764" i="11"/>
  <c r="BP751" i="11"/>
  <c r="BP772" i="11"/>
  <c r="BP742" i="11"/>
  <c r="BP743" i="11"/>
  <c r="BP716" i="11"/>
  <c r="BP710" i="11"/>
  <c r="BP688" i="11"/>
  <c r="BP696" i="11"/>
  <c r="BP681" i="11"/>
  <c r="BP650" i="11"/>
  <c r="BP658" i="11"/>
  <c r="BP633" i="11"/>
  <c r="BP655" i="11"/>
  <c r="BP631" i="11"/>
  <c r="BP604" i="11"/>
  <c r="BP648" i="11"/>
  <c r="BP638" i="11"/>
  <c r="BP636" i="11"/>
  <c r="BP576" i="11"/>
  <c r="BP632" i="11"/>
  <c r="BP649" i="11"/>
  <c r="BP590" i="11"/>
  <c r="BP543" i="11"/>
  <c r="BP542" i="11"/>
  <c r="BP536" i="11"/>
  <c r="BP511" i="11"/>
  <c r="BP502" i="11"/>
  <c r="BP553" i="11"/>
  <c r="BP485" i="11"/>
  <c r="BP484" i="11"/>
  <c r="BP512" i="11"/>
  <c r="BP525" i="11"/>
  <c r="BP508" i="11"/>
  <c r="BP487" i="11"/>
  <c r="BP429" i="11"/>
  <c r="BP504" i="11"/>
  <c r="BP436" i="11"/>
  <c r="BP442" i="11"/>
  <c r="BP417" i="11"/>
  <c r="BP430" i="11"/>
  <c r="BP427" i="11"/>
  <c r="BP386" i="11"/>
  <c r="BP356" i="11"/>
  <c r="BP385" i="11"/>
  <c r="BP318" i="11"/>
  <c r="BP340" i="11"/>
  <c r="BP407" i="11"/>
  <c r="BP398" i="11"/>
  <c r="BP321" i="11"/>
  <c r="BP312" i="11"/>
  <c r="BP347" i="11"/>
  <c r="BP308" i="11"/>
  <c r="BP240" i="11"/>
  <c r="BP301" i="11"/>
  <c r="BP234" i="11"/>
  <c r="BP292" i="11"/>
  <c r="BP288" i="11"/>
  <c r="BP279" i="11"/>
  <c r="BP272" i="11"/>
  <c r="BP223" i="11"/>
  <c r="BP244" i="11"/>
  <c r="BP182" i="11"/>
  <c r="BP177" i="11"/>
  <c r="BP224" i="11"/>
  <c r="BP196" i="11"/>
  <c r="BP162" i="11"/>
  <c r="BP73" i="11"/>
  <c r="BP228" i="11"/>
  <c r="BP163" i="11"/>
  <c r="BP113" i="11"/>
  <c r="BP64" i="11"/>
  <c r="BP120" i="11"/>
  <c r="BP61" i="11"/>
  <c r="BP18" i="11"/>
  <c r="BP45" i="11"/>
  <c r="BP130" i="11"/>
  <c r="BP141" i="11"/>
  <c r="BP67" i="11"/>
  <c r="BP958" i="11"/>
  <c r="BP894" i="11"/>
  <c r="BP794" i="11"/>
  <c r="BP739" i="11"/>
  <c r="BP629" i="11"/>
  <c r="BP624" i="11"/>
  <c r="BP548" i="11"/>
  <c r="BP449" i="11"/>
  <c r="BP424" i="11"/>
  <c r="BP401" i="11"/>
  <c r="BP411" i="11"/>
  <c r="BP361" i="11"/>
  <c r="BP387" i="11"/>
  <c r="BP394" i="11"/>
  <c r="BP293" i="11"/>
  <c r="BP351" i="11"/>
  <c r="BP249" i="11"/>
  <c r="BP264" i="11"/>
  <c r="BP291" i="11"/>
  <c r="BP226" i="11"/>
  <c r="BP258" i="11"/>
  <c r="BP245" i="11"/>
  <c r="BP237" i="11"/>
  <c r="BP213" i="11"/>
  <c r="BP172" i="11"/>
  <c r="BP59" i="11"/>
  <c r="BP187" i="11"/>
  <c r="BP108" i="11"/>
  <c r="BP111" i="11"/>
  <c r="BP140" i="11"/>
  <c r="BP33" i="11"/>
  <c r="BP147" i="11"/>
  <c r="BP38" i="11"/>
  <c r="BP49" i="11"/>
  <c r="BP47" i="11"/>
  <c r="BP13" i="11"/>
  <c r="BP941" i="11"/>
  <c r="BP873" i="11"/>
  <c r="BP776" i="11"/>
  <c r="BP749" i="11"/>
  <c r="BP619" i="11"/>
  <c r="BP634" i="11"/>
  <c r="BP481" i="11"/>
  <c r="BP425" i="11"/>
  <c r="BP420" i="11"/>
  <c r="BP384" i="11"/>
  <c r="BP379" i="11"/>
  <c r="BP355" i="11"/>
  <c r="BP368" i="11"/>
  <c r="BP380" i="11"/>
  <c r="BP289" i="11"/>
  <c r="BP337" i="11"/>
  <c r="BP324" i="11"/>
  <c r="BP260" i="11"/>
  <c r="BP284" i="11"/>
  <c r="BP283" i="11"/>
  <c r="BP254" i="11"/>
  <c r="BP199" i="11"/>
  <c r="BP202" i="11"/>
  <c r="BP183" i="11"/>
  <c r="BP165" i="11"/>
  <c r="BP55" i="11"/>
  <c r="BP157" i="11"/>
  <c r="BP100" i="11"/>
  <c r="BP95" i="11"/>
  <c r="BP23" i="11"/>
  <c r="BP29" i="11"/>
  <c r="BP126" i="11"/>
  <c r="BP30" i="11"/>
  <c r="BP12" i="11"/>
  <c r="BP39" i="11"/>
  <c r="BP924" i="11"/>
  <c r="BP854" i="11"/>
  <c r="BP787" i="11"/>
  <c r="BP706" i="11"/>
  <c r="BP627" i="11"/>
  <c r="BP587" i="11"/>
  <c r="BP480" i="11"/>
  <c r="BP464" i="11"/>
  <c r="BP452" i="11"/>
  <c r="BP459" i="11"/>
  <c r="BP375" i="11"/>
  <c r="BP350" i="11"/>
  <c r="BP364" i="11"/>
  <c r="BP344" i="11"/>
  <c r="BP343" i="11"/>
  <c r="BP334" i="11"/>
  <c r="BP311" i="11"/>
  <c r="BP252" i="11"/>
  <c r="BP273" i="11"/>
  <c r="BP248" i="11"/>
  <c r="BP250" i="11"/>
  <c r="BP246" i="11"/>
  <c r="BP188" i="11"/>
  <c r="BP178" i="11"/>
  <c r="BP144" i="11"/>
  <c r="BP51" i="11"/>
  <c r="BP148" i="11"/>
  <c r="BP68" i="11"/>
  <c r="BP87" i="11"/>
  <c r="BP136" i="11"/>
  <c r="BP24" i="11"/>
  <c r="BP107" i="11"/>
  <c r="BP26" i="11"/>
  <c r="BP133" i="11"/>
  <c r="BP35" i="11"/>
  <c r="BP913" i="11"/>
  <c r="BP853" i="11"/>
  <c r="BP777" i="11"/>
  <c r="BP684" i="11"/>
  <c r="BP596" i="11"/>
  <c r="BP539" i="11"/>
  <c r="BP507" i="11"/>
  <c r="BP453" i="11"/>
  <c r="BP422" i="11"/>
  <c r="BP418" i="11"/>
  <c r="BP362" i="11"/>
  <c r="BP381" i="11"/>
  <c r="BP326" i="11"/>
  <c r="BP367" i="11"/>
  <c r="BP346" i="11"/>
  <c r="BP315" i="11"/>
  <c r="BP303" i="11"/>
  <c r="BP230" i="11"/>
  <c r="BP294" i="11"/>
  <c r="BP207" i="11"/>
  <c r="BP239" i="11"/>
  <c r="BP238" i="11"/>
  <c r="BP160" i="11"/>
  <c r="BP174" i="11"/>
  <c r="BP109" i="11"/>
  <c r="BP229" i="11"/>
  <c r="BP139" i="11"/>
  <c r="BP60" i="11"/>
  <c r="BP79" i="11"/>
  <c r="BP106" i="11"/>
  <c r="BP146" i="11"/>
  <c r="BP99" i="11"/>
  <c r="BP151" i="11"/>
  <c r="BP128" i="11"/>
  <c r="BP31" i="11"/>
  <c r="BP15" i="11"/>
  <c r="BP907" i="11"/>
  <c r="BP824" i="11"/>
  <c r="BP760" i="11"/>
  <c r="BP692" i="11"/>
  <c r="BP640" i="11"/>
  <c r="BP570" i="11"/>
  <c r="BP518" i="11"/>
  <c r="BP503" i="11"/>
  <c r="BP454" i="11"/>
  <c r="BP395" i="11"/>
  <c r="BP414" i="11"/>
  <c r="BP360" i="11"/>
  <c r="BP309" i="11"/>
  <c r="BP358" i="11"/>
  <c r="BP327" i="11"/>
  <c r="BP282" i="11"/>
  <c r="BP299" i="11"/>
  <c r="BP280" i="11"/>
  <c r="BP302" i="11"/>
  <c r="BP203" i="11"/>
  <c r="BP219" i="11"/>
  <c r="BP235" i="11"/>
  <c r="BP205" i="11"/>
  <c r="BP225" i="11"/>
  <c r="BP93" i="11"/>
  <c r="BP220" i="11"/>
  <c r="BP135" i="11"/>
  <c r="BP54" i="11"/>
  <c r="BP65" i="11"/>
  <c r="BP98" i="11"/>
  <c r="BP121" i="11"/>
  <c r="BP92" i="11"/>
  <c r="BP137" i="11"/>
  <c r="BP114" i="11"/>
  <c r="BP21" i="11"/>
  <c r="BP971" i="11"/>
  <c r="BP893" i="11"/>
  <c r="BP826" i="11"/>
  <c r="BP746" i="11"/>
  <c r="BP686" i="11"/>
  <c r="BP630" i="11"/>
  <c r="BP538" i="11"/>
  <c r="BP496" i="11"/>
  <c r="BP470" i="11"/>
  <c r="BP439" i="11"/>
  <c r="BP391" i="11"/>
  <c r="BP382" i="11"/>
  <c r="BP341" i="11"/>
  <c r="BP300" i="11"/>
  <c r="BP353" i="11"/>
  <c r="BP314" i="11"/>
  <c r="BP265" i="11"/>
  <c r="BP338" i="11"/>
  <c r="BP304" i="11"/>
  <c r="BP270" i="11"/>
  <c r="BP194" i="11"/>
  <c r="BP211" i="11"/>
  <c r="BP192" i="11"/>
  <c r="BP200" i="11"/>
  <c r="BP158" i="11"/>
  <c r="BP89" i="11"/>
  <c r="BP214" i="11"/>
  <c r="BP118" i="11"/>
  <c r="BP20" i="11"/>
  <c r="BP48" i="11"/>
  <c r="BP82" i="11"/>
  <c r="BP104" i="11"/>
  <c r="BP75" i="11"/>
  <c r="BP119" i="11"/>
  <c r="BP94" i="11"/>
  <c r="BP11" i="11"/>
  <c r="BP968" i="11"/>
  <c r="BP898" i="11"/>
  <c r="BP809" i="11"/>
  <c r="BP771" i="11"/>
  <c r="BP645" i="11"/>
  <c r="BP628" i="11"/>
  <c r="BP545" i="11"/>
  <c r="BP472" i="11"/>
  <c r="BP456" i="11"/>
  <c r="BP438" i="11"/>
  <c r="BP450" i="11"/>
  <c r="BP378" i="11"/>
  <c r="BP335" i="11"/>
  <c r="BP295" i="11"/>
  <c r="BP348" i="11"/>
  <c r="BP307" i="11"/>
  <c r="BP261" i="11"/>
  <c r="BP281" i="11"/>
  <c r="BP263" i="11"/>
  <c r="BP232" i="11"/>
  <c r="BP167" i="11"/>
  <c r="BP180" i="11"/>
  <c r="BP173" i="11"/>
  <c r="BP185" i="11"/>
  <c r="BP206" i="11"/>
  <c r="BP77" i="11"/>
  <c r="BP210" i="11"/>
  <c r="BP156" i="11"/>
  <c r="BP138" i="11"/>
  <c r="BP36" i="11"/>
  <c r="BP66" i="11"/>
  <c r="BP96" i="11"/>
  <c r="BP52" i="11"/>
  <c r="BP57" i="11"/>
  <c r="BP86" i="11"/>
  <c r="BP948" i="11"/>
  <c r="BP876" i="11"/>
  <c r="BP791" i="11"/>
  <c r="BP731" i="11"/>
  <c r="BP646" i="11"/>
  <c r="BP659" i="11"/>
  <c r="BP498" i="11"/>
  <c r="BP478" i="11"/>
  <c r="BP432" i="11"/>
  <c r="BP413" i="11"/>
  <c r="BP426" i="11"/>
  <c r="BP408" i="11"/>
  <c r="BP296" i="11"/>
  <c r="BP404" i="11"/>
  <c r="BP306" i="11"/>
  <c r="BP330" i="11"/>
  <c r="BP257" i="11"/>
  <c r="BP268" i="11"/>
  <c r="BP255" i="11"/>
  <c r="BP227" i="11"/>
  <c r="BP267" i="11"/>
  <c r="BP175" i="11"/>
  <c r="BP251" i="11"/>
  <c r="BP241" i="11"/>
  <c r="BP181" i="11"/>
  <c r="BP69" i="11"/>
  <c r="BP201" i="11"/>
  <c r="BP152" i="11"/>
  <c r="BP125" i="11"/>
  <c r="BP32" i="11"/>
  <c r="BP41" i="11"/>
  <c r="BP88" i="11"/>
  <c r="BP42" i="11"/>
  <c r="BP53" i="11"/>
  <c r="BP78" i="11"/>
  <c r="BP10" i="11"/>
  <c r="BP19" i="11"/>
  <c r="BP14" i="11"/>
  <c r="BQ12" i="11"/>
  <c r="BQ14" i="11"/>
  <c r="BQ8" i="11"/>
  <c r="BQ9" i="11"/>
  <c r="BQ15" i="11"/>
  <c r="BQ959" i="11"/>
  <c r="BQ963" i="11"/>
  <c r="BQ957" i="11"/>
  <c r="BQ942" i="11"/>
  <c r="BQ927" i="11"/>
  <c r="BQ920" i="11"/>
  <c r="BQ913" i="11"/>
  <c r="BQ908" i="11"/>
  <c r="BQ900" i="11"/>
  <c r="BQ881" i="11"/>
  <c r="BQ867" i="11"/>
  <c r="BQ860" i="11"/>
  <c r="BQ862" i="11"/>
  <c r="BQ846" i="11"/>
  <c r="BQ828" i="11"/>
  <c r="BQ850" i="11"/>
  <c r="BQ800" i="11"/>
  <c r="BQ802" i="11"/>
  <c r="BQ814" i="11"/>
  <c r="BQ775" i="11"/>
  <c r="BQ778" i="11"/>
  <c r="BQ792" i="11"/>
  <c r="BQ752" i="11"/>
  <c r="BQ768" i="11"/>
  <c r="BQ765" i="11"/>
  <c r="BQ722" i="11"/>
  <c r="BQ725" i="11"/>
  <c r="BQ728" i="11"/>
  <c r="BQ706" i="11"/>
  <c r="BQ708" i="11"/>
  <c r="BQ683" i="11"/>
  <c r="BQ694" i="11"/>
  <c r="BQ680" i="11"/>
  <c r="BQ653" i="11"/>
  <c r="BQ637" i="11"/>
  <c r="BQ636" i="11"/>
  <c r="BQ639" i="11"/>
  <c r="BQ656" i="11"/>
  <c r="BQ626" i="11"/>
  <c r="BQ665" i="11"/>
  <c r="BQ612" i="11"/>
  <c r="BQ599" i="11"/>
  <c r="BQ577" i="11"/>
  <c r="BQ581" i="11"/>
  <c r="BQ561" i="11"/>
  <c r="BQ569" i="11"/>
  <c r="BQ558" i="11"/>
  <c r="BQ511" i="11"/>
  <c r="BQ519" i="11"/>
  <c r="BQ510" i="11"/>
  <c r="BQ554" i="11"/>
  <c r="BQ505" i="11"/>
  <c r="BQ525" i="11"/>
  <c r="BQ507" i="11"/>
  <c r="BQ483" i="11"/>
  <c r="BQ543" i="11"/>
  <c r="BQ484" i="11"/>
  <c r="BQ425" i="11"/>
  <c r="BQ473" i="11"/>
  <c r="BQ428" i="11"/>
  <c r="BQ443" i="11"/>
  <c r="BQ434" i="11"/>
  <c r="BQ430" i="11"/>
  <c r="BQ407" i="11"/>
  <c r="BQ395" i="11"/>
  <c r="BQ365" i="11"/>
  <c r="BQ369" i="11"/>
  <c r="BQ340" i="11"/>
  <c r="BQ404" i="11"/>
  <c r="BQ317" i="11"/>
  <c r="BQ358" i="11"/>
  <c r="BQ325" i="11"/>
  <c r="BQ327" i="11"/>
  <c r="BQ337" i="11"/>
  <c r="BQ299" i="11"/>
  <c r="BQ235" i="11"/>
  <c r="BQ293" i="11"/>
  <c r="BQ274" i="11"/>
  <c r="BQ282" i="11"/>
  <c r="BQ288" i="11"/>
  <c r="BQ283" i="11"/>
  <c r="BQ260" i="11"/>
  <c r="BQ215" i="11"/>
  <c r="BQ230" i="11"/>
  <c r="BQ246" i="11"/>
  <c r="BQ194" i="11"/>
  <c r="BQ159" i="11"/>
  <c r="BQ225" i="11"/>
  <c r="BQ162" i="11"/>
  <c r="BQ163" i="11"/>
  <c r="BQ113" i="11"/>
  <c r="BQ108" i="11"/>
  <c r="BQ64" i="11"/>
  <c r="BQ103" i="11"/>
  <c r="BQ59" i="11"/>
  <c r="BQ134" i="11"/>
  <c r="BQ93" i="11"/>
  <c r="BQ33" i="11"/>
  <c r="BQ141" i="11"/>
  <c r="BQ42" i="11"/>
  <c r="BQ109" i="11"/>
  <c r="BQ114" i="11"/>
  <c r="BQ39" i="11"/>
  <c r="BQ152" i="11"/>
  <c r="BQ970" i="11"/>
  <c r="BQ956" i="11"/>
  <c r="BQ948" i="11"/>
  <c r="BQ951" i="11"/>
  <c r="BQ930" i="11"/>
  <c r="BQ924" i="11"/>
  <c r="BQ921" i="11"/>
  <c r="BQ898" i="11"/>
  <c r="BQ893" i="11"/>
  <c r="BQ888" i="11"/>
  <c r="BQ887" i="11"/>
  <c r="BQ858" i="11"/>
  <c r="BQ859" i="11"/>
  <c r="BQ839" i="11"/>
  <c r="BQ852" i="11"/>
  <c r="BQ840" i="11"/>
  <c r="BQ805" i="11"/>
  <c r="BQ808" i="11"/>
  <c r="BQ790" i="11"/>
  <c r="BQ801" i="11"/>
  <c r="BQ774" i="11"/>
  <c r="BQ769" i="11"/>
  <c r="BQ776" i="11"/>
  <c r="BQ755" i="11"/>
  <c r="BQ758" i="11"/>
  <c r="BQ753" i="11"/>
  <c r="BQ726" i="11"/>
  <c r="BQ724" i="11"/>
  <c r="BQ732" i="11"/>
  <c r="BQ713" i="11"/>
  <c r="BQ696" i="11"/>
  <c r="BQ671" i="11"/>
  <c r="BQ686" i="11"/>
  <c r="BQ658" i="11"/>
  <c r="BQ640" i="11"/>
  <c r="BQ625" i="11"/>
  <c r="BQ624" i="11"/>
  <c r="BQ627" i="11"/>
  <c r="BQ652" i="11"/>
  <c r="BQ578" i="11"/>
  <c r="BQ592" i="11"/>
  <c r="BQ594" i="11"/>
  <c r="BQ603" i="11"/>
  <c r="BQ614" i="11"/>
  <c r="BQ590" i="11"/>
  <c r="BQ556" i="11"/>
  <c r="BQ559" i="11"/>
  <c r="BQ524" i="11"/>
  <c r="BQ539" i="11"/>
  <c r="BQ567" i="11"/>
  <c r="BQ485" i="11"/>
  <c r="BQ534" i="11"/>
  <c r="BQ468" i="11"/>
  <c r="BQ504" i="11"/>
  <c r="BQ462" i="11"/>
  <c r="BQ452" i="11"/>
  <c r="BQ475" i="11"/>
  <c r="BQ449" i="11"/>
  <c r="BQ453" i="11"/>
  <c r="BQ448" i="11"/>
  <c r="BQ488" i="11"/>
  <c r="BQ419" i="11"/>
  <c r="BQ461" i="11"/>
  <c r="BQ446" i="11"/>
  <c r="BQ386" i="11"/>
  <c r="BQ374" i="11"/>
  <c r="BQ350" i="11"/>
  <c r="BQ387" i="11"/>
  <c r="BQ309" i="11"/>
  <c r="BQ380" i="11"/>
  <c r="BQ412" i="11"/>
  <c r="BQ409" i="11"/>
  <c r="BQ294" i="11"/>
  <c r="BQ307" i="11"/>
  <c r="BQ324" i="11"/>
  <c r="BQ273" i="11"/>
  <c r="BQ301" i="11"/>
  <c r="BQ243" i="11"/>
  <c r="BQ255" i="11"/>
  <c r="BQ265" i="11"/>
  <c r="BQ240" i="11"/>
  <c r="BQ236" i="11"/>
  <c r="BQ254" i="11"/>
  <c r="BQ175" i="11"/>
  <c r="BQ206" i="11"/>
  <c r="BQ182" i="11"/>
  <c r="BQ160" i="11"/>
  <c r="BQ207" i="11"/>
  <c r="BQ181" i="11"/>
  <c r="BQ217" i="11"/>
  <c r="BQ148" i="11"/>
  <c r="BQ199" i="11"/>
  <c r="BQ96" i="11"/>
  <c r="BQ138" i="11"/>
  <c r="BQ79" i="11"/>
  <c r="BQ40" i="11"/>
  <c r="BQ136" i="11"/>
  <c r="BQ74" i="11"/>
  <c r="BQ150" i="11"/>
  <c r="BQ99" i="11"/>
  <c r="BQ26" i="11"/>
  <c r="BQ53" i="11"/>
  <c r="BQ86" i="11"/>
  <c r="BQ27" i="11"/>
  <c r="BQ20" i="11"/>
  <c r="BQ967" i="11"/>
  <c r="BQ952" i="11"/>
  <c r="BQ938" i="11"/>
  <c r="BQ929" i="11"/>
  <c r="BQ917" i="11"/>
  <c r="BQ896" i="11"/>
  <c r="BQ906" i="11"/>
  <c r="BQ889" i="11"/>
  <c r="BQ870" i="11"/>
  <c r="BQ841" i="11"/>
  <c r="BQ853" i="11"/>
  <c r="BQ823" i="11"/>
  <c r="BQ804" i="11"/>
  <c r="BQ794" i="11"/>
  <c r="BQ793" i="11"/>
  <c r="BQ783" i="11"/>
  <c r="BQ780" i="11"/>
  <c r="BQ746" i="11"/>
  <c r="BQ749" i="11"/>
  <c r="BQ735" i="11"/>
  <c r="BQ716" i="11"/>
  <c r="BQ710" i="11"/>
  <c r="BQ700" i="11"/>
  <c r="BQ689" i="11"/>
  <c r="BQ698" i="11"/>
  <c r="BQ644" i="11"/>
  <c r="BQ647" i="11"/>
  <c r="BQ641" i="11"/>
  <c r="BQ666" i="11"/>
  <c r="BQ570" i="11"/>
  <c r="BQ616" i="11"/>
  <c r="BQ619" i="11"/>
  <c r="BQ586" i="11"/>
  <c r="BQ565" i="11"/>
  <c r="BQ546" i="11"/>
  <c r="BQ582" i="11"/>
  <c r="BQ523" i="11"/>
  <c r="BQ489" i="11"/>
  <c r="BQ526" i="11"/>
  <c r="BQ529" i="11"/>
  <c r="BQ471" i="11"/>
  <c r="BQ498" i="11"/>
  <c r="BQ487" i="11"/>
  <c r="BQ490" i="11"/>
  <c r="BQ440" i="11"/>
  <c r="BQ463" i="11"/>
  <c r="BQ413" i="11"/>
  <c r="BQ426" i="11"/>
  <c r="BQ414" i="11"/>
  <c r="BQ355" i="11"/>
  <c r="BQ364" i="11"/>
  <c r="BQ410" i="11"/>
  <c r="BQ304" i="11"/>
  <c r="BQ375" i="11"/>
  <c r="BQ331" i="11"/>
  <c r="BQ315" i="11"/>
  <c r="BQ248" i="11"/>
  <c r="BQ297" i="11"/>
  <c r="BQ259" i="11"/>
  <c r="BQ257" i="11"/>
  <c r="BQ298" i="11"/>
  <c r="BQ256" i="11"/>
  <c r="BQ245" i="11"/>
  <c r="BQ188" i="11"/>
  <c r="BQ177" i="11"/>
  <c r="BQ178" i="11"/>
  <c r="BQ165" i="11"/>
  <c r="BQ153" i="11"/>
  <c r="BQ130" i="11"/>
  <c r="BQ68" i="11"/>
  <c r="BQ87" i="11"/>
  <c r="BQ32" i="11"/>
  <c r="BQ98" i="11"/>
  <c r="BQ24" i="11"/>
  <c r="BQ75" i="11"/>
  <c r="BQ112" i="11"/>
  <c r="BQ94" i="11"/>
  <c r="BQ11" i="11"/>
  <c r="BQ13" i="11"/>
  <c r="BQ958" i="11"/>
  <c r="BQ945" i="11"/>
  <c r="BQ931" i="11"/>
  <c r="BQ925" i="11"/>
  <c r="BQ916" i="11"/>
  <c r="BQ905" i="11"/>
  <c r="BQ894" i="11"/>
  <c r="BQ878" i="11"/>
  <c r="BQ868" i="11"/>
  <c r="BQ845" i="11"/>
  <c r="BQ833" i="11"/>
  <c r="BQ815" i="11"/>
  <c r="BQ812" i="11"/>
  <c r="BQ816" i="11"/>
  <c r="BQ784" i="11"/>
  <c r="BQ773" i="11"/>
  <c r="BQ764" i="11"/>
  <c r="BQ741" i="11"/>
  <c r="BQ757" i="11"/>
  <c r="BQ743" i="11"/>
  <c r="BQ733" i="11"/>
  <c r="BQ714" i="11"/>
  <c r="BQ709" i="11"/>
  <c r="BQ695" i="11"/>
  <c r="BQ662" i="11"/>
  <c r="BQ661" i="11"/>
  <c r="BQ643" i="11"/>
  <c r="BQ631" i="11"/>
  <c r="BQ638" i="11"/>
  <c r="BQ669" i="11"/>
  <c r="BQ597" i="11"/>
  <c r="BQ605" i="11"/>
  <c r="BQ620" i="11"/>
  <c r="BQ575" i="11"/>
  <c r="BQ550" i="11"/>
  <c r="BQ515" i="11"/>
  <c r="BQ593" i="11"/>
  <c r="BQ477" i="11"/>
  <c r="BQ518" i="11"/>
  <c r="BQ517" i="11"/>
  <c r="BQ455" i="11"/>
  <c r="BQ469" i="11"/>
  <c r="BQ457" i="11"/>
  <c r="BQ503" i="11"/>
  <c r="BQ432" i="11"/>
  <c r="BQ422" i="11"/>
  <c r="BQ423" i="11"/>
  <c r="BQ411" i="11"/>
  <c r="BQ378" i="11"/>
  <c r="BQ401" i="11"/>
  <c r="BQ349" i="11"/>
  <c r="BQ384" i="11"/>
  <c r="BQ398" i="11"/>
  <c r="BQ343" i="11"/>
  <c r="BQ314" i="11"/>
  <c r="BQ319" i="11"/>
  <c r="BQ239" i="11"/>
  <c r="BQ272" i="11"/>
  <c r="BQ291" i="11"/>
  <c r="BQ302" i="11"/>
  <c r="BQ279" i="11"/>
  <c r="BQ250" i="11"/>
  <c r="BQ233" i="11"/>
  <c r="BQ192" i="11"/>
  <c r="BQ205" i="11"/>
  <c r="BQ168" i="11"/>
  <c r="BQ220" i="11"/>
  <c r="BQ135" i="11"/>
  <c r="BQ117" i="11"/>
  <c r="BQ52" i="11"/>
  <c r="BQ65" i="11"/>
  <c r="BQ972" i="11"/>
  <c r="BQ965" i="11"/>
  <c r="BQ943" i="11"/>
  <c r="BQ940" i="11"/>
  <c r="BQ933" i="11"/>
  <c r="BQ914" i="11"/>
  <c r="BQ895" i="11"/>
  <c r="BQ903" i="11"/>
  <c r="BQ874" i="11"/>
  <c r="BQ861" i="11"/>
  <c r="BQ856" i="11"/>
  <c r="BQ832" i="11"/>
  <c r="BQ827" i="11"/>
  <c r="BQ818" i="11"/>
  <c r="BQ826" i="11"/>
  <c r="BQ782" i="11"/>
  <c r="BQ795" i="11"/>
  <c r="BQ756" i="11"/>
  <c r="BQ762" i="11"/>
  <c r="BQ727" i="11"/>
  <c r="BQ734" i="11"/>
  <c r="BQ747" i="11"/>
  <c r="BQ701" i="11"/>
  <c r="BQ687" i="11"/>
  <c r="BQ681" i="11"/>
  <c r="BQ676" i="11"/>
  <c r="BQ642" i="11"/>
  <c r="BQ628" i="11"/>
  <c r="BQ618" i="11"/>
  <c r="BQ630" i="11"/>
  <c r="BQ607" i="11"/>
  <c r="BQ646" i="11"/>
  <c r="BQ595" i="11"/>
  <c r="BQ596" i="11"/>
  <c r="BQ560" i="11"/>
  <c r="BQ536" i="11"/>
  <c r="BQ545" i="11"/>
  <c r="BQ548" i="11"/>
  <c r="BQ566" i="11"/>
  <c r="BQ472" i="11"/>
  <c r="BQ496" i="11"/>
  <c r="BQ494" i="11"/>
  <c r="BQ495" i="11"/>
  <c r="BQ441" i="11"/>
  <c r="BQ476" i="11"/>
  <c r="BQ420" i="11"/>
  <c r="BQ439" i="11"/>
  <c r="BQ431" i="11"/>
  <c r="BQ391" i="11"/>
  <c r="BQ356" i="11"/>
  <c r="BQ381" i="11"/>
  <c r="BQ313" i="11"/>
  <c r="BQ334" i="11"/>
  <c r="BQ363" i="11"/>
  <c r="BQ312" i="11"/>
  <c r="BQ323" i="11"/>
  <c r="BQ303" i="11"/>
  <c r="BQ338" i="11"/>
  <c r="BQ229" i="11"/>
  <c r="BQ284" i="11"/>
  <c r="BQ242" i="11"/>
  <c r="BQ267" i="11"/>
  <c r="BQ219" i="11"/>
  <c r="BQ210" i="11"/>
  <c r="BQ164" i="11"/>
  <c r="BQ185" i="11"/>
  <c r="BQ158" i="11"/>
  <c r="BQ201" i="11"/>
  <c r="BQ118" i="11"/>
  <c r="BQ100" i="11"/>
  <c r="BQ961" i="11"/>
  <c r="BQ954" i="11"/>
  <c r="BQ949" i="11"/>
  <c r="BQ935" i="11"/>
  <c r="BQ918" i="11"/>
  <c r="BQ897" i="11"/>
  <c r="BQ890" i="11"/>
  <c r="BQ875" i="11"/>
  <c r="BQ877" i="11"/>
  <c r="BQ854" i="11"/>
  <c r="BQ857" i="11"/>
  <c r="BQ836" i="11"/>
  <c r="BQ809" i="11"/>
  <c r="BQ798" i="11"/>
  <c r="BQ797" i="11"/>
  <c r="BQ786" i="11"/>
  <c r="BQ791" i="11"/>
  <c r="BQ751" i="11"/>
  <c r="BQ771" i="11"/>
  <c r="BQ738" i="11"/>
  <c r="BQ720" i="11"/>
  <c r="BQ721" i="11"/>
  <c r="BQ704" i="11"/>
  <c r="BQ667" i="11"/>
  <c r="BQ699" i="11"/>
  <c r="BQ649" i="11"/>
  <c r="BQ668" i="11"/>
  <c r="BQ651" i="11"/>
  <c r="BQ673" i="11"/>
  <c r="BQ574" i="11"/>
  <c r="BQ579" i="11"/>
  <c r="BQ591" i="11"/>
  <c r="BQ610" i="11"/>
  <c r="BQ584" i="11"/>
  <c r="BQ555" i="11"/>
  <c r="BQ621" i="11"/>
  <c r="BQ527" i="11"/>
  <c r="BQ493" i="11"/>
  <c r="BQ530" i="11"/>
  <c r="BQ533" i="11"/>
  <c r="BQ474" i="11"/>
  <c r="BQ541" i="11"/>
  <c r="BQ499" i="11"/>
  <c r="BQ520" i="11"/>
  <c r="BQ444" i="11"/>
  <c r="BQ465" i="11"/>
  <c r="BQ417" i="11"/>
  <c r="BQ427" i="11"/>
  <c r="BQ418" i="11"/>
  <c r="BQ361" i="11"/>
  <c r="BQ368" i="11"/>
  <c r="BQ416" i="11"/>
  <c r="BQ308" i="11"/>
  <c r="BQ379" i="11"/>
  <c r="BQ341" i="11"/>
  <c r="BQ328" i="11"/>
  <c r="BQ269" i="11"/>
  <c r="BQ306" i="11"/>
  <c r="BQ263" i="11"/>
  <c r="BQ261" i="11"/>
  <c r="BQ227" i="11"/>
  <c r="BQ258" i="11"/>
  <c r="BQ947" i="11"/>
  <c r="BQ926" i="11"/>
  <c r="BQ909" i="11"/>
  <c r="BQ873" i="11"/>
  <c r="BQ849" i="11"/>
  <c r="BQ819" i="11"/>
  <c r="BQ785" i="11"/>
  <c r="BQ799" i="11"/>
  <c r="BQ750" i="11"/>
  <c r="BQ730" i="11"/>
  <c r="BQ702" i="11"/>
  <c r="BQ685" i="11"/>
  <c r="BQ682" i="11"/>
  <c r="BQ635" i="11"/>
  <c r="BQ672" i="11"/>
  <c r="BQ573" i="11"/>
  <c r="BQ557" i="11"/>
  <c r="BQ563" i="11"/>
  <c r="BQ481" i="11"/>
  <c r="BQ521" i="11"/>
  <c r="BQ486" i="11"/>
  <c r="BQ506" i="11"/>
  <c r="BQ442" i="11"/>
  <c r="BQ415" i="11"/>
  <c r="BQ406" i="11"/>
  <c r="BQ394" i="11"/>
  <c r="BQ371" i="11"/>
  <c r="BQ322" i="11"/>
  <c r="BQ289" i="11"/>
  <c r="BQ253" i="11"/>
  <c r="BQ252" i="11"/>
  <c r="BQ197" i="11"/>
  <c r="BQ200" i="11"/>
  <c r="BQ169" i="11"/>
  <c r="BQ249" i="11"/>
  <c r="BQ60" i="11"/>
  <c r="BQ61" i="11"/>
  <c r="BQ132" i="11"/>
  <c r="BQ37" i="11"/>
  <c r="BQ83" i="11"/>
  <c r="BQ69" i="11"/>
  <c r="BQ78" i="11"/>
  <c r="BQ58" i="11"/>
  <c r="BQ944" i="11"/>
  <c r="BQ923" i="11"/>
  <c r="BQ904" i="11"/>
  <c r="BQ882" i="11"/>
  <c r="BQ835" i="11"/>
  <c r="BQ831" i="11"/>
  <c r="BQ830" i="11"/>
  <c r="BQ796" i="11"/>
  <c r="BQ766" i="11"/>
  <c r="BQ739" i="11"/>
  <c r="BQ705" i="11"/>
  <c r="BQ690" i="11"/>
  <c r="BQ650" i="11"/>
  <c r="BQ623" i="11"/>
  <c r="BQ654" i="11"/>
  <c r="BQ602" i="11"/>
  <c r="BQ564" i="11"/>
  <c r="BQ562" i="11"/>
  <c r="BQ460" i="11"/>
  <c r="BQ500" i="11"/>
  <c r="BQ508" i="11"/>
  <c r="BQ479" i="11"/>
  <c r="BQ454" i="11"/>
  <c r="BQ403" i="11"/>
  <c r="BQ385" i="11"/>
  <c r="BQ344" i="11"/>
  <c r="BQ316" i="11"/>
  <c r="BQ311" i="11"/>
  <c r="BQ238" i="11"/>
  <c r="BQ270" i="11"/>
  <c r="BQ223" i="11"/>
  <c r="BQ193" i="11"/>
  <c r="BQ224" i="11"/>
  <c r="BQ144" i="11"/>
  <c r="BQ203" i="11"/>
  <c r="BQ129" i="11"/>
  <c r="BQ55" i="11"/>
  <c r="BQ127" i="11"/>
  <c r="BQ29" i="11"/>
  <c r="BQ67" i="11"/>
  <c r="BQ57" i="11"/>
  <c r="BQ73" i="11"/>
  <c r="BQ54" i="11"/>
  <c r="BQ971" i="11"/>
  <c r="BQ953" i="11"/>
  <c r="BQ922" i="11"/>
  <c r="BQ891" i="11"/>
  <c r="BQ871" i="11"/>
  <c r="BQ838" i="11"/>
  <c r="BQ813" i="11"/>
  <c r="BQ806" i="11"/>
  <c r="BQ781" i="11"/>
  <c r="BQ772" i="11"/>
  <c r="BQ729" i="11"/>
  <c r="BQ717" i="11"/>
  <c r="BQ684" i="11"/>
  <c r="BQ629" i="11"/>
  <c r="BQ660" i="11"/>
  <c r="BQ583" i="11"/>
  <c r="BQ645" i="11"/>
  <c r="BQ542" i="11"/>
  <c r="BQ531" i="11"/>
  <c r="BQ540" i="11"/>
  <c r="BQ512" i="11"/>
  <c r="BQ502" i="11"/>
  <c r="BQ456" i="11"/>
  <c r="BQ435" i="11"/>
  <c r="BQ357" i="11"/>
  <c r="BQ390" i="11"/>
  <c r="BQ321" i="11"/>
  <c r="BQ342" i="11"/>
  <c r="BQ286" i="11"/>
  <c r="BQ277" i="11"/>
  <c r="BQ232" i="11"/>
  <c r="BQ180" i="11"/>
  <c r="BQ173" i="11"/>
  <c r="BQ183" i="11"/>
  <c r="BQ191" i="11"/>
  <c r="BQ126" i="11"/>
  <c r="BQ120" i="11"/>
  <c r="BQ36" i="11"/>
  <c r="BQ82" i="11"/>
  <c r="BQ121" i="11"/>
  <c r="BQ38" i="11"/>
  <c r="BQ49" i="11"/>
  <c r="BQ35" i="11"/>
  <c r="BQ18" i="11"/>
  <c r="BQ968" i="11"/>
  <c r="BQ941" i="11"/>
  <c r="BQ915" i="11"/>
  <c r="BQ876" i="11"/>
  <c r="BQ869" i="11"/>
  <c r="BQ820" i="11"/>
  <c r="BQ803" i="11"/>
  <c r="BQ779" i="11"/>
  <c r="BQ760" i="11"/>
  <c r="BQ736" i="11"/>
  <c r="BQ748" i="11"/>
  <c r="BQ691" i="11"/>
  <c r="BQ693" i="11"/>
  <c r="BQ632" i="11"/>
  <c r="BQ634" i="11"/>
  <c r="BQ585" i="11"/>
  <c r="BQ576" i="11"/>
  <c r="BQ544" i="11"/>
  <c r="BQ553" i="11"/>
  <c r="BQ501" i="11"/>
  <c r="BQ451" i="11"/>
  <c r="BQ445" i="11"/>
  <c r="BQ424" i="11"/>
  <c r="BQ400" i="11"/>
  <c r="BQ370" i="11"/>
  <c r="BQ326" i="11"/>
  <c r="BQ367" i="11"/>
  <c r="BQ335" i="11"/>
  <c r="BQ226" i="11"/>
  <c r="BQ287" i="11"/>
  <c r="BQ296" i="11"/>
  <c r="BQ241" i="11"/>
  <c r="BQ237" i="11"/>
  <c r="BQ196" i="11"/>
  <c r="BQ157" i="11"/>
  <c r="BQ92" i="11"/>
  <c r="BQ95" i="11"/>
  <c r="BQ140" i="11"/>
  <c r="BQ66" i="11"/>
  <c r="BQ147" i="11"/>
  <c r="BQ151" i="11"/>
  <c r="BQ128" i="11"/>
  <c r="BQ21" i="11"/>
  <c r="BQ962" i="11"/>
  <c r="BQ932" i="11"/>
  <c r="BQ886" i="11"/>
  <c r="BQ817" i="11"/>
  <c r="BQ777" i="11"/>
  <c r="BQ712" i="11"/>
  <c r="BQ688" i="11"/>
  <c r="BQ664" i="11"/>
  <c r="BQ655" i="11"/>
  <c r="BQ535" i="11"/>
  <c r="BQ513" i="11"/>
  <c r="BQ470" i="11"/>
  <c r="BQ362" i="11"/>
  <c r="BQ330" i="11"/>
  <c r="BQ290" i="11"/>
  <c r="BQ234" i="11"/>
  <c r="BQ212" i="11"/>
  <c r="BQ214" i="11"/>
  <c r="BQ125" i="11"/>
  <c r="BQ106" i="11"/>
  <c r="BQ46" i="11"/>
  <c r="BQ47" i="11"/>
  <c r="BQ960" i="11"/>
  <c r="BQ907" i="11"/>
  <c r="BQ866" i="11"/>
  <c r="BQ834" i="11"/>
  <c r="BQ767" i="11"/>
  <c r="BQ737" i="11"/>
  <c r="BQ674" i="11"/>
  <c r="BQ648" i="11"/>
  <c r="BQ572" i="11"/>
  <c r="BQ615" i="11"/>
  <c r="BQ458" i="11"/>
  <c r="BQ436" i="11"/>
  <c r="BQ382" i="11"/>
  <c r="BQ402" i="11"/>
  <c r="BQ244" i="11"/>
  <c r="BQ281" i="11"/>
  <c r="BQ251" i="11"/>
  <c r="BQ187" i="11"/>
  <c r="BQ111" i="11"/>
  <c r="BQ77" i="11"/>
  <c r="BQ30" i="11"/>
  <c r="BQ31" i="11"/>
  <c r="BQ969" i="11"/>
  <c r="BQ912" i="11"/>
  <c r="BQ855" i="11"/>
  <c r="BQ822" i="11"/>
  <c r="BQ763" i="11"/>
  <c r="BQ723" i="11"/>
  <c r="BQ670" i="11"/>
  <c r="BQ608" i="11"/>
  <c r="BQ611" i="11"/>
  <c r="BQ537" i="11"/>
  <c r="BQ480" i="11"/>
  <c r="BQ482" i="11"/>
  <c r="BQ408" i="11"/>
  <c r="BQ353" i="11"/>
  <c r="BQ336" i="11"/>
  <c r="BQ264" i="11"/>
  <c r="BQ190" i="11"/>
  <c r="BQ139" i="11"/>
  <c r="BQ71" i="11"/>
  <c r="BQ45" i="11"/>
  <c r="BQ137" i="11"/>
  <c r="BQ156" i="11"/>
  <c r="BQ966" i="11"/>
  <c r="BQ911" i="11"/>
  <c r="BQ865" i="11"/>
  <c r="BQ807" i="11"/>
  <c r="BQ759" i="11"/>
  <c r="BQ719" i="11"/>
  <c r="BQ657" i="11"/>
  <c r="BQ587" i="11"/>
  <c r="BQ598" i="11"/>
  <c r="BQ514" i="11"/>
  <c r="BQ467" i="11"/>
  <c r="BQ466" i="11"/>
  <c r="BQ399" i="11"/>
  <c r="BQ348" i="11"/>
  <c r="BQ329" i="11"/>
  <c r="BQ262" i="11"/>
  <c r="BQ222" i="11"/>
  <c r="BQ122" i="11"/>
  <c r="BQ63" i="11"/>
  <c r="BQ41" i="11"/>
  <c r="BQ119" i="11"/>
  <c r="BQ155" i="11"/>
  <c r="BQ950" i="11"/>
  <c r="BQ844" i="11"/>
  <c r="BQ740" i="11"/>
  <c r="BQ633" i="11"/>
  <c r="BQ551" i="11"/>
  <c r="BQ516" i="11"/>
  <c r="BQ360" i="11"/>
  <c r="BQ280" i="11"/>
  <c r="BQ213" i="11"/>
  <c r="BQ48" i="11"/>
  <c r="BQ51" i="11"/>
  <c r="BQ936" i="11"/>
  <c r="BQ851" i="11"/>
  <c r="BQ761" i="11"/>
  <c r="BQ659" i="11"/>
  <c r="BQ552" i="11"/>
  <c r="BQ478" i="11"/>
  <c r="BQ354" i="11"/>
  <c r="BQ292" i="11"/>
  <c r="BQ174" i="11"/>
  <c r="BQ145" i="11"/>
  <c r="BQ133" i="11"/>
  <c r="BQ934" i="11"/>
  <c r="BQ824" i="11"/>
  <c r="BQ742" i="11"/>
  <c r="BQ678" i="11"/>
  <c r="BQ538" i="11"/>
  <c r="BQ433" i="11"/>
  <c r="BQ300" i="11"/>
  <c r="BQ275" i="11"/>
  <c r="BQ176" i="11"/>
  <c r="BQ89" i="11"/>
  <c r="BQ102" i="11"/>
  <c r="BQ939" i="11"/>
  <c r="BQ848" i="11"/>
  <c r="BQ731" i="11"/>
  <c r="BQ677" i="11"/>
  <c r="BQ532" i="11"/>
  <c r="BQ429" i="11"/>
  <c r="BQ295" i="11"/>
  <c r="BQ268" i="11"/>
  <c r="BQ172" i="11"/>
  <c r="BQ23" i="11"/>
  <c r="BQ81" i="11"/>
  <c r="BQ899" i="11"/>
  <c r="BQ789" i="11"/>
  <c r="BQ692" i="11"/>
  <c r="BQ604" i="11"/>
  <c r="BQ522" i="11"/>
  <c r="BQ459" i="11"/>
  <c r="BQ318" i="11"/>
  <c r="BQ166" i="11"/>
  <c r="BQ104" i="11"/>
  <c r="BQ25" i="11"/>
  <c r="BQ810" i="11"/>
  <c r="BQ606" i="11"/>
  <c r="BQ347" i="11"/>
  <c r="BQ146" i="11"/>
  <c r="BQ770" i="11"/>
  <c r="BQ549" i="11"/>
  <c r="BQ351" i="11"/>
  <c r="BQ123" i="11"/>
  <c r="BQ787" i="11"/>
  <c r="BQ464" i="11"/>
  <c r="BQ211" i="11"/>
  <c r="BQ107" i="11"/>
  <c r="BQ697" i="11"/>
  <c r="BQ568" i="11"/>
  <c r="BQ228" i="11"/>
  <c r="BQ10" i="11"/>
  <c r="BQ892" i="11"/>
  <c r="BQ675" i="11"/>
  <c r="BQ450" i="11"/>
  <c r="BQ167" i="11"/>
  <c r="BQ346" i="11"/>
  <c r="BQ902" i="11"/>
  <c r="BQ202" i="11"/>
  <c r="BQ883" i="11"/>
  <c r="BQ88" i="11"/>
  <c r="BQ679" i="11"/>
  <c r="BQ84" i="11"/>
  <c r="BQ19" i="11"/>
  <c r="BQ589" i="11"/>
  <c r="BQ609" i="11"/>
  <c r="BQ438" i="11"/>
  <c r="BQ447" i="11"/>
  <c r="BM12" i="11"/>
  <c r="BM10" i="11"/>
  <c r="BM971" i="11"/>
  <c r="BM962" i="11"/>
  <c r="BM954" i="11"/>
  <c r="BM941" i="11"/>
  <c r="BM925" i="11"/>
  <c r="BM931" i="11"/>
  <c r="BM917" i="11"/>
  <c r="BM908" i="11"/>
  <c r="BM899" i="11"/>
  <c r="BM890" i="11"/>
  <c r="BM881" i="11"/>
  <c r="BM888" i="11"/>
  <c r="BM870" i="11"/>
  <c r="BM855" i="11"/>
  <c r="BM858" i="11"/>
  <c r="BM834" i="11"/>
  <c r="BM802" i="11"/>
  <c r="BM814" i="11"/>
  <c r="BM804" i="11"/>
  <c r="BM803" i="11"/>
  <c r="BM798" i="11"/>
  <c r="BM780" i="11"/>
  <c r="BM778" i="11"/>
  <c r="BM761" i="11"/>
  <c r="BM760" i="11"/>
  <c r="BM739" i="11"/>
  <c r="BM733" i="11"/>
  <c r="BM727" i="11"/>
  <c r="BM709" i="11"/>
  <c r="BM704" i="11"/>
  <c r="BM702" i="11"/>
  <c r="BM669" i="11"/>
  <c r="BM697" i="11"/>
  <c r="BM684" i="11"/>
  <c r="BM635" i="11"/>
  <c r="BM644" i="11"/>
  <c r="BM638" i="11"/>
  <c r="BM633" i="11"/>
  <c r="BM679" i="11"/>
  <c r="BM624" i="11"/>
  <c r="BM676" i="11"/>
  <c r="BM584" i="11"/>
  <c r="BM595" i="11"/>
  <c r="BM591" i="11"/>
  <c r="BM607" i="11"/>
  <c r="BM597" i="11"/>
  <c r="BM566" i="11"/>
  <c r="BM557" i="11"/>
  <c r="BM561" i="11"/>
  <c r="BM525" i="11"/>
  <c r="BM512" i="11"/>
  <c r="BM524" i="11"/>
  <c r="BM470" i="11"/>
  <c r="BM523" i="11"/>
  <c r="BM510" i="11"/>
  <c r="BM456" i="11"/>
  <c r="BM551" i="11"/>
  <c r="BM458" i="11"/>
  <c r="BM427" i="11"/>
  <c r="BM459" i="11"/>
  <c r="BM426" i="11"/>
  <c r="BM432" i="11"/>
  <c r="BM429" i="11"/>
  <c r="BM425" i="11"/>
  <c r="BM420" i="11"/>
  <c r="BM368" i="11"/>
  <c r="BM353" i="11"/>
  <c r="BM362" i="11"/>
  <c r="BM302" i="11"/>
  <c r="BM370" i="11"/>
  <c r="BM406" i="11"/>
  <c r="BM360" i="11"/>
  <c r="BM338" i="11"/>
  <c r="BM343" i="11"/>
  <c r="BM292" i="11"/>
  <c r="BM330" i="11"/>
  <c r="BM270" i="11"/>
  <c r="BM283" i="11"/>
  <c r="BM258" i="11"/>
  <c r="BM304" i="11"/>
  <c r="BM265" i="11"/>
  <c r="BM249" i="11"/>
  <c r="BM217" i="11"/>
  <c r="BM191" i="11"/>
  <c r="BM243" i="11"/>
  <c r="BM162" i="11"/>
  <c r="BM187" i="11"/>
  <c r="BM219" i="11"/>
  <c r="BM226" i="11"/>
  <c r="BM241" i="11"/>
  <c r="BM141" i="11"/>
  <c r="BM176" i="11"/>
  <c r="BM94" i="11"/>
  <c r="BM147" i="11"/>
  <c r="BM81" i="11"/>
  <c r="BM30" i="11"/>
  <c r="BM63" i="11"/>
  <c r="BM21" i="11"/>
  <c r="BM68" i="11"/>
  <c r="BM127" i="11"/>
  <c r="BM79" i="11"/>
  <c r="BM32" i="11"/>
  <c r="BM29" i="11"/>
  <c r="BM117" i="11"/>
  <c r="BM14" i="11"/>
  <c r="BM970" i="11"/>
  <c r="BM961" i="11"/>
  <c r="BM952" i="11"/>
  <c r="BM940" i="11"/>
  <c r="BM924" i="11"/>
  <c r="BM944" i="11"/>
  <c r="BM916" i="11"/>
  <c r="BM907" i="11"/>
  <c r="BM898" i="11"/>
  <c r="BM886" i="11"/>
  <c r="BM889" i="11"/>
  <c r="BM875" i="11"/>
  <c r="BM859" i="11"/>
  <c r="BM850" i="11"/>
  <c r="BM849" i="11"/>
  <c r="BM817" i="11"/>
  <c r="BM836" i="11"/>
  <c r="BM810" i="11"/>
  <c r="BM800" i="11"/>
  <c r="BM799" i="11"/>
  <c r="BM785" i="11"/>
  <c r="BM776" i="11"/>
  <c r="BM750" i="11"/>
  <c r="BM757" i="11"/>
  <c r="BM756" i="11"/>
  <c r="BM734" i="11"/>
  <c r="BM728" i="11"/>
  <c r="BM714" i="11"/>
  <c r="BM741" i="11"/>
  <c r="BM719" i="11"/>
  <c r="BM698" i="11"/>
  <c r="BM665" i="11"/>
  <c r="BM692" i="11"/>
  <c r="BM655" i="11"/>
  <c r="BM631" i="11"/>
  <c r="BM682" i="11"/>
  <c r="BM634" i="11"/>
  <c r="BM629" i="11"/>
  <c r="BM678" i="11"/>
  <c r="BM615" i="11"/>
  <c r="BM670" i="11"/>
  <c r="BM581" i="11"/>
  <c r="BM592" i="11"/>
  <c r="BM582" i="11"/>
  <c r="BM585" i="11"/>
  <c r="BM567" i="11"/>
  <c r="BM562" i="11"/>
  <c r="BM546" i="11"/>
  <c r="BM560" i="11"/>
  <c r="BM521" i="11"/>
  <c r="BM508" i="11"/>
  <c r="BM520" i="11"/>
  <c r="BM466" i="11"/>
  <c r="BM519" i="11"/>
  <c r="BM500" i="11"/>
  <c r="BM453" i="11"/>
  <c r="BM518" i="11"/>
  <c r="BM452" i="11"/>
  <c r="BM467" i="11"/>
  <c r="BM454" i="11"/>
  <c r="BM422" i="11"/>
  <c r="BM416" i="11"/>
  <c r="BM398" i="11"/>
  <c r="BM440" i="11"/>
  <c r="BM424" i="11"/>
  <c r="BM364" i="11"/>
  <c r="BM414" i="11"/>
  <c r="BM357" i="11"/>
  <c r="BM298" i="11"/>
  <c r="BM356" i="11"/>
  <c r="BM385" i="11"/>
  <c r="BM341" i="11"/>
  <c r="BM354" i="11"/>
  <c r="BM335" i="11"/>
  <c r="BM288" i="11"/>
  <c r="BM326" i="11"/>
  <c r="BM245" i="11"/>
  <c r="BM281" i="11"/>
  <c r="BM256" i="11"/>
  <c r="BM277" i="11"/>
  <c r="BM263" i="11"/>
  <c r="BM244" i="11"/>
  <c r="BM213" i="11"/>
  <c r="BM177" i="11"/>
  <c r="BM223" i="11"/>
  <c r="BM239" i="11"/>
  <c r="BM175" i="11"/>
  <c r="BM192" i="11"/>
  <c r="BM224" i="11"/>
  <c r="BM222" i="11"/>
  <c r="BM137" i="11"/>
  <c r="BM174" i="11"/>
  <c r="BM86" i="11"/>
  <c r="BM135" i="11"/>
  <c r="BM75" i="11"/>
  <c r="BM26" i="11"/>
  <c r="BM59" i="11"/>
  <c r="BM153" i="11"/>
  <c r="BM64" i="11"/>
  <c r="BM125" i="11"/>
  <c r="BM77" i="11"/>
  <c r="BM134" i="11"/>
  <c r="BM24" i="11"/>
  <c r="BM109" i="11"/>
  <c r="BM8" i="11"/>
  <c r="BM969" i="11"/>
  <c r="BM960" i="11"/>
  <c r="BM948" i="11"/>
  <c r="BM939" i="11"/>
  <c r="BM923" i="11"/>
  <c r="BM930" i="11"/>
  <c r="BM915" i="11"/>
  <c r="BM906" i="11"/>
  <c r="BM897" i="11"/>
  <c r="BM882" i="11"/>
  <c r="BM887" i="11"/>
  <c r="BM868" i="11"/>
  <c r="BM856" i="11"/>
  <c r="BM845" i="11"/>
  <c r="BM846" i="11"/>
  <c r="BM841" i="11"/>
  <c r="BM831" i="11"/>
  <c r="BM806" i="11"/>
  <c r="BM796" i="11"/>
  <c r="BM795" i="11"/>
  <c r="BM781" i="11"/>
  <c r="BM767" i="11"/>
  <c r="BM766" i="11"/>
  <c r="BM753" i="11"/>
  <c r="BM752" i="11"/>
  <c r="BM725" i="11"/>
  <c r="BM742" i="11"/>
  <c r="BM751" i="11"/>
  <c r="BM730" i="11"/>
  <c r="BM712" i="11"/>
  <c r="BM694" i="11"/>
  <c r="BM693" i="11"/>
  <c r="BM690" i="11"/>
  <c r="BM651" i="11"/>
  <c r="BM627" i="11"/>
  <c r="BM675" i="11"/>
  <c r="BM630" i="11"/>
  <c r="BM625" i="11"/>
  <c r="BM649" i="11"/>
  <c r="BM610" i="11"/>
  <c r="BM662" i="11"/>
  <c r="BM575" i="11"/>
  <c r="BM586" i="11"/>
  <c r="BM578" i="11"/>
  <c r="BM577" i="11"/>
  <c r="BM563" i="11"/>
  <c r="BM558" i="11"/>
  <c r="BM537" i="11"/>
  <c r="BM541" i="11"/>
  <c r="BM517" i="11"/>
  <c r="BM487" i="11"/>
  <c r="BM516" i="11"/>
  <c r="BM462" i="11"/>
  <c r="BM506" i="11"/>
  <c r="BM468" i="11"/>
  <c r="BM515" i="11"/>
  <c r="BM505" i="11"/>
  <c r="BM451" i="11"/>
  <c r="BM465" i="11"/>
  <c r="BM450" i="11"/>
  <c r="BM418" i="11"/>
  <c r="BM433" i="11"/>
  <c r="BM394" i="11"/>
  <c r="BM436" i="11"/>
  <c r="BM412" i="11"/>
  <c r="BM407" i="11"/>
  <c r="BM391" i="11"/>
  <c r="BM351" i="11"/>
  <c r="BM419" i="11"/>
  <c r="BM346" i="11"/>
  <c r="BM365" i="11"/>
  <c r="BM349" i="11"/>
  <c r="BM331" i="11"/>
  <c r="BM325" i="11"/>
  <c r="BM284" i="11"/>
  <c r="BM322" i="11"/>
  <c r="BM236" i="11"/>
  <c r="BM279" i="11"/>
  <c r="BM254" i="11"/>
  <c r="BM303" i="11"/>
  <c r="BM261" i="11"/>
  <c r="BM229" i="11"/>
  <c r="BM200" i="11"/>
  <c r="BM168" i="11"/>
  <c r="BM206" i="11"/>
  <c r="BM233" i="11"/>
  <c r="BM235" i="11"/>
  <c r="BM185" i="11"/>
  <c r="BM215" i="11"/>
  <c r="BM211" i="11"/>
  <c r="BM133" i="11"/>
  <c r="BM172" i="11"/>
  <c r="BM82" i="11"/>
  <c r="BM126" i="11"/>
  <c r="BM73" i="11"/>
  <c r="BM112" i="11"/>
  <c r="BM55" i="11"/>
  <c r="BM140" i="11"/>
  <c r="BM60" i="11"/>
  <c r="BM113" i="11"/>
  <c r="BM71" i="11"/>
  <c r="BM144" i="11"/>
  <c r="BM15" i="11"/>
  <c r="BM104" i="11"/>
  <c r="BM13" i="11"/>
  <c r="BM968" i="11"/>
  <c r="BM958" i="11"/>
  <c r="BM950" i="11"/>
  <c r="BM947" i="11"/>
  <c r="BM922" i="11"/>
  <c r="BM934" i="11"/>
  <c r="BM914" i="11"/>
  <c r="BM905" i="11"/>
  <c r="BM895" i="11"/>
  <c r="BM878" i="11"/>
  <c r="BM865" i="11"/>
  <c r="BM862" i="11"/>
  <c r="BM852" i="11"/>
  <c r="BM848" i="11"/>
  <c r="BM830" i="11"/>
  <c r="BM818" i="11"/>
  <c r="BM827" i="11"/>
  <c r="BM815" i="11"/>
  <c r="BM792" i="11"/>
  <c r="BM791" i="11"/>
  <c r="BM777" i="11"/>
  <c r="BM789" i="11"/>
  <c r="BM762" i="11"/>
  <c r="BM769" i="11"/>
  <c r="BM738" i="11"/>
  <c r="BM729" i="11"/>
  <c r="BM740" i="11"/>
  <c r="BM731" i="11"/>
  <c r="BM721" i="11"/>
  <c r="BM716" i="11"/>
  <c r="BM689" i="11"/>
  <c r="BM691" i="11"/>
  <c r="BM688" i="11"/>
  <c r="BM646" i="11"/>
  <c r="BM623" i="11"/>
  <c r="BM666" i="11"/>
  <c r="BM626" i="11"/>
  <c r="BM674" i="11"/>
  <c r="BM643" i="11"/>
  <c r="BM589" i="11"/>
  <c r="BM621" i="11"/>
  <c r="BM618" i="11"/>
  <c r="BM583" i="11"/>
  <c r="BM570" i="11"/>
  <c r="BM619" i="11"/>
  <c r="BM559" i="11"/>
  <c r="BM544" i="11"/>
  <c r="BM552" i="11"/>
  <c r="BM513" i="11"/>
  <c r="BM565" i="11"/>
  <c r="BM483" i="11"/>
  <c r="BM507" i="11"/>
  <c r="BM556" i="11"/>
  <c r="BM502" i="11"/>
  <c r="BM485" i="11"/>
  <c r="BM514" i="11"/>
  <c r="BM489" i="11"/>
  <c r="BM447" i="11"/>
  <c r="BM461" i="11"/>
  <c r="BM446" i="11"/>
  <c r="BM496" i="11"/>
  <c r="BM448" i="11"/>
  <c r="BM390" i="11"/>
  <c r="BM413" i="11"/>
  <c r="BM410" i="11"/>
  <c r="BM402" i="11"/>
  <c r="BM379" i="11"/>
  <c r="BM347" i="11"/>
  <c r="BM408" i="11"/>
  <c r="BM342" i="11"/>
  <c r="BM361" i="11"/>
  <c r="BM340" i="11"/>
  <c r="BM329" i="11"/>
  <c r="BM323" i="11"/>
  <c r="BM246" i="11"/>
  <c r="BM317" i="11"/>
  <c r="BM227" i="11"/>
  <c r="BM248" i="11"/>
  <c r="BM300" i="11"/>
  <c r="BM299" i="11"/>
  <c r="BM259" i="11"/>
  <c r="BM293" i="11"/>
  <c r="BM182" i="11"/>
  <c r="BM163" i="11"/>
  <c r="BM203" i="11"/>
  <c r="BM230" i="11"/>
  <c r="BM197" i="11"/>
  <c r="BM166" i="11"/>
  <c r="BM207" i="11"/>
  <c r="BM205" i="11"/>
  <c r="BM120" i="11"/>
  <c r="BM132" i="11"/>
  <c r="BM78" i="11"/>
  <c r="BM114" i="11"/>
  <c r="BM67" i="11"/>
  <c r="BM57" i="11"/>
  <c r="BM47" i="11"/>
  <c r="BM118" i="11"/>
  <c r="BM20" i="11"/>
  <c r="BM111" i="11"/>
  <c r="BM65" i="11"/>
  <c r="BM123" i="11"/>
  <c r="BM148" i="11"/>
  <c r="BM96" i="11"/>
  <c r="BM11" i="11"/>
  <c r="BM966" i="11"/>
  <c r="BM956" i="11"/>
  <c r="BM949" i="11"/>
  <c r="BM929" i="11"/>
  <c r="BM938" i="11"/>
  <c r="BM932" i="11"/>
  <c r="BM912" i="11"/>
  <c r="BM903" i="11"/>
  <c r="BM893" i="11"/>
  <c r="BM896" i="11"/>
  <c r="BM873" i="11"/>
  <c r="BM866" i="11"/>
  <c r="BM867" i="11"/>
  <c r="BM839" i="11"/>
  <c r="BM851" i="11"/>
  <c r="BM823" i="11"/>
  <c r="BM832" i="11"/>
  <c r="BM783" i="11"/>
  <c r="BM782" i="11"/>
  <c r="BM797" i="11"/>
  <c r="BM772" i="11"/>
  <c r="BM771" i="11"/>
  <c r="BM773" i="11"/>
  <c r="BM743" i="11"/>
  <c r="BM763" i="11"/>
  <c r="BM720" i="11"/>
  <c r="BM723" i="11"/>
  <c r="BM735" i="11"/>
  <c r="BM705" i="11"/>
  <c r="BM695" i="11"/>
  <c r="BM681" i="11"/>
  <c r="BM700" i="11"/>
  <c r="BM668" i="11"/>
  <c r="BM664" i="11"/>
  <c r="BM667" i="11"/>
  <c r="BM650" i="11"/>
  <c r="BM659" i="11"/>
  <c r="BM647" i="11"/>
  <c r="BM636" i="11"/>
  <c r="BM572" i="11"/>
  <c r="BM608" i="11"/>
  <c r="BM598" i="11"/>
  <c r="BM574" i="11"/>
  <c r="BM596" i="11"/>
  <c r="BM594" i="11"/>
  <c r="BM554" i="11"/>
  <c r="BM612" i="11"/>
  <c r="BM530" i="11"/>
  <c r="BM536" i="11"/>
  <c r="BM550" i="11"/>
  <c r="BM475" i="11"/>
  <c r="BM499" i="11"/>
  <c r="BM535" i="11"/>
  <c r="BM494" i="11"/>
  <c r="BM476" i="11"/>
  <c r="BM501" i="11"/>
  <c r="BM480" i="11"/>
  <c r="BM439" i="11"/>
  <c r="BM481" i="11"/>
  <c r="BM438" i="11"/>
  <c r="BM484" i="11"/>
  <c r="BM415" i="11"/>
  <c r="BM444" i="11"/>
  <c r="BM401" i="11"/>
  <c r="BM400" i="11"/>
  <c r="BM367" i="11"/>
  <c r="BM371" i="11"/>
  <c r="BM324" i="11"/>
  <c r="BM382" i="11"/>
  <c r="BM319" i="11"/>
  <c r="BM350" i="11"/>
  <c r="BM308" i="11"/>
  <c r="BM321" i="11"/>
  <c r="BM312" i="11"/>
  <c r="BM237" i="11"/>
  <c r="BM295" i="11"/>
  <c r="BM296" i="11"/>
  <c r="BM264" i="11"/>
  <c r="BM272" i="11"/>
  <c r="BM280" i="11"/>
  <c r="BM255" i="11"/>
  <c r="BM268" i="11"/>
  <c r="BM294" i="11"/>
  <c r="BM220" i="11"/>
  <c r="BM169" i="11"/>
  <c r="BM212" i="11"/>
  <c r="BM190" i="11"/>
  <c r="BM156" i="11"/>
  <c r="BM188" i="11"/>
  <c r="BM155" i="11"/>
  <c r="BM183" i="11"/>
  <c r="BM106" i="11"/>
  <c r="BM66" i="11"/>
  <c r="BM99" i="11"/>
  <c r="BM46" i="11"/>
  <c r="BM49" i="11"/>
  <c r="BM35" i="11"/>
  <c r="BM100" i="11"/>
  <c r="BM138" i="11"/>
  <c r="BM95" i="11"/>
  <c r="BM48" i="11"/>
  <c r="BM41" i="11"/>
  <c r="BM130" i="11"/>
  <c r="BM69" i="11"/>
  <c r="BM965" i="11"/>
  <c r="BM951" i="11"/>
  <c r="BM943" i="11"/>
  <c r="BM927" i="11"/>
  <c r="BM936" i="11"/>
  <c r="BM920" i="11"/>
  <c r="BM911" i="11"/>
  <c r="BM902" i="11"/>
  <c r="BM892" i="11"/>
  <c r="BM871" i="11"/>
  <c r="BM869" i="11"/>
  <c r="BM857" i="11"/>
  <c r="BM854" i="11"/>
  <c r="BM835" i="11"/>
  <c r="BM844" i="11"/>
  <c r="BM819" i="11"/>
  <c r="BM828" i="11"/>
  <c r="BM813" i="11"/>
  <c r="BM812" i="11"/>
  <c r="BM784" i="11"/>
  <c r="BM768" i="11"/>
  <c r="BM790" i="11"/>
  <c r="BM774" i="11"/>
  <c r="BM770" i="11"/>
  <c r="BM759" i="11"/>
  <c r="BM749" i="11"/>
  <c r="BM746" i="11"/>
  <c r="BM726" i="11"/>
  <c r="BM701" i="11"/>
  <c r="BM710" i="11"/>
  <c r="BM677" i="11"/>
  <c r="BM683" i="11"/>
  <c r="BM660" i="11"/>
  <c r="BM658" i="11"/>
  <c r="BM656" i="11"/>
  <c r="BM648" i="11"/>
  <c r="BM657" i="11"/>
  <c r="BM645" i="11"/>
  <c r="BM632" i="11"/>
  <c r="BM568" i="11"/>
  <c r="BM593" i="11"/>
  <c r="BM614" i="11"/>
  <c r="BM606" i="11"/>
  <c r="BM587" i="11"/>
  <c r="BM609" i="11"/>
  <c r="BM549" i="11"/>
  <c r="BM553" i="11"/>
  <c r="BM526" i="11"/>
  <c r="BM533" i="11"/>
  <c r="BM542" i="11"/>
  <c r="BM538" i="11"/>
  <c r="BM495" i="11"/>
  <c r="BM531" i="11"/>
  <c r="BM473" i="11"/>
  <c r="BM464" i="11"/>
  <c r="BM488" i="11"/>
  <c r="BM471" i="11"/>
  <c r="BM435" i="11"/>
  <c r="BM478" i="11"/>
  <c r="BM434" i="11"/>
  <c r="BM472" i="11"/>
  <c r="BM411" i="11"/>
  <c r="BM455" i="11"/>
  <c r="BM441" i="11"/>
  <c r="BM387" i="11"/>
  <c r="BM363" i="11"/>
  <c r="BM403" i="11"/>
  <c r="BM315" i="11"/>
  <c r="BM378" i="11"/>
  <c r="BM306" i="11"/>
  <c r="BM381" i="11"/>
  <c r="BM301" i="11"/>
  <c r="BM318" i="11"/>
  <c r="BM344" i="11"/>
  <c r="BM228" i="11"/>
  <c r="BM291" i="11"/>
  <c r="BM289" i="11"/>
  <c r="BM262" i="11"/>
  <c r="BM269" i="11"/>
  <c r="BM309" i="11"/>
  <c r="BM253" i="11"/>
  <c r="BM240" i="11"/>
  <c r="BM234" i="11"/>
  <c r="BM196" i="11"/>
  <c r="BM167" i="11"/>
  <c r="BM210" i="11"/>
  <c r="BM180" i="11"/>
  <c r="BM152" i="11"/>
  <c r="BM160" i="11"/>
  <c r="BM150" i="11"/>
  <c r="BM181" i="11"/>
  <c r="BM102" i="11"/>
  <c r="BM58" i="11"/>
  <c r="BM92" i="11"/>
  <c r="BM42" i="11"/>
  <c r="BM145" i="11"/>
  <c r="BM31" i="11"/>
  <c r="BM89" i="11"/>
  <c r="BM136" i="11"/>
  <c r="BM93" i="11"/>
  <c r="BM40" i="11"/>
  <c r="BM37" i="11"/>
  <c r="BM121" i="11"/>
  <c r="BM51" i="11"/>
  <c r="BM972" i="11"/>
  <c r="BM963" i="11"/>
  <c r="BM957" i="11"/>
  <c r="BM942" i="11"/>
  <c r="BM926" i="11"/>
  <c r="BM933" i="11"/>
  <c r="BM918" i="11"/>
  <c r="BM909" i="11"/>
  <c r="BM900" i="11"/>
  <c r="BM891" i="11"/>
  <c r="BM883" i="11"/>
  <c r="BM876" i="11"/>
  <c r="BM853" i="11"/>
  <c r="BM833" i="11"/>
  <c r="BM822" i="11"/>
  <c r="BM838" i="11"/>
  <c r="BM807" i="11"/>
  <c r="BM824" i="11"/>
  <c r="BM809" i="11"/>
  <c r="BM808" i="11"/>
  <c r="BM801" i="11"/>
  <c r="BM794" i="11"/>
  <c r="BM779" i="11"/>
  <c r="BM765" i="11"/>
  <c r="BM764" i="11"/>
  <c r="BM755" i="11"/>
  <c r="BM737" i="11"/>
  <c r="BM736" i="11"/>
  <c r="BM713" i="11"/>
  <c r="BM708" i="11"/>
  <c r="BM706" i="11"/>
  <c r="BM673" i="11"/>
  <c r="BM696" i="11"/>
  <c r="BM686" i="11"/>
  <c r="BM639" i="11"/>
  <c r="BM654" i="11"/>
  <c r="BM640" i="11"/>
  <c r="BM637" i="11"/>
  <c r="BM620" i="11"/>
  <c r="BM628" i="11"/>
  <c r="BM680" i="11"/>
  <c r="BM590" i="11"/>
  <c r="BM602" i="11"/>
  <c r="BM599" i="11"/>
  <c r="BM573" i="11"/>
  <c r="BM555" i="11"/>
  <c r="BM545" i="11"/>
  <c r="BM548" i="11"/>
  <c r="BM522" i="11"/>
  <c r="BM529" i="11"/>
  <c r="BM539" i="11"/>
  <c r="BM532" i="11"/>
  <c r="BM474" i="11"/>
  <c r="BM527" i="11"/>
  <c r="BM511" i="11"/>
  <c r="BM460" i="11"/>
  <c r="BM477" i="11"/>
  <c r="BM469" i="11"/>
  <c r="BM431" i="11"/>
  <c r="BM463" i="11"/>
  <c r="BM430" i="11"/>
  <c r="BM457" i="11"/>
  <c r="BM449" i="11"/>
  <c r="BM445" i="11"/>
  <c r="BM423" i="11"/>
  <c r="BM384" i="11"/>
  <c r="BM358" i="11"/>
  <c r="BM395" i="11"/>
  <c r="BM311" i="11"/>
  <c r="BM374" i="11"/>
  <c r="BM417" i="11"/>
  <c r="BM369" i="11"/>
  <c r="BM336" i="11"/>
  <c r="BM314" i="11"/>
  <c r="BM307" i="11"/>
  <c r="BM348" i="11"/>
  <c r="BM287" i="11"/>
  <c r="BM286" i="11"/>
  <c r="BM260" i="11"/>
  <c r="BM267" i="11"/>
  <c r="BM273" i="11"/>
  <c r="BM251" i="11"/>
  <c r="BM238" i="11"/>
  <c r="BM232" i="11"/>
  <c r="BM158" i="11"/>
  <c r="BM165" i="11"/>
  <c r="BM201" i="11"/>
  <c r="BM252" i="11"/>
  <c r="BM250" i="11"/>
  <c r="BM151" i="11"/>
  <c r="BM146" i="11"/>
  <c r="BM178" i="11"/>
  <c r="BM98" i="11"/>
  <c r="BM54" i="11"/>
  <c r="BM83" i="11"/>
  <c r="BM38" i="11"/>
  <c r="BM122" i="11"/>
  <c r="BM27" i="11"/>
  <c r="BM84" i="11"/>
  <c r="BM129" i="11"/>
  <c r="BM87" i="11"/>
  <c r="BM36" i="11"/>
  <c r="BM33" i="11"/>
  <c r="BM119" i="11"/>
  <c r="BM25" i="11"/>
  <c r="BM945" i="11"/>
  <c r="BM860" i="11"/>
  <c r="BM786" i="11"/>
  <c r="BM722" i="11"/>
  <c r="BM652" i="11"/>
  <c r="BM603" i="11"/>
  <c r="BM503" i="11"/>
  <c r="BM442" i="11"/>
  <c r="BM328" i="11"/>
  <c r="BM313" i="11"/>
  <c r="BM225" i="11"/>
  <c r="BM128" i="11"/>
  <c r="BM103" i="11"/>
  <c r="BM921" i="11"/>
  <c r="BM877" i="11"/>
  <c r="BM793" i="11"/>
  <c r="BM717" i="11"/>
  <c r="BM661" i="11"/>
  <c r="BM616" i="11"/>
  <c r="BM543" i="11"/>
  <c r="BM490" i="11"/>
  <c r="BM399" i="11"/>
  <c r="BM297" i="11"/>
  <c r="BM199" i="11"/>
  <c r="BM74" i="11"/>
  <c r="BM61" i="11"/>
  <c r="BM935" i="11"/>
  <c r="BM840" i="11"/>
  <c r="BM775" i="11"/>
  <c r="BM699" i="11"/>
  <c r="BM653" i="11"/>
  <c r="BM604" i="11"/>
  <c r="BM498" i="11"/>
  <c r="BM428" i="11"/>
  <c r="BM337" i="11"/>
  <c r="BM290" i="11"/>
  <c r="BM214" i="11"/>
  <c r="BM107" i="11"/>
  <c r="BM45" i="11"/>
  <c r="BM913" i="11"/>
  <c r="BM826" i="11"/>
  <c r="BM758" i="11"/>
  <c r="BM685" i="11"/>
  <c r="BM641" i="11"/>
  <c r="BM540" i="11"/>
  <c r="BM482" i="11"/>
  <c r="BM386" i="11"/>
  <c r="BM355" i="11"/>
  <c r="BM274" i="11"/>
  <c r="BM194" i="11"/>
  <c r="BM52" i="11"/>
  <c r="BM139" i="11"/>
  <c r="BM904" i="11"/>
  <c r="BM816" i="11"/>
  <c r="BM748" i="11"/>
  <c r="BM687" i="11"/>
  <c r="BM576" i="11"/>
  <c r="BM534" i="11"/>
  <c r="BM504" i="11"/>
  <c r="BM409" i="11"/>
  <c r="BM334" i="11"/>
  <c r="BM282" i="11"/>
  <c r="BM164" i="11"/>
  <c r="BM53" i="11"/>
  <c r="BM88" i="11"/>
  <c r="BM967" i="11"/>
  <c r="BM894" i="11"/>
  <c r="BM820" i="11"/>
  <c r="BM747" i="11"/>
  <c r="BM671" i="11"/>
  <c r="BM611" i="11"/>
  <c r="BM569" i="11"/>
  <c r="BM486" i="11"/>
  <c r="BM404" i="11"/>
  <c r="BM327" i="11"/>
  <c r="BM257" i="11"/>
  <c r="BM202" i="11"/>
  <c r="BM39" i="11"/>
  <c r="BM959" i="11"/>
  <c r="BM861" i="11"/>
  <c r="BM787" i="11"/>
  <c r="BM732" i="11"/>
  <c r="BM672" i="11"/>
  <c r="BM579" i="11"/>
  <c r="BM479" i="11"/>
  <c r="BM493" i="11"/>
  <c r="BM375" i="11"/>
  <c r="BM242" i="11"/>
  <c r="BM173" i="11"/>
  <c r="BM193" i="11"/>
  <c r="BM157" i="11"/>
  <c r="BM724" i="11"/>
  <c r="BM159" i="11"/>
  <c r="BM9" i="11"/>
  <c r="BM642" i="11"/>
  <c r="BM108" i="11"/>
  <c r="BM605" i="11"/>
  <c r="BM564" i="11"/>
  <c r="BM443" i="11"/>
  <c r="BM953" i="11"/>
  <c r="BM380" i="11"/>
  <c r="BM874" i="11"/>
  <c r="BM316" i="11"/>
  <c r="BM805" i="11"/>
  <c r="BM275" i="11"/>
  <c r="BM23" i="11"/>
  <c r="BM18" i="11"/>
  <c r="BM19" i="11"/>
  <c r="Y25" i="5"/>
  <c r="S26" i="7"/>
  <c r="Y26" i="7" s="1"/>
  <c r="Y25" i="4"/>
  <c r="S38" i="7"/>
  <c r="Y38" i="7" s="1"/>
  <c r="Y37" i="5"/>
  <c r="Y37" i="4"/>
  <c r="S19" i="7"/>
  <c r="Y19" i="7" s="1"/>
  <c r="Y18" i="5"/>
  <c r="Y18" i="4"/>
  <c r="Y28" i="5"/>
  <c r="Y28" i="4"/>
  <c r="S29" i="7"/>
  <c r="Y29" i="7" s="1"/>
  <c r="S27" i="7"/>
  <c r="Y27" i="7" s="1"/>
  <c r="Y26" i="5"/>
  <c r="Y26" i="4"/>
  <c r="S28" i="7"/>
  <c r="Y28" i="7" s="1"/>
  <c r="Y27" i="5"/>
  <c r="Y27" i="4"/>
  <c r="S37" i="7"/>
  <c r="Y37" i="7" s="1"/>
  <c r="Y36" i="5"/>
  <c r="Y36" i="4"/>
  <c r="AZ305" i="11" a="1"/>
  <c r="AZ305" i="11" s="1"/>
  <c r="CA305" i="11" a="1"/>
  <c r="CA305" i="11" s="1"/>
  <c r="S20" i="7"/>
  <c r="Y20" i="7" s="1"/>
  <c r="Y19" i="5"/>
  <c r="Y19" i="4"/>
  <c r="BI19" i="11"/>
  <c r="BI13" i="11"/>
  <c r="BI8" i="11"/>
  <c r="BI14" i="11"/>
  <c r="BI18" i="11"/>
  <c r="BI971" i="11"/>
  <c r="BI969" i="11"/>
  <c r="BI945" i="11"/>
  <c r="BI939" i="11"/>
  <c r="BI938" i="11"/>
  <c r="BI923" i="11"/>
  <c r="BI917" i="11"/>
  <c r="BI914" i="11"/>
  <c r="BI893" i="11"/>
  <c r="BI905" i="11"/>
  <c r="BI867" i="11"/>
  <c r="BI887" i="11"/>
  <c r="BI866" i="11"/>
  <c r="BI852" i="11"/>
  <c r="BI848" i="11"/>
  <c r="BI840" i="11"/>
  <c r="BI805" i="11"/>
  <c r="BI826" i="11"/>
  <c r="BI798" i="11"/>
  <c r="BI801" i="11"/>
  <c r="BI795" i="11"/>
  <c r="BI769" i="11"/>
  <c r="BI776" i="11"/>
  <c r="BI763" i="11"/>
  <c r="BI762" i="11"/>
  <c r="BI753" i="11"/>
  <c r="BI735" i="11"/>
  <c r="BI729" i="11"/>
  <c r="BI732" i="11"/>
  <c r="BI702" i="11"/>
  <c r="BI700" i="11"/>
  <c r="BI671" i="11"/>
  <c r="BI682" i="11"/>
  <c r="BI685" i="11"/>
  <c r="BI659" i="11"/>
  <c r="BI655" i="11"/>
  <c r="BI628" i="11"/>
  <c r="BI627" i="11"/>
  <c r="BI642" i="11"/>
  <c r="BI574" i="11"/>
  <c r="BI597" i="11"/>
  <c r="BI591" i="11"/>
  <c r="BI614" i="11"/>
  <c r="BI592" i="11"/>
  <c r="BI595" i="11"/>
  <c r="BI569" i="11"/>
  <c r="BI555" i="11"/>
  <c r="BI548" i="11"/>
  <c r="BI511" i="11"/>
  <c r="BI523" i="11"/>
  <c r="BI481" i="11"/>
  <c r="BI534" i="11"/>
  <c r="BI468" i="11"/>
  <c r="BI517" i="11"/>
  <c r="BI469" i="11"/>
  <c r="BI484" i="11"/>
  <c r="BI506" i="11"/>
  <c r="BI470" i="11"/>
  <c r="BI507" i="11"/>
  <c r="BI462" i="11"/>
  <c r="BI420" i="11"/>
  <c r="BI430" i="11"/>
  <c r="BI426" i="11"/>
  <c r="BI435" i="11"/>
  <c r="BI408" i="11"/>
  <c r="BI374" i="11"/>
  <c r="BI361" i="11"/>
  <c r="BI360" i="11"/>
  <c r="BI340" i="11"/>
  <c r="BI380" i="11"/>
  <c r="BI391" i="11"/>
  <c r="BI386" i="11"/>
  <c r="BI296" i="11"/>
  <c r="BI303" i="11"/>
  <c r="BI306" i="11"/>
  <c r="BI239" i="11"/>
  <c r="BI347" i="11"/>
  <c r="BI289" i="11"/>
  <c r="BI282" i="11"/>
  <c r="BI283" i="11"/>
  <c r="BI256" i="11"/>
  <c r="BI228" i="11"/>
  <c r="BI219" i="11"/>
  <c r="BI255" i="11"/>
  <c r="BI188" i="11"/>
  <c r="BI224" i="11"/>
  <c r="BI246" i="11"/>
  <c r="BI169" i="11"/>
  <c r="BI163" i="11"/>
  <c r="BI212" i="11"/>
  <c r="BI139" i="11"/>
  <c r="BI177" i="11"/>
  <c r="BI92" i="11"/>
  <c r="BI136" i="11"/>
  <c r="BI74" i="11"/>
  <c r="BI121" i="11"/>
  <c r="BI67" i="11"/>
  <c r="BI155" i="11"/>
  <c r="BI53" i="11"/>
  <c r="BI94" i="11"/>
  <c r="BI30" i="11"/>
  <c r="BI125" i="11"/>
  <c r="BI65" i="11"/>
  <c r="BI31" i="11"/>
  <c r="BI20" i="11"/>
  <c r="BI9" i="11"/>
  <c r="BI968" i="11"/>
  <c r="BI959" i="11"/>
  <c r="BI962" i="11"/>
  <c r="BI934" i="11"/>
  <c r="BI929" i="11"/>
  <c r="BI931" i="11"/>
  <c r="BI898" i="11"/>
  <c r="BI908" i="11"/>
  <c r="BI890" i="11"/>
  <c r="BI895" i="11"/>
  <c r="BI858" i="11"/>
  <c r="BI865" i="11"/>
  <c r="BI868" i="11"/>
  <c r="BI835" i="11"/>
  <c r="BI850" i="11"/>
  <c r="BI819" i="11"/>
  <c r="BI809" i="11"/>
  <c r="BI803" i="11"/>
  <c r="BI785" i="11"/>
  <c r="BI789" i="11"/>
  <c r="BI770" i="11"/>
  <c r="BI799" i="11"/>
  <c r="BI756" i="11"/>
  <c r="BI751" i="11"/>
  <c r="BI749" i="11"/>
  <c r="BI727" i="11"/>
  <c r="BI747" i="11"/>
  <c r="BI716" i="11"/>
  <c r="BI714" i="11"/>
  <c r="BI701" i="11"/>
  <c r="BI691" i="11"/>
  <c r="BI690" i="11"/>
  <c r="BI689" i="11"/>
  <c r="BI653" i="11"/>
  <c r="BI633" i="11"/>
  <c r="BI673" i="11"/>
  <c r="BI652" i="11"/>
  <c r="BI654" i="11"/>
  <c r="BI630" i="11"/>
  <c r="BI674" i="11"/>
  <c r="BI621" i="11"/>
  <c r="BI596" i="11"/>
  <c r="BI572" i="11"/>
  <c r="BI579" i="11"/>
  <c r="BI557" i="11"/>
  <c r="BI564" i="11"/>
  <c r="BI545" i="11"/>
  <c r="BI605" i="11"/>
  <c r="BI541" i="11"/>
  <c r="BI514" i="11"/>
  <c r="BI575" i="11"/>
  <c r="BI522" i="11"/>
  <c r="BI536" i="11"/>
  <c r="BI496" i="11"/>
  <c r="BI452" i="11"/>
  <c r="BI461" i="11"/>
  <c r="BI476" i="11"/>
  <c r="BI445" i="11"/>
  <c r="BI456" i="11"/>
  <c r="BI440" i="11"/>
  <c r="BI486" i="11"/>
  <c r="BI423" i="11"/>
  <c r="BI400" i="11"/>
  <c r="BI419" i="11"/>
  <c r="BI357" i="11"/>
  <c r="BI412" i="11"/>
  <c r="BI404" i="11"/>
  <c r="BI384" i="11"/>
  <c r="BI309" i="11"/>
  <c r="BI330" i="11"/>
  <c r="BI358" i="11"/>
  <c r="BI371" i="11"/>
  <c r="BI315" i="11"/>
  <c r="BI346" i="11"/>
  <c r="BI286" i="11"/>
  <c r="BI351" i="11"/>
  <c r="BI318" i="11"/>
  <c r="BI238" i="11"/>
  <c r="BI268" i="11"/>
  <c r="BI267" i="11"/>
  <c r="BI250" i="11"/>
  <c r="BI280" i="11"/>
  <c r="BI180" i="11"/>
  <c r="BI210" i="11"/>
  <c r="BI205" i="11"/>
  <c r="BI183" i="11"/>
  <c r="BI253" i="11"/>
  <c r="BI217" i="11"/>
  <c r="BI203" i="11"/>
  <c r="BI173" i="11"/>
  <c r="BI118" i="11"/>
  <c r="BI117" i="11"/>
  <c r="BI68" i="11"/>
  <c r="BI106" i="11"/>
  <c r="BI40" i="11"/>
  <c r="BI123" i="11"/>
  <c r="BI37" i="11"/>
  <c r="BI119" i="11"/>
  <c r="BI25" i="11"/>
  <c r="BI78" i="11"/>
  <c r="BI58" i="11"/>
  <c r="BI103" i="11"/>
  <c r="BI59" i="11"/>
  <c r="BI11" i="11"/>
  <c r="BI956" i="11"/>
  <c r="BI953" i="11"/>
  <c r="BI942" i="11"/>
  <c r="BI924" i="11"/>
  <c r="BI909" i="11"/>
  <c r="BI907" i="11"/>
  <c r="BI876" i="11"/>
  <c r="BI871" i="11"/>
  <c r="BI862" i="11"/>
  <c r="BI853" i="11"/>
  <c r="BI820" i="11"/>
  <c r="BI857" i="11"/>
  <c r="BI830" i="11"/>
  <c r="BI790" i="11"/>
  <c r="BI782" i="11"/>
  <c r="BI773" i="11"/>
  <c r="BI760" i="11"/>
  <c r="BI750" i="11"/>
  <c r="BI757" i="11"/>
  <c r="BI748" i="11"/>
  <c r="BI733" i="11"/>
  <c r="BI706" i="11"/>
  <c r="BI692" i="11"/>
  <c r="BI699" i="11"/>
  <c r="BI695" i="11"/>
  <c r="BI637" i="11"/>
  <c r="BI641" i="11"/>
  <c r="BI631" i="11"/>
  <c r="BI634" i="11"/>
  <c r="BI616" i="11"/>
  <c r="BI599" i="11"/>
  <c r="BI586" i="11"/>
  <c r="BI593" i="11"/>
  <c r="BI576" i="11"/>
  <c r="BI566" i="11"/>
  <c r="BI549" i="11"/>
  <c r="BI527" i="11"/>
  <c r="BI460" i="11"/>
  <c r="BI505" i="11"/>
  <c r="BI521" i="11"/>
  <c r="BI459" i="11"/>
  <c r="BI490" i="11"/>
  <c r="BI482" i="11"/>
  <c r="BI466" i="11"/>
  <c r="BI432" i="11"/>
  <c r="BI431" i="11"/>
  <c r="BI418" i="11"/>
  <c r="BI411" i="11"/>
  <c r="BI378" i="11"/>
  <c r="BI350" i="11"/>
  <c r="BI364" i="11"/>
  <c r="BI409" i="11"/>
  <c r="BI363" i="11"/>
  <c r="BI335" i="11"/>
  <c r="BI311" i="11"/>
  <c r="BI290" i="11"/>
  <c r="BI316" i="11"/>
  <c r="BI293" i="11"/>
  <c r="BI275" i="11"/>
  <c r="BI262" i="11"/>
  <c r="BI230" i="11"/>
  <c r="BI211" i="11"/>
  <c r="BI202" i="11"/>
  <c r="BI232" i="11"/>
  <c r="BI196" i="11"/>
  <c r="BI201" i="11"/>
  <c r="BI144" i="11"/>
  <c r="BI122" i="11"/>
  <c r="BI104" i="11"/>
  <c r="BI146" i="11"/>
  <c r="BI48" i="11"/>
  <c r="BI99" i="11"/>
  <c r="BI156" i="11"/>
  <c r="BI49" i="11"/>
  <c r="BI46" i="11"/>
  <c r="BI129" i="11"/>
  <c r="BI61" i="11"/>
  <c r="BI140" i="11"/>
  <c r="BI972" i="11"/>
  <c r="BI967" i="11"/>
  <c r="BI963" i="11"/>
  <c r="BI940" i="11"/>
  <c r="BI932" i="11"/>
  <c r="BI896" i="11"/>
  <c r="BI894" i="11"/>
  <c r="BI899" i="11"/>
  <c r="BI883" i="11"/>
  <c r="BI869" i="11"/>
  <c r="BI839" i="11"/>
  <c r="BI828" i="11"/>
  <c r="BI827" i="11"/>
  <c r="BI808" i="11"/>
  <c r="BI814" i="11"/>
  <c r="BI796" i="11"/>
  <c r="BI777" i="11"/>
  <c r="BI772" i="11"/>
  <c r="BI766" i="11"/>
  <c r="BI736" i="11"/>
  <c r="BI734" i="11"/>
  <c r="BI742" i="11"/>
  <c r="BI705" i="11"/>
  <c r="BI683" i="11"/>
  <c r="BI688" i="11"/>
  <c r="BI657" i="11"/>
  <c r="BI625" i="11"/>
  <c r="BI632" i="11"/>
  <c r="BI618" i="11"/>
  <c r="BI608" i="11"/>
  <c r="BI604" i="11"/>
  <c r="BI611" i="11"/>
  <c r="BI656" i="11"/>
  <c r="BI577" i="11"/>
  <c r="BI584" i="11"/>
  <c r="BI538" i="11"/>
  <c r="BI515" i="11"/>
  <c r="BI558" i="11"/>
  <c r="BI552" i="11"/>
  <c r="BI472" i="11"/>
  <c r="BI500" i="11"/>
  <c r="BI502" i="11"/>
  <c r="BI512" i="11"/>
  <c r="BI449" i="11"/>
  <c r="BI483" i="11"/>
  <c r="BI424" i="11"/>
  <c r="BI450" i="11"/>
  <c r="BI442" i="11"/>
  <c r="BI403" i="11"/>
  <c r="BI356" i="11"/>
  <c r="BI387" i="11"/>
  <c r="BI349" i="11"/>
  <c r="BI334" i="11"/>
  <c r="BI348" i="11"/>
  <c r="BI298" i="11"/>
  <c r="BI338" i="11"/>
  <c r="BI269" i="11"/>
  <c r="BI294" i="11"/>
  <c r="BI243" i="11"/>
  <c r="BI261" i="11"/>
  <c r="BI258" i="11"/>
  <c r="BI291" i="11"/>
  <c r="BI166" i="11"/>
  <c r="BI193" i="11"/>
  <c r="BI207" i="11"/>
  <c r="BI181" i="11"/>
  <c r="BI187" i="11"/>
  <c r="BI182" i="11"/>
  <c r="BI240" i="11"/>
  <c r="BI96" i="11"/>
  <c r="BI127" i="11"/>
  <c r="BI32" i="11"/>
  <c r="BI75" i="11"/>
  <c r="BI137" i="11"/>
  <c r="BI128" i="11"/>
  <c r="BI38" i="11"/>
  <c r="BI111" i="11"/>
  <c r="BI47" i="11"/>
  <c r="BI89" i="11"/>
  <c r="BI960" i="11"/>
  <c r="BI950" i="11"/>
  <c r="BI951" i="11"/>
  <c r="BI933" i="11"/>
  <c r="BI921" i="11"/>
  <c r="BI915" i="11"/>
  <c r="BI891" i="11"/>
  <c r="BI873" i="11"/>
  <c r="BI875" i="11"/>
  <c r="BI841" i="11"/>
  <c r="BI859" i="11"/>
  <c r="BI856" i="11"/>
  <c r="BI813" i="11"/>
  <c r="BI816" i="11"/>
  <c r="BI806" i="11"/>
  <c r="BI774" i="11"/>
  <c r="BI786" i="11"/>
  <c r="BI768" i="11"/>
  <c r="BI740" i="11"/>
  <c r="BI722" i="11"/>
  <c r="BI712" i="11"/>
  <c r="BI719" i="11"/>
  <c r="BI709" i="11"/>
  <c r="BI675" i="11"/>
  <c r="BI693" i="11"/>
  <c r="BI644" i="11"/>
  <c r="BI670" i="11"/>
  <c r="BI665" i="11"/>
  <c r="BI668" i="11"/>
  <c r="BI578" i="11"/>
  <c r="BI585" i="11"/>
  <c r="BI581" i="11"/>
  <c r="BI607" i="11"/>
  <c r="BI561" i="11"/>
  <c r="BI551" i="11"/>
  <c r="BI553" i="11"/>
  <c r="BI543" i="11"/>
  <c r="BI493" i="11"/>
  <c r="BI544" i="11"/>
  <c r="BI567" i="11"/>
  <c r="BI508" i="11"/>
  <c r="BI487" i="11"/>
  <c r="BI479" i="11"/>
  <c r="BI433" i="11"/>
  <c r="BI471" i="11"/>
  <c r="BI498" i="11"/>
  <c r="BI447" i="11"/>
  <c r="BI438" i="11"/>
  <c r="BI362" i="11"/>
  <c r="BI390" i="11"/>
  <c r="BI369" i="11"/>
  <c r="BI313" i="11"/>
  <c r="BI317" i="11"/>
  <c r="BI395" i="11"/>
  <c r="BI328" i="11"/>
  <c r="BI341" i="11"/>
  <c r="BI244" i="11"/>
  <c r="BI327" i="11"/>
  <c r="BI288" i="11"/>
  <c r="BI270" i="11"/>
  <c r="BI252" i="11"/>
  <c r="BI274" i="11"/>
  <c r="BI259" i="11"/>
  <c r="BI222" i="11"/>
  <c r="BI174" i="11"/>
  <c r="BI172" i="11"/>
  <c r="BI236" i="11"/>
  <c r="BI157" i="11"/>
  <c r="BI190" i="11"/>
  <c r="BI84" i="11"/>
  <c r="BI93" i="11"/>
  <c r="BI147" i="11"/>
  <c r="BI41" i="11"/>
  <c r="BI109" i="11"/>
  <c r="BI102" i="11"/>
  <c r="BI159" i="11"/>
  <c r="BI87" i="11"/>
  <c r="BI35" i="11"/>
  <c r="BI957" i="11"/>
  <c r="BI944" i="11"/>
  <c r="BI943" i="11"/>
  <c r="BI925" i="11"/>
  <c r="BI906" i="11"/>
  <c r="BI911" i="11"/>
  <c r="BI888" i="11"/>
  <c r="BI877" i="11"/>
  <c r="BI855" i="11"/>
  <c r="BI845" i="11"/>
  <c r="BI833" i="11"/>
  <c r="BI815" i="11"/>
  <c r="BI818" i="11"/>
  <c r="BI794" i="11"/>
  <c r="BI784" i="11"/>
  <c r="BI778" i="11"/>
  <c r="BI764" i="11"/>
  <c r="BI746" i="11"/>
  <c r="BI761" i="11"/>
  <c r="BI726" i="11"/>
  <c r="BI737" i="11"/>
  <c r="BI717" i="11"/>
  <c r="BI696" i="11"/>
  <c r="BI686" i="11"/>
  <c r="BI658" i="11"/>
  <c r="BI643" i="11"/>
  <c r="BI651" i="11"/>
  <c r="BI635" i="11"/>
  <c r="BI638" i="11"/>
  <c r="BI669" i="11"/>
  <c r="BI606" i="11"/>
  <c r="BI610" i="11"/>
  <c r="BI615" i="11"/>
  <c r="BI598" i="11"/>
  <c r="BI546" i="11"/>
  <c r="BI554" i="11"/>
  <c r="BI531" i="11"/>
  <c r="BI477" i="11"/>
  <c r="BI518" i="11"/>
  <c r="BI525" i="11"/>
  <c r="BI463" i="11"/>
  <c r="BI454" i="11"/>
  <c r="BI488" i="11"/>
  <c r="BI474" i="11"/>
  <c r="BI436" i="11"/>
  <c r="BI455" i="11"/>
  <c r="BI413" i="11"/>
  <c r="BI415" i="11"/>
  <c r="BI382" i="11"/>
  <c r="BI355" i="11"/>
  <c r="BI368" i="11"/>
  <c r="BI414" i="11"/>
  <c r="BI367" i="11"/>
  <c r="BI343" i="11"/>
  <c r="BI319" i="11"/>
  <c r="BI297" i="11"/>
  <c r="BI325" i="11"/>
  <c r="BI302" i="11"/>
  <c r="BI301" i="11"/>
  <c r="BI264" i="11"/>
  <c r="BI233" i="11"/>
  <c r="BI215" i="11"/>
  <c r="BI206" i="11"/>
  <c r="BI242" i="11"/>
  <c r="BI227" i="11"/>
  <c r="BI214" i="11"/>
  <c r="BI162" i="11"/>
  <c r="BI135" i="11"/>
  <c r="BI108" i="11"/>
  <c r="BI52" i="11"/>
  <c r="BI66" i="11"/>
  <c r="BI107" i="11"/>
  <c r="BI24" i="11"/>
  <c r="BI51" i="11"/>
  <c r="BI73" i="11"/>
  <c r="BI138" i="11"/>
  <c r="BI63" i="11"/>
  <c r="BI150" i="11"/>
  <c r="BI954" i="11"/>
  <c r="BI949" i="11"/>
  <c r="BI903" i="11"/>
  <c r="BI889" i="11"/>
  <c r="BI844" i="11"/>
  <c r="BI831" i="11"/>
  <c r="BI817" i="11"/>
  <c r="BI781" i="11"/>
  <c r="BI741" i="11"/>
  <c r="BI730" i="11"/>
  <c r="BI721" i="11"/>
  <c r="BI698" i="11"/>
  <c r="BI629" i="11"/>
  <c r="BI623" i="11"/>
  <c r="BI612" i="11"/>
  <c r="BI676" i="11"/>
  <c r="BI556" i="11"/>
  <c r="BI540" i="11"/>
  <c r="BI563" i="11"/>
  <c r="BI504" i="11"/>
  <c r="BI513" i="11"/>
  <c r="BI494" i="11"/>
  <c r="BI417" i="11"/>
  <c r="BI407" i="11"/>
  <c r="BI394" i="11"/>
  <c r="BI344" i="11"/>
  <c r="BI323" i="11"/>
  <c r="BI273" i="11"/>
  <c r="BI272" i="11"/>
  <c r="BI260" i="11"/>
  <c r="BI175" i="11"/>
  <c r="BI213" i="11"/>
  <c r="BI191" i="11"/>
  <c r="BI113" i="11"/>
  <c r="BI132" i="11"/>
  <c r="BI83" i="11"/>
  <c r="BI133" i="11"/>
  <c r="BI120" i="11"/>
  <c r="BI134" i="11"/>
  <c r="BI970" i="11"/>
  <c r="BI952" i="11"/>
  <c r="BI922" i="11"/>
  <c r="BI892" i="11"/>
  <c r="BI881" i="11"/>
  <c r="BI846" i="11"/>
  <c r="BI822" i="11"/>
  <c r="BI810" i="11"/>
  <c r="BI787" i="11"/>
  <c r="BI758" i="11"/>
  <c r="BI725" i="11"/>
  <c r="BI697" i="11"/>
  <c r="BI684" i="11"/>
  <c r="BI680" i="11"/>
  <c r="BI646" i="11"/>
  <c r="BI594" i="11"/>
  <c r="BI619" i="11"/>
  <c r="BI560" i="11"/>
  <c r="BI559" i="11"/>
  <c r="BI550" i="11"/>
  <c r="BI520" i="11"/>
  <c r="BI503" i="11"/>
  <c r="BI480" i="11"/>
  <c r="BI457" i="11"/>
  <c r="BI399" i="11"/>
  <c r="BI381" i="11"/>
  <c r="BI321" i="11"/>
  <c r="BI337" i="11"/>
  <c r="BI248" i="11"/>
  <c r="BI229" i="11"/>
  <c r="BI254" i="11"/>
  <c r="BI263" i="11"/>
  <c r="BI178" i="11"/>
  <c r="BI158" i="11"/>
  <c r="BI194" i="11"/>
  <c r="BI98" i="11"/>
  <c r="BI45" i="11"/>
  <c r="BI114" i="11"/>
  <c r="BI95" i="11"/>
  <c r="BI10" i="11"/>
  <c r="BI958" i="11"/>
  <c r="BI935" i="11"/>
  <c r="BI918" i="11"/>
  <c r="BI904" i="11"/>
  <c r="BI861" i="11"/>
  <c r="BI838" i="11"/>
  <c r="BI800" i="11"/>
  <c r="BI793" i="11"/>
  <c r="BI780" i="11"/>
  <c r="BI765" i="11"/>
  <c r="BI720" i="11"/>
  <c r="BI704" i="11"/>
  <c r="BI662" i="11"/>
  <c r="BI681" i="11"/>
  <c r="BI650" i="11"/>
  <c r="BI609" i="11"/>
  <c r="BI583" i="11"/>
  <c r="BI573" i="11"/>
  <c r="BI535" i="11"/>
  <c r="BI526" i="11"/>
  <c r="BI475" i="11"/>
  <c r="BI562" i="11"/>
  <c r="BI444" i="11"/>
  <c r="BI427" i="11"/>
  <c r="BI401" i="11"/>
  <c r="BI398" i="11"/>
  <c r="BI304" i="11"/>
  <c r="BI322" i="11"/>
  <c r="BI226" i="11"/>
  <c r="BI284" i="11"/>
  <c r="BI241" i="11"/>
  <c r="BI225" i="11"/>
  <c r="BI160" i="11"/>
  <c r="BI167" i="11"/>
  <c r="BI126" i="11"/>
  <c r="BI77" i="11"/>
  <c r="BI29" i="11"/>
  <c r="BI81" i="11"/>
  <c r="BI71" i="11"/>
  <c r="BI12" i="11"/>
  <c r="BI961" i="11"/>
  <c r="BI936" i="11"/>
  <c r="BI916" i="11"/>
  <c r="BI878" i="11"/>
  <c r="BI854" i="11"/>
  <c r="BI824" i="11"/>
  <c r="BI834" i="11"/>
  <c r="BI779" i="11"/>
  <c r="BI771" i="11"/>
  <c r="BI731" i="11"/>
  <c r="BI723" i="11"/>
  <c r="BI679" i="11"/>
  <c r="BI649" i="11"/>
  <c r="BI624" i="11"/>
  <c r="BI587" i="11"/>
  <c r="BI590" i="11"/>
  <c r="BI565" i="11"/>
  <c r="BI568" i="11"/>
  <c r="BI510" i="11"/>
  <c r="BI464" i="11"/>
  <c r="BI499" i="11"/>
  <c r="BI441" i="11"/>
  <c r="BI516" i="11"/>
  <c r="BI439" i="11"/>
  <c r="BI410" i="11"/>
  <c r="BI326" i="11"/>
  <c r="BI416" i="11"/>
  <c r="BI342" i="11"/>
  <c r="BI331" i="11"/>
  <c r="BI257" i="11"/>
  <c r="BI277" i="11"/>
  <c r="BI249" i="11"/>
  <c r="BI176" i="11"/>
  <c r="BI164" i="11"/>
  <c r="BI88" i="11"/>
  <c r="BI151" i="11"/>
  <c r="BI112" i="11"/>
  <c r="BI26" i="11"/>
  <c r="BI39" i="11"/>
  <c r="BI930" i="11"/>
  <c r="BI902" i="11"/>
  <c r="BI851" i="11"/>
  <c r="BI797" i="11"/>
  <c r="BI767" i="11"/>
  <c r="BI708" i="11"/>
  <c r="BI645" i="11"/>
  <c r="BI620" i="11"/>
  <c r="BI542" i="11"/>
  <c r="BI530" i="11"/>
  <c r="BI473" i="11"/>
  <c r="BI446" i="11"/>
  <c r="BI402" i="11"/>
  <c r="BI324" i="11"/>
  <c r="BI287" i="11"/>
  <c r="BI251" i="11"/>
  <c r="BI199" i="11"/>
  <c r="BI82" i="11"/>
  <c r="BI86" i="11"/>
  <c r="BI941" i="11"/>
  <c r="BI900" i="11"/>
  <c r="BI832" i="11"/>
  <c r="BI775" i="11"/>
  <c r="BI738" i="11"/>
  <c r="BI687" i="11"/>
  <c r="BI636" i="11"/>
  <c r="BI603" i="11"/>
  <c r="BI539" i="11"/>
  <c r="BI501" i="11"/>
  <c r="BI453" i="11"/>
  <c r="BI443" i="11"/>
  <c r="BI354" i="11"/>
  <c r="BI299" i="11"/>
  <c r="BI265" i="11"/>
  <c r="BI197" i="11"/>
  <c r="BI192" i="11"/>
  <c r="BI36" i="11"/>
  <c r="BI42" i="11"/>
  <c r="BI15" i="11"/>
  <c r="BI927" i="11"/>
  <c r="BI882" i="11"/>
  <c r="BI836" i="11"/>
  <c r="BI792" i="11"/>
  <c r="BI743" i="11"/>
  <c r="BI667" i="11"/>
  <c r="BI648" i="11"/>
  <c r="BI666" i="11"/>
  <c r="BI532" i="11"/>
  <c r="BI533" i="11"/>
  <c r="BI429" i="11"/>
  <c r="BI434" i="11"/>
  <c r="BI300" i="11"/>
  <c r="BI336" i="11"/>
  <c r="BI281" i="11"/>
  <c r="BI200" i="11"/>
  <c r="BI153" i="11"/>
  <c r="BI23" i="11"/>
  <c r="BI54" i="11"/>
  <c r="BI926" i="11"/>
  <c r="BI886" i="11"/>
  <c r="BI823" i="11"/>
  <c r="BI791" i="11"/>
  <c r="BI739" i="11"/>
  <c r="BI694" i="11"/>
  <c r="BI639" i="11"/>
  <c r="BI660" i="11"/>
  <c r="BI524" i="11"/>
  <c r="BI529" i="11"/>
  <c r="BI425" i="11"/>
  <c r="BI422" i="11"/>
  <c r="BI295" i="11"/>
  <c r="BI329" i="11"/>
  <c r="BI279" i="11"/>
  <c r="BI185" i="11"/>
  <c r="BI148" i="11"/>
  <c r="BI141" i="11"/>
  <c r="BI145" i="11"/>
  <c r="BI966" i="11"/>
  <c r="BI897" i="11"/>
  <c r="BI874" i="11"/>
  <c r="BI812" i="11"/>
  <c r="BI752" i="11"/>
  <c r="BI728" i="11"/>
  <c r="BI664" i="11"/>
  <c r="BI626" i="11"/>
  <c r="BI582" i="11"/>
  <c r="BI519" i="11"/>
  <c r="BI451" i="11"/>
  <c r="BI912" i="11"/>
  <c r="BI759" i="11"/>
  <c r="BI661" i="11"/>
  <c r="BI485" i="11"/>
  <c r="BI406" i="11"/>
  <c r="BI235" i="11"/>
  <c r="BI168" i="11"/>
  <c r="BI33" i="11"/>
  <c r="BI870" i="11"/>
  <c r="BI755" i="11"/>
  <c r="BI570" i="11"/>
  <c r="BI495" i="11"/>
  <c r="BI370" i="11"/>
  <c r="BI312" i="11"/>
  <c r="BI234" i="11"/>
  <c r="BI152" i="11"/>
  <c r="BI860" i="11"/>
  <c r="BI724" i="11"/>
  <c r="BI678" i="11"/>
  <c r="BI478" i="11"/>
  <c r="BI385" i="11"/>
  <c r="BI314" i="11"/>
  <c r="BI165" i="11"/>
  <c r="BI69" i="11"/>
  <c r="BI965" i="11"/>
  <c r="BI849" i="11"/>
  <c r="BI713" i="11"/>
  <c r="BI589" i="11"/>
  <c r="BI465" i="11"/>
  <c r="BI365" i="11"/>
  <c r="BI307" i="11"/>
  <c r="BI220" i="11"/>
  <c r="BI57" i="11"/>
  <c r="BI947" i="11"/>
  <c r="BI807" i="11"/>
  <c r="BI672" i="11"/>
  <c r="BI602" i="11"/>
  <c r="BI428" i="11"/>
  <c r="BI353" i="11"/>
  <c r="BI292" i="11"/>
  <c r="BI100" i="11"/>
  <c r="BI55" i="11"/>
  <c r="BI710" i="11"/>
  <c r="BI458" i="11"/>
  <c r="BI64" i="11"/>
  <c r="BI640" i="11"/>
  <c r="BI308" i="11"/>
  <c r="BI60" i="11"/>
  <c r="BI948" i="11"/>
  <c r="BI677" i="11"/>
  <c r="BI379" i="11"/>
  <c r="BI79" i="11"/>
  <c r="BI920" i="11"/>
  <c r="BI647" i="11"/>
  <c r="BI375" i="11"/>
  <c r="BI27" i="11"/>
  <c r="BI804" i="11"/>
  <c r="BI489" i="11"/>
  <c r="BI237" i="11"/>
  <c r="BI802" i="11"/>
  <c r="BI21" i="11"/>
  <c r="BI783" i="11"/>
  <c r="BI537" i="11"/>
  <c r="BI448" i="11"/>
  <c r="BI467" i="11"/>
  <c r="BI245" i="11"/>
  <c r="BI223" i="11"/>
  <c r="BI913" i="11"/>
  <c r="BI130" i="11"/>
  <c r="BN961" i="11"/>
  <c r="BN951" i="11"/>
  <c r="BN949" i="11"/>
  <c r="BN936" i="11"/>
  <c r="BN925" i="11"/>
  <c r="BN931" i="11"/>
  <c r="BN912" i="11"/>
  <c r="BN903" i="11"/>
  <c r="BN894" i="11"/>
  <c r="BN883" i="11"/>
  <c r="BN860" i="11"/>
  <c r="BN862" i="11"/>
  <c r="BN972" i="11"/>
  <c r="BN957" i="11"/>
  <c r="BN948" i="11"/>
  <c r="BN935" i="11"/>
  <c r="BN924" i="11"/>
  <c r="BN920" i="11"/>
  <c r="BN911" i="11"/>
  <c r="BN902" i="11"/>
  <c r="BN888" i="11"/>
  <c r="BN881" i="11"/>
  <c r="BN878" i="11"/>
  <c r="BN866" i="11"/>
  <c r="BN966" i="11"/>
  <c r="BN958" i="11"/>
  <c r="BN950" i="11"/>
  <c r="BN940" i="11"/>
  <c r="BN929" i="11"/>
  <c r="BN933" i="11"/>
  <c r="BN915" i="11"/>
  <c r="BN906" i="11"/>
  <c r="BN897" i="11"/>
  <c r="BN890" i="11"/>
  <c r="BN873" i="11"/>
  <c r="BN865" i="11"/>
  <c r="BN852" i="11"/>
  <c r="BN848" i="11"/>
  <c r="BN844" i="11"/>
  <c r="BN820" i="11"/>
  <c r="BN827" i="11"/>
  <c r="BN805" i="11"/>
  <c r="BN787" i="11"/>
  <c r="BN786" i="11"/>
  <c r="BN794" i="11"/>
  <c r="BN779" i="11"/>
  <c r="BN766" i="11"/>
  <c r="BN753" i="11"/>
  <c r="BN747" i="11"/>
  <c r="BN724" i="11"/>
  <c r="BN736" i="11"/>
  <c r="BN741" i="11"/>
  <c r="BN712" i="11"/>
  <c r="BN969" i="11"/>
  <c r="BN953" i="11"/>
  <c r="BN959" i="11"/>
  <c r="BN939" i="11"/>
  <c r="BN927" i="11"/>
  <c r="BN932" i="11"/>
  <c r="BN914" i="11"/>
  <c r="BN905" i="11"/>
  <c r="BN896" i="11"/>
  <c r="BN877" i="11"/>
  <c r="BN869" i="11"/>
  <c r="BN858" i="11"/>
  <c r="BN867" i="11"/>
  <c r="BN840" i="11"/>
  <c r="BN838" i="11"/>
  <c r="BN816" i="11"/>
  <c r="BN835" i="11"/>
  <c r="BN968" i="11"/>
  <c r="BN942" i="11"/>
  <c r="BN922" i="11"/>
  <c r="BN908" i="11"/>
  <c r="BN886" i="11"/>
  <c r="BN962" i="11"/>
  <c r="BN941" i="11"/>
  <c r="BN921" i="11"/>
  <c r="BN907" i="11"/>
  <c r="BN893" i="11"/>
  <c r="BN875" i="11"/>
  <c r="BN850" i="11"/>
  <c r="BN826" i="11"/>
  <c r="BN822" i="11"/>
  <c r="BN810" i="11"/>
  <c r="BN796" i="11"/>
  <c r="BN791" i="11"/>
  <c r="BN780" i="11"/>
  <c r="BN770" i="11"/>
  <c r="BN773" i="11"/>
  <c r="BN760" i="11"/>
  <c r="BN751" i="11"/>
  <c r="BN732" i="11"/>
  <c r="BN713" i="11"/>
  <c r="BN708" i="11"/>
  <c r="BN698" i="11"/>
  <c r="BN714" i="11"/>
  <c r="BN700" i="11"/>
  <c r="BN688" i="11"/>
  <c r="BN680" i="11"/>
  <c r="BN644" i="11"/>
  <c r="BN634" i="11"/>
  <c r="BN620" i="11"/>
  <c r="BN624" i="11"/>
  <c r="BN593" i="11"/>
  <c r="BN615" i="11"/>
  <c r="BN592" i="11"/>
  <c r="BN596" i="11"/>
  <c r="BN575" i="11"/>
  <c r="BN567" i="11"/>
  <c r="BN562" i="11"/>
  <c r="BN578" i="11"/>
  <c r="BN552" i="11"/>
  <c r="BN577" i="11"/>
  <c r="BN521" i="11"/>
  <c r="BN524" i="11"/>
  <c r="BN470" i="11"/>
  <c r="BN486" i="11"/>
  <c r="BN546" i="11"/>
  <c r="BN477" i="11"/>
  <c r="BN501" i="11"/>
  <c r="BN498" i="11"/>
  <c r="BN467" i="11"/>
  <c r="BN459" i="11"/>
  <c r="BN426" i="11"/>
  <c r="BN487" i="11"/>
  <c r="BN425" i="11"/>
  <c r="BN458" i="11"/>
  <c r="BN406" i="11"/>
  <c r="BN420" i="11"/>
  <c r="BN380" i="11"/>
  <c r="BN391" i="11"/>
  <c r="BN357" i="11"/>
  <c r="BN356" i="11"/>
  <c r="BN365" i="11"/>
  <c r="BN301" i="11"/>
  <c r="BN390" i="11"/>
  <c r="BN324" i="11"/>
  <c r="BN321" i="11"/>
  <c r="BN304" i="11"/>
  <c r="BN262" i="11"/>
  <c r="BN330" i="11"/>
  <c r="BN328" i="11"/>
  <c r="BN253" i="11"/>
  <c r="BN269" i="11"/>
  <c r="BN255" i="11"/>
  <c r="BN268" i="11"/>
  <c r="BN191" i="11"/>
  <c r="BN281" i="11"/>
  <c r="BN199" i="11"/>
  <c r="BN203" i="11"/>
  <c r="BN230" i="11"/>
  <c r="BN157" i="11"/>
  <c r="BN173" i="11"/>
  <c r="BN160" i="11"/>
  <c r="BN150" i="11"/>
  <c r="BN132" i="11"/>
  <c r="BN78" i="11"/>
  <c r="BN145" i="11"/>
  <c r="BN57" i="11"/>
  <c r="BN47" i="11"/>
  <c r="BN118" i="11"/>
  <c r="BN20" i="11"/>
  <c r="BN103" i="11"/>
  <c r="BN61" i="11"/>
  <c r="BN45" i="11"/>
  <c r="BN121" i="11"/>
  <c r="BN25" i="11"/>
  <c r="BN92" i="11"/>
  <c r="BN42" i="11"/>
  <c r="BN18" i="11"/>
  <c r="BN956" i="11"/>
  <c r="BN938" i="11"/>
  <c r="BN930" i="11"/>
  <c r="BN904" i="11"/>
  <c r="BN892" i="11"/>
  <c r="BN871" i="11"/>
  <c r="BN845" i="11"/>
  <c r="BN834" i="11"/>
  <c r="BN819" i="11"/>
  <c r="BN806" i="11"/>
  <c r="BN792" i="11"/>
  <c r="BN818" i="11"/>
  <c r="BN776" i="11"/>
  <c r="BN783" i="11"/>
  <c r="BN772" i="11"/>
  <c r="BN756" i="11"/>
  <c r="BN746" i="11"/>
  <c r="BN723" i="11"/>
  <c r="BN730" i="11"/>
  <c r="BN704" i="11"/>
  <c r="BN720" i="11"/>
  <c r="BN705" i="11"/>
  <c r="BN683" i="11"/>
  <c r="BN686" i="11"/>
  <c r="BN659" i="11"/>
  <c r="BN675" i="11"/>
  <c r="BN630" i="11"/>
  <c r="BN678" i="11"/>
  <c r="BN676" i="11"/>
  <c r="BN584" i="11"/>
  <c r="BN598" i="11"/>
  <c r="BN607" i="11"/>
  <c r="BN587" i="11"/>
  <c r="BN616" i="11"/>
  <c r="BN563" i="11"/>
  <c r="BN558" i="11"/>
  <c r="BN553" i="11"/>
  <c r="BN543" i="11"/>
  <c r="BN560" i="11"/>
  <c r="BN517" i="11"/>
  <c r="BN520" i="11"/>
  <c r="BN466" i="11"/>
  <c r="BN482" i="11"/>
  <c r="BN537" i="11"/>
  <c r="BN476" i="11"/>
  <c r="BN488" i="11"/>
  <c r="BN480" i="11"/>
  <c r="BN465" i="11"/>
  <c r="BN454" i="11"/>
  <c r="BN508" i="11"/>
  <c r="BN473" i="11"/>
  <c r="BN417" i="11"/>
  <c r="BN444" i="11"/>
  <c r="BN402" i="11"/>
  <c r="BN400" i="11"/>
  <c r="BN415" i="11"/>
  <c r="BN379" i="11"/>
  <c r="BN351" i="11"/>
  <c r="BN346" i="11"/>
  <c r="BN361" i="11"/>
  <c r="BN297" i="11"/>
  <c r="BN387" i="11"/>
  <c r="BN311" i="11"/>
  <c r="BN318" i="11"/>
  <c r="BN300" i="11"/>
  <c r="BN258" i="11"/>
  <c r="BN326" i="11"/>
  <c r="BN315" i="11"/>
  <c r="BN249" i="11"/>
  <c r="BN267" i="11"/>
  <c r="BN251" i="11"/>
  <c r="BN246" i="11"/>
  <c r="BN177" i="11"/>
  <c r="BN248" i="11"/>
  <c r="BN190" i="11"/>
  <c r="BN169" i="11"/>
  <c r="BN228" i="11"/>
  <c r="BN235" i="11"/>
  <c r="BN166" i="11"/>
  <c r="BN151" i="11"/>
  <c r="BN146" i="11"/>
  <c r="BN128" i="11"/>
  <c r="BN74" i="11"/>
  <c r="BN140" i="11"/>
  <c r="BN53" i="11"/>
  <c r="BN39" i="11"/>
  <c r="BN108" i="11"/>
  <c r="BN138" i="11"/>
  <c r="BN95" i="11"/>
  <c r="BN48" i="11"/>
  <c r="BN41" i="11"/>
  <c r="BN117" i="11"/>
  <c r="BN14" i="11"/>
  <c r="BN83" i="11"/>
  <c r="BN38" i="11"/>
  <c r="BN9" i="11"/>
  <c r="BN971" i="11"/>
  <c r="BN954" i="11"/>
  <c r="BN934" i="11"/>
  <c r="BN918" i="11"/>
  <c r="BN900" i="11"/>
  <c r="BN891" i="11"/>
  <c r="BN870" i="11"/>
  <c r="BN832" i="11"/>
  <c r="BN857" i="11"/>
  <c r="BN807" i="11"/>
  <c r="BN815" i="11"/>
  <c r="BN782" i="11"/>
  <c r="BN801" i="11"/>
  <c r="BN767" i="11"/>
  <c r="BN778" i="11"/>
  <c r="BN967" i="11"/>
  <c r="BN960" i="11"/>
  <c r="BN945" i="11"/>
  <c r="BN916" i="11"/>
  <c r="BN898" i="11"/>
  <c r="BN887" i="11"/>
  <c r="BN856" i="11"/>
  <c r="BN839" i="11"/>
  <c r="BN854" i="11"/>
  <c r="BN831" i="11"/>
  <c r="BN813" i="11"/>
  <c r="BN808" i="11"/>
  <c r="BN785" i="11"/>
  <c r="BN775" i="11"/>
  <c r="BN784" i="11"/>
  <c r="BN757" i="11"/>
  <c r="BN742" i="11"/>
  <c r="BN737" i="11"/>
  <c r="BN722" i="11"/>
  <c r="BN743" i="11"/>
  <c r="BN716" i="11"/>
  <c r="BN681" i="11"/>
  <c r="BN693" i="11"/>
  <c r="BN692" i="11"/>
  <c r="BN651" i="11"/>
  <c r="BN965" i="11"/>
  <c r="BN943" i="11"/>
  <c r="BN923" i="11"/>
  <c r="BN909" i="11"/>
  <c r="BN876" i="11"/>
  <c r="BN882" i="11"/>
  <c r="BN855" i="11"/>
  <c r="BN846" i="11"/>
  <c r="BN833" i="11"/>
  <c r="BN824" i="11"/>
  <c r="BN804" i="11"/>
  <c r="BN799" i="11"/>
  <c r="BN777" i="11"/>
  <c r="BN790" i="11"/>
  <c r="BN762" i="11"/>
  <c r="BN748" i="11"/>
  <c r="BN759" i="11"/>
  <c r="BN728" i="11"/>
  <c r="BN735" i="11"/>
  <c r="BN734" i="11"/>
  <c r="BN706" i="11"/>
  <c r="BN673" i="11"/>
  <c r="BN699" i="11"/>
  <c r="BN694" i="11"/>
  <c r="BN642" i="11"/>
  <c r="BN656" i="11"/>
  <c r="BN640" i="11"/>
  <c r="BN647" i="11"/>
  <c r="BN632" i="11"/>
  <c r="BN605" i="11"/>
  <c r="BN623" i="11"/>
  <c r="BN629" i="11"/>
  <c r="BN625" i="11"/>
  <c r="BN590" i="11"/>
  <c r="BN579" i="11"/>
  <c r="BN568" i="11"/>
  <c r="BN599" i="11"/>
  <c r="BN561" i="11"/>
  <c r="BN530" i="11"/>
  <c r="BN529" i="11"/>
  <c r="BN538" i="11"/>
  <c r="BN495" i="11"/>
  <c r="BN511" i="11"/>
  <c r="BN572" i="11"/>
  <c r="BN485" i="11"/>
  <c r="BN526" i="11"/>
  <c r="BN518" i="11"/>
  <c r="BN519" i="11"/>
  <c r="BN502" i="11"/>
  <c r="BN434" i="11"/>
  <c r="BN506" i="11"/>
  <c r="BN433" i="11"/>
  <c r="BN428" i="11"/>
  <c r="BN414" i="11"/>
  <c r="BN435" i="11"/>
  <c r="BN407" i="11"/>
  <c r="BN363" i="11"/>
  <c r="BN386" i="11"/>
  <c r="BN374" i="11"/>
  <c r="BN401" i="11"/>
  <c r="BN323" i="11"/>
  <c r="BN341" i="11"/>
  <c r="BN349" i="11"/>
  <c r="BN331" i="11"/>
  <c r="BN312" i="11"/>
  <c r="BN279" i="11"/>
  <c r="BN348" i="11"/>
  <c r="BN291" i="11"/>
  <c r="BN261" i="11"/>
  <c r="BN252" i="11"/>
  <c r="BN263" i="11"/>
  <c r="BN292" i="11"/>
  <c r="BN234" i="11"/>
  <c r="BN288" i="11"/>
  <c r="BN220" i="11"/>
  <c r="BN223" i="11"/>
  <c r="BN239" i="11"/>
  <c r="BN187" i="11"/>
  <c r="BN192" i="11"/>
  <c r="BN202" i="11"/>
  <c r="BN159" i="11"/>
  <c r="BN176" i="11"/>
  <c r="BN86" i="11"/>
  <c r="BN196" i="11"/>
  <c r="BN137" i="11"/>
  <c r="BN59" i="11"/>
  <c r="BN153" i="11"/>
  <c r="BN64" i="11"/>
  <c r="BN113" i="11"/>
  <c r="BN71" i="11"/>
  <c r="BN134" i="11"/>
  <c r="BN139" i="11"/>
  <c r="BN69" i="11"/>
  <c r="BN107" i="11"/>
  <c r="BN52" i="11"/>
  <c r="BN10" i="11"/>
  <c r="BN11" i="11"/>
  <c r="BN963" i="11"/>
  <c r="BN895" i="11"/>
  <c r="BN849" i="11"/>
  <c r="BN817" i="11"/>
  <c r="BN793" i="11"/>
  <c r="BN761" i="11"/>
  <c r="BN749" i="11"/>
  <c r="BN717" i="11"/>
  <c r="BN685" i="11"/>
  <c r="BN679" i="11"/>
  <c r="BN667" i="11"/>
  <c r="BN638" i="11"/>
  <c r="BN641" i="11"/>
  <c r="BN664" i="11"/>
  <c r="BN637" i="11"/>
  <c r="BN668" i="11"/>
  <c r="BN635" i="11"/>
  <c r="BN536" i="11"/>
  <c r="BN539" i="11"/>
  <c r="BN533" i="11"/>
  <c r="BN507" i="11"/>
  <c r="BN490" i="11"/>
  <c r="BN493" i="11"/>
  <c r="BN479" i="11"/>
  <c r="BN523" i="11"/>
  <c r="BN446" i="11"/>
  <c r="BN500" i="11"/>
  <c r="BN448" i="11"/>
  <c r="BN455" i="11"/>
  <c r="BN412" i="11"/>
  <c r="BN371" i="11"/>
  <c r="BN370" i="11"/>
  <c r="BN336" i="11"/>
  <c r="BN384" i="11"/>
  <c r="BN338" i="11"/>
  <c r="BN344" i="11"/>
  <c r="BN347" i="11"/>
  <c r="BN274" i="11"/>
  <c r="BN277" i="11"/>
  <c r="BN293" i="11"/>
  <c r="BN163" i="11"/>
  <c r="BN212" i="11"/>
  <c r="BN162" i="11"/>
  <c r="BN197" i="11"/>
  <c r="BN207" i="11"/>
  <c r="BN193" i="11"/>
  <c r="BN82" i="11"/>
  <c r="BN119" i="11"/>
  <c r="BN35" i="11"/>
  <c r="BN68" i="11"/>
  <c r="BN87" i="11"/>
  <c r="BN144" i="11"/>
  <c r="BN96" i="11"/>
  <c r="BN81" i="11"/>
  <c r="BN23" i="11"/>
  <c r="BN952" i="11"/>
  <c r="BN889" i="11"/>
  <c r="BN830" i="11"/>
  <c r="BN809" i="11"/>
  <c r="BN789" i="11"/>
  <c r="BN769" i="11"/>
  <c r="BN733" i="11"/>
  <c r="BN739" i="11"/>
  <c r="BN677" i="11"/>
  <c r="BN695" i="11"/>
  <c r="BN665" i="11"/>
  <c r="BN626" i="11"/>
  <c r="BN636" i="11"/>
  <c r="BN658" i="11"/>
  <c r="BN610" i="11"/>
  <c r="BN611" i="11"/>
  <c r="BN559" i="11"/>
  <c r="BN612" i="11"/>
  <c r="BN554" i="11"/>
  <c r="BN525" i="11"/>
  <c r="BN503" i="11"/>
  <c r="BN478" i="11"/>
  <c r="BN489" i="11"/>
  <c r="BN513" i="11"/>
  <c r="BN483" i="11"/>
  <c r="BN442" i="11"/>
  <c r="BN468" i="11"/>
  <c r="BN447" i="11"/>
  <c r="BN440" i="11"/>
  <c r="BN394" i="11"/>
  <c r="BN403" i="11"/>
  <c r="BN342" i="11"/>
  <c r="BN327" i="11"/>
  <c r="BN368" i="11"/>
  <c r="BN329" i="11"/>
  <c r="BN298" i="11"/>
  <c r="BN322" i="11"/>
  <c r="BN265" i="11"/>
  <c r="BN280" i="11"/>
  <c r="BN284" i="11"/>
  <c r="BN296" i="11"/>
  <c r="BN185" i="11"/>
  <c r="BN245" i="11"/>
  <c r="BN194" i="11"/>
  <c r="BN188" i="11"/>
  <c r="BN183" i="11"/>
  <c r="BN66" i="11"/>
  <c r="BN114" i="11"/>
  <c r="BN31" i="11"/>
  <c r="BN60" i="11"/>
  <c r="BN79" i="11"/>
  <c r="BN37" i="11"/>
  <c r="BN88" i="11"/>
  <c r="BN75" i="11"/>
  <c r="BN24" i="11"/>
  <c r="BN944" i="11"/>
  <c r="BN868" i="11"/>
  <c r="BN841" i="11"/>
  <c r="BN800" i="11"/>
  <c r="BN771" i="11"/>
  <c r="BN764" i="11"/>
  <c r="BN740" i="11"/>
  <c r="BN725" i="11"/>
  <c r="BN669" i="11"/>
  <c r="BN690" i="11"/>
  <c r="BN660" i="11"/>
  <c r="BN621" i="11"/>
  <c r="BN628" i="11"/>
  <c r="BN639" i="11"/>
  <c r="BN604" i="11"/>
  <c r="BN608" i="11"/>
  <c r="BN576" i="11"/>
  <c r="BN583" i="11"/>
  <c r="BN549" i="11"/>
  <c r="BN564" i="11"/>
  <c r="BN499" i="11"/>
  <c r="BN461" i="11"/>
  <c r="BN481" i="11"/>
  <c r="BN494" i="11"/>
  <c r="BN545" i="11"/>
  <c r="BN438" i="11"/>
  <c r="BN449" i="11"/>
  <c r="BN427" i="11"/>
  <c r="BN439" i="11"/>
  <c r="BN413" i="11"/>
  <c r="BN395" i="11"/>
  <c r="BN337" i="11"/>
  <c r="BN314" i="11"/>
  <c r="BN364" i="11"/>
  <c r="BN343" i="11"/>
  <c r="BN283" i="11"/>
  <c r="BN317" i="11"/>
  <c r="BN257" i="11"/>
  <c r="BN287" i="11"/>
  <c r="BN238" i="11"/>
  <c r="BN289" i="11"/>
  <c r="BN181" i="11"/>
  <c r="BN233" i="11"/>
  <c r="BN180" i="11"/>
  <c r="BN222" i="11"/>
  <c r="BN178" i="11"/>
  <c r="BN58" i="11"/>
  <c r="BN112" i="11"/>
  <c r="BN27" i="11"/>
  <c r="BN129" i="11"/>
  <c r="BN77" i="11"/>
  <c r="BN33" i="11"/>
  <c r="BN51" i="11"/>
  <c r="BN73" i="11"/>
  <c r="BN8" i="11"/>
  <c r="BN947" i="11"/>
  <c r="BN874" i="11"/>
  <c r="BN853" i="11"/>
  <c r="BN812" i="11"/>
  <c r="BN774" i="11"/>
  <c r="BN752" i="11"/>
  <c r="BN727" i="11"/>
  <c r="BN719" i="11"/>
  <c r="BN701" i="11"/>
  <c r="BN684" i="11"/>
  <c r="BN654" i="11"/>
  <c r="BN674" i="11"/>
  <c r="BN670" i="11"/>
  <c r="BN631" i="11"/>
  <c r="BN589" i="11"/>
  <c r="BN581" i="11"/>
  <c r="BN661" i="11"/>
  <c r="BN548" i="11"/>
  <c r="BN534" i="11"/>
  <c r="BN550" i="11"/>
  <c r="BN474" i="11"/>
  <c r="BN457" i="11"/>
  <c r="BN464" i="11"/>
  <c r="BN556" i="11"/>
  <c r="BN535" i="11"/>
  <c r="BN430" i="11"/>
  <c r="BN445" i="11"/>
  <c r="BN443" i="11"/>
  <c r="BN436" i="11"/>
  <c r="BN926" i="11"/>
  <c r="BN859" i="11"/>
  <c r="BN823" i="11"/>
  <c r="BN803" i="11"/>
  <c r="BN797" i="11"/>
  <c r="BN738" i="11"/>
  <c r="BN731" i="11"/>
  <c r="BN709" i="11"/>
  <c r="BN697" i="11"/>
  <c r="BN655" i="11"/>
  <c r="BN666" i="11"/>
  <c r="BN653" i="11"/>
  <c r="BN662" i="11"/>
  <c r="BN618" i="11"/>
  <c r="BN657" i="11"/>
  <c r="BN594" i="11"/>
  <c r="BN586" i="11"/>
  <c r="BN627" i="11"/>
  <c r="BN585" i="11"/>
  <c r="BN913" i="11"/>
  <c r="BN851" i="11"/>
  <c r="BN828" i="11"/>
  <c r="BN798" i="11"/>
  <c r="BN758" i="11"/>
  <c r="BN755" i="11"/>
  <c r="BN726" i="11"/>
  <c r="BN702" i="11"/>
  <c r="BN687" i="11"/>
  <c r="BN682" i="11"/>
  <c r="BN650" i="11"/>
  <c r="BN649" i="11"/>
  <c r="BN614" i="11"/>
  <c r="BN602" i="11"/>
  <c r="BN603" i="11"/>
  <c r="BN609" i="11"/>
  <c r="BN544" i="11"/>
  <c r="BN565" i="11"/>
  <c r="BN570" i="11"/>
  <c r="BN532" i="11"/>
  <c r="BN551" i="11"/>
  <c r="BN514" i="11"/>
  <c r="BN453" i="11"/>
  <c r="BN469" i="11"/>
  <c r="BN463" i="11"/>
  <c r="BN475" i="11"/>
  <c r="BN418" i="11"/>
  <c r="BN419" i="11"/>
  <c r="BN431" i="11"/>
  <c r="BN358" i="11"/>
  <c r="BN382" i="11"/>
  <c r="BN355" i="11"/>
  <c r="BN360" i="11"/>
  <c r="BN299" i="11"/>
  <c r="BN309" i="11"/>
  <c r="BN241" i="11"/>
  <c r="BN308" i="11"/>
  <c r="BN256" i="11"/>
  <c r="BN229" i="11"/>
  <c r="BN227" i="11"/>
  <c r="BN226" i="11"/>
  <c r="BN167" i="11"/>
  <c r="BN201" i="11"/>
  <c r="BN237" i="11"/>
  <c r="BN155" i="11"/>
  <c r="BN98" i="11"/>
  <c r="BN136" i="11"/>
  <c r="BN63" i="11"/>
  <c r="BN89" i="11"/>
  <c r="BN111" i="11"/>
  <c r="BN32" i="11"/>
  <c r="BN970" i="11"/>
  <c r="BN899" i="11"/>
  <c r="BN836" i="11"/>
  <c r="BN814" i="11"/>
  <c r="BN781" i="11"/>
  <c r="BN765" i="11"/>
  <c r="BN729" i="11"/>
  <c r="BN721" i="11"/>
  <c r="BN689" i="11"/>
  <c r="BN696" i="11"/>
  <c r="BN672" i="11"/>
  <c r="BN648" i="11"/>
  <c r="BN643" i="11"/>
  <c r="BN597" i="11"/>
  <c r="BN595" i="11"/>
  <c r="BN573" i="11"/>
  <c r="BN582" i="11"/>
  <c r="BN540" i="11"/>
  <c r="BN557" i="11"/>
  <c r="BN569" i="11"/>
  <c r="BN516" i="11"/>
  <c r="BN515" i="11"/>
  <c r="BN510" i="11"/>
  <c r="BN504" i="11"/>
  <c r="BN527" i="11"/>
  <c r="BN450" i="11"/>
  <c r="BN472" i="11"/>
  <c r="BN451" i="11"/>
  <c r="BN410" i="11"/>
  <c r="BN416" i="11"/>
  <c r="BN375" i="11"/>
  <c r="BN378" i="11"/>
  <c r="BN350" i="11"/>
  <c r="BN404" i="11"/>
  <c r="BN290" i="11"/>
  <c r="BN353" i="11"/>
  <c r="BN232" i="11"/>
  <c r="BN282" i="11"/>
  <c r="BN272" i="11"/>
  <c r="BN307" i="11"/>
  <c r="BN168" i="11"/>
  <c r="BN224" i="11"/>
  <c r="BN165" i="11"/>
  <c r="BN175" i="11"/>
  <c r="BN215" i="11"/>
  <c r="BN213" i="11"/>
  <c r="BN94" i="11"/>
  <c r="BN123" i="11"/>
  <c r="BN55" i="11"/>
  <c r="BN84" i="11"/>
  <c r="BN93" i="11"/>
  <c r="BN19" i="11"/>
  <c r="BN104" i="11"/>
  <c r="BN99" i="11"/>
  <c r="BN13" i="11"/>
  <c r="BN802" i="11"/>
  <c r="BN652" i="11"/>
  <c r="BN541" i="11"/>
  <c r="BN456" i="11"/>
  <c r="BN429" i="11"/>
  <c r="BN362" i="11"/>
  <c r="BN369" i="11"/>
  <c r="BN254" i="11"/>
  <c r="BN273" i="11"/>
  <c r="BN236" i="11"/>
  <c r="BN182" i="11"/>
  <c r="BN54" i="11"/>
  <c r="BN100" i="11"/>
  <c r="BN148" i="11"/>
  <c r="BN46" i="11"/>
  <c r="BN795" i="11"/>
  <c r="BN645" i="11"/>
  <c r="BN542" i="11"/>
  <c r="BN505" i="11"/>
  <c r="BN424" i="11"/>
  <c r="BN408" i="11"/>
  <c r="BN354" i="11"/>
  <c r="BN250" i="11"/>
  <c r="BN259" i="11"/>
  <c r="BN172" i="11"/>
  <c r="BN164" i="11"/>
  <c r="BN225" i="11"/>
  <c r="BN127" i="11"/>
  <c r="BN130" i="11"/>
  <c r="BN30" i="11"/>
  <c r="BN768" i="11"/>
  <c r="BN619" i="11"/>
  <c r="BN512" i="11"/>
  <c r="BN471" i="11"/>
  <c r="BN422" i="11"/>
  <c r="BN399" i="11"/>
  <c r="BN340" i="11"/>
  <c r="BN313" i="11"/>
  <c r="BN244" i="11"/>
  <c r="BN243" i="11"/>
  <c r="BN211" i="11"/>
  <c r="BN158" i="11"/>
  <c r="BN125" i="11"/>
  <c r="BN109" i="11"/>
  <c r="BN26" i="11"/>
  <c r="BN763" i="11"/>
  <c r="BN671" i="11"/>
  <c r="BN462" i="11"/>
  <c r="BN531" i="11"/>
  <c r="BN423" i="11"/>
  <c r="BN319" i="11"/>
  <c r="BN303" i="11"/>
  <c r="BN295" i="11"/>
  <c r="BN302" i="11"/>
  <c r="BN206" i="11"/>
  <c r="BN205" i="11"/>
  <c r="BN49" i="11"/>
  <c r="BN120" i="11"/>
  <c r="BN147" i="11"/>
  <c r="BN15" i="11"/>
  <c r="BN750" i="11"/>
  <c r="BN633" i="11"/>
  <c r="BN606" i="11"/>
  <c r="BN522" i="11"/>
  <c r="BN432" i="11"/>
  <c r="BN306" i="11"/>
  <c r="BN335" i="11"/>
  <c r="BN334" i="11"/>
  <c r="BN294" i="11"/>
  <c r="BN217" i="11"/>
  <c r="BN200" i="11"/>
  <c r="BN133" i="11"/>
  <c r="BN65" i="11"/>
  <c r="BN141" i="11"/>
  <c r="BN21" i="11"/>
  <c r="BN710" i="11"/>
  <c r="BN574" i="11"/>
  <c r="BN452" i="11"/>
  <c r="BN496" i="11"/>
  <c r="BN409" i="11"/>
  <c r="BN385" i="11"/>
  <c r="BN325" i="11"/>
  <c r="BN240" i="11"/>
  <c r="BN270" i="11"/>
  <c r="BN214" i="11"/>
  <c r="BN174" i="11"/>
  <c r="BN122" i="11"/>
  <c r="BN40" i="11"/>
  <c r="BN135" i="11"/>
  <c r="BN12" i="11"/>
  <c r="BN917" i="11"/>
  <c r="BN691" i="11"/>
  <c r="BN566" i="11"/>
  <c r="BN555" i="11"/>
  <c r="BN484" i="11"/>
  <c r="BN398" i="11"/>
  <c r="BN411" i="11"/>
  <c r="BN316" i="11"/>
  <c r="BN264" i="11"/>
  <c r="BN286" i="11"/>
  <c r="BN210" i="11"/>
  <c r="BN106" i="11"/>
  <c r="BN156" i="11"/>
  <c r="BN36" i="11"/>
  <c r="BN126" i="11"/>
  <c r="BN861" i="11"/>
  <c r="BN646" i="11"/>
  <c r="BN591" i="11"/>
  <c r="BN460" i="11"/>
  <c r="BN441" i="11"/>
  <c r="BN367" i="11"/>
  <c r="BN381" i="11"/>
  <c r="BN275" i="11"/>
  <c r="BN260" i="11"/>
  <c r="BN242" i="11"/>
  <c r="BN219" i="11"/>
  <c r="BN102" i="11"/>
  <c r="BN152" i="11"/>
  <c r="BN29" i="11"/>
  <c r="BN67" i="11"/>
  <c r="S23" i="7"/>
  <c r="Y23" i="7" s="1"/>
  <c r="Y22" i="4"/>
  <c r="Y22" i="5"/>
  <c r="Y32" i="5"/>
  <c r="S33" i="7"/>
  <c r="Y33" i="7" s="1"/>
  <c r="Y32" i="4"/>
  <c r="Q67" i="10"/>
  <c r="Y33" i="4"/>
  <c r="Y33" i="5"/>
  <c r="S34" i="7"/>
  <c r="Y34" i="7" s="1"/>
  <c r="S30" i="7"/>
  <c r="Y30" i="7" s="1"/>
  <c r="Y29" i="4"/>
  <c r="Y29" i="5"/>
  <c r="S35" i="7"/>
  <c r="Y35" i="7" s="1"/>
  <c r="Y34" i="5"/>
  <c r="Y34" i="4"/>
  <c r="S31" i="7"/>
  <c r="Y31" i="7" s="1"/>
  <c r="Y30" i="5"/>
  <c r="Y30" i="4"/>
  <c r="S17" i="7"/>
  <c r="Y17" i="7" s="1"/>
  <c r="Y16" i="5"/>
  <c r="Y16" i="4"/>
  <c r="Y21" i="5"/>
  <c r="S22" i="7"/>
  <c r="Y22" i="7" s="1"/>
  <c r="Y21" i="4"/>
  <c r="BW15" i="11"/>
  <c r="BW10" i="11"/>
  <c r="BW20" i="11"/>
  <c r="BW11" i="11"/>
  <c r="BW14" i="11"/>
  <c r="BW8" i="11"/>
  <c r="BW9" i="11"/>
  <c r="BW972" i="11"/>
  <c r="BW969" i="11"/>
  <c r="BW956" i="11"/>
  <c r="BW938" i="11"/>
  <c r="BW932" i="11"/>
  <c r="BW926" i="11"/>
  <c r="BW912" i="11"/>
  <c r="BW907" i="11"/>
  <c r="BW897" i="11"/>
  <c r="BW888" i="11"/>
  <c r="BW868" i="11"/>
  <c r="BW869" i="11"/>
  <c r="BW851" i="11"/>
  <c r="BW845" i="11"/>
  <c r="BW834" i="11"/>
  <c r="BW828" i="11"/>
  <c r="BW823" i="11"/>
  <c r="BW815" i="11"/>
  <c r="BW795" i="11"/>
  <c r="BW794" i="11"/>
  <c r="BW797" i="11"/>
  <c r="BW774" i="11"/>
  <c r="BW768" i="11"/>
  <c r="BW752" i="11"/>
  <c r="BW755" i="11"/>
  <c r="BW743" i="11"/>
  <c r="BW740" i="11"/>
  <c r="BW717" i="11"/>
  <c r="BW720" i="11"/>
  <c r="BW702" i="11"/>
  <c r="BW722" i="11"/>
  <c r="BW691" i="11"/>
  <c r="BW694" i="11"/>
  <c r="BW654" i="11"/>
  <c r="BW630" i="11"/>
  <c r="BW673" i="11"/>
  <c r="BW629" i="11"/>
  <c r="BW628" i="11"/>
  <c r="BW639" i="11"/>
  <c r="BW575" i="11"/>
  <c r="BW646" i="11"/>
  <c r="BW621" i="11"/>
  <c r="BW669" i="11"/>
  <c r="BW578" i="11"/>
  <c r="BW591" i="11"/>
  <c r="BW606" i="11"/>
  <c r="BW616" i="11"/>
  <c r="BW529" i="11"/>
  <c r="BW541" i="11"/>
  <c r="BW511" i="11"/>
  <c r="BW544" i="11"/>
  <c r="BW502" i="11"/>
  <c r="BW564" i="11"/>
  <c r="BW518" i="11"/>
  <c r="BW481" i="11"/>
  <c r="BW464" i="11"/>
  <c r="BW485" i="11"/>
  <c r="BW442" i="11"/>
  <c r="BW474" i="11"/>
  <c r="BW459" i="11"/>
  <c r="BW472" i="11"/>
  <c r="BW418" i="11"/>
  <c r="BW966" i="11"/>
  <c r="BW963" i="11"/>
  <c r="BW947" i="11"/>
  <c r="BW943" i="11"/>
  <c r="BW921" i="11"/>
  <c r="BW914" i="11"/>
  <c r="BW908" i="11"/>
  <c r="BW894" i="11"/>
  <c r="BW874" i="11"/>
  <c r="BW893" i="11"/>
  <c r="BW866" i="11"/>
  <c r="BW846" i="11"/>
  <c r="BW858" i="11"/>
  <c r="BW832" i="11"/>
  <c r="BW822" i="11"/>
  <c r="BW826" i="11"/>
  <c r="BW781" i="11"/>
  <c r="BW787" i="11"/>
  <c r="BW796" i="11"/>
  <c r="BW777" i="11"/>
  <c r="BW756" i="11"/>
  <c r="BW751" i="11"/>
  <c r="BW733" i="11"/>
  <c r="BW726" i="11"/>
  <c r="BW712" i="11"/>
  <c r="BW714" i="11"/>
  <c r="BW697" i="11"/>
  <c r="BW664" i="11"/>
  <c r="BW690" i="11"/>
  <c r="BW645" i="11"/>
  <c r="BW660" i="11"/>
  <c r="BW648" i="11"/>
  <c r="BW642" i="11"/>
  <c r="BW649" i="11"/>
  <c r="BW579" i="11"/>
  <c r="BW605" i="11"/>
  <c r="BW604" i="11"/>
  <c r="BW590" i="11"/>
  <c r="BW572" i="11"/>
  <c r="BW553" i="11"/>
  <c r="BW543" i="11"/>
  <c r="BW533" i="11"/>
  <c r="BW536" i="11"/>
  <c r="BW486" i="11"/>
  <c r="BW531" i="11"/>
  <c r="BW469" i="11"/>
  <c r="BW530" i="11"/>
  <c r="BW493" i="11"/>
  <c r="BW487" i="11"/>
  <c r="BW479" i="11"/>
  <c r="BW434" i="11"/>
  <c r="BW514" i="11"/>
  <c r="BW433" i="11"/>
  <c r="BW436" i="11"/>
  <c r="BW385" i="11"/>
  <c r="BW424" i="11"/>
  <c r="BW390" i="11"/>
  <c r="BW379" i="11"/>
  <c r="BW357" i="11"/>
  <c r="BW370" i="11"/>
  <c r="BW350" i="11"/>
  <c r="BW381" i="11"/>
  <c r="BW296" i="11"/>
  <c r="BW384" i="11"/>
  <c r="BW353" i="11"/>
  <c r="BW329" i="11"/>
  <c r="BW291" i="11"/>
  <c r="BW346" i="11"/>
  <c r="BW286" i="11"/>
  <c r="BW281" i="11"/>
  <c r="BW260" i="11"/>
  <c r="BW254" i="11"/>
  <c r="BW263" i="11"/>
  <c r="BW261" i="11"/>
  <c r="BW199" i="11"/>
  <c r="BW234" i="11"/>
  <c r="BW196" i="11"/>
  <c r="BW217" i="11"/>
  <c r="BW250" i="11"/>
  <c r="BW192" i="11"/>
  <c r="BW243" i="11"/>
  <c r="BW222" i="11"/>
  <c r="BW123" i="11"/>
  <c r="BW168" i="11"/>
  <c r="BW77" i="11"/>
  <c r="BW141" i="11"/>
  <c r="BW67" i="11"/>
  <c r="BW148" i="11"/>
  <c r="BW128" i="11"/>
  <c r="BW36" i="11"/>
  <c r="BW68" i="11"/>
  <c r="BW129" i="11"/>
  <c r="BW79" i="11"/>
  <c r="BW29" i="11"/>
  <c r="BW106" i="11"/>
  <c r="BW30" i="11"/>
  <c r="BW96" i="11"/>
  <c r="BW959" i="11"/>
  <c r="BW960" i="11"/>
  <c r="BW942" i="11"/>
  <c r="BW949" i="11"/>
  <c r="BW925" i="11"/>
  <c r="BW913" i="11"/>
  <c r="BW906" i="11"/>
  <c r="BW889" i="11"/>
  <c r="BW886" i="11"/>
  <c r="BW892" i="11"/>
  <c r="BW856" i="11"/>
  <c r="BW840" i="11"/>
  <c r="BW838" i="11"/>
  <c r="BW824" i="11"/>
  <c r="BW819" i="11"/>
  <c r="BW817" i="11"/>
  <c r="BW835" i="11"/>
  <c r="BW783" i="11"/>
  <c r="BW779" i="11"/>
  <c r="BW749" i="11"/>
  <c r="BW773" i="11"/>
  <c r="BW746" i="11"/>
  <c r="BW728" i="11"/>
  <c r="BW713" i="11"/>
  <c r="BW741" i="11"/>
  <c r="BW709" i="11"/>
  <c r="BW693" i="11"/>
  <c r="BW687" i="11"/>
  <c r="BW681" i="11"/>
  <c r="BW641" i="11"/>
  <c r="BW656" i="11"/>
  <c r="BW640" i="11"/>
  <c r="BW636" i="11"/>
  <c r="BW643" i="11"/>
  <c r="BW674" i="11"/>
  <c r="BW602" i="11"/>
  <c r="BW589" i="11"/>
  <c r="BW581" i="11"/>
  <c r="BW566" i="11"/>
  <c r="BW548" i="11"/>
  <c r="BW539" i="11"/>
  <c r="BW525" i="11"/>
  <c r="BW532" i="11"/>
  <c r="BW482" i="11"/>
  <c r="BW527" i="11"/>
  <c r="BW465" i="11"/>
  <c r="BW526" i="11"/>
  <c r="BW484" i="11"/>
  <c r="BW460" i="11"/>
  <c r="BW510" i="11"/>
  <c r="BW430" i="11"/>
  <c r="BW513" i="11"/>
  <c r="BW429" i="11"/>
  <c r="BW435" i="11"/>
  <c r="BW448" i="11"/>
  <c r="BW416" i="11"/>
  <c r="BW367" i="11"/>
  <c r="BW375" i="11"/>
  <c r="BW351" i="11"/>
  <c r="BW356" i="11"/>
  <c r="BW336" i="11"/>
  <c r="BW369" i="11"/>
  <c r="BW401" i="11"/>
  <c r="BW380" i="11"/>
  <c r="BW348" i="11"/>
  <c r="BW321" i="11"/>
  <c r="BW287" i="11"/>
  <c r="BW342" i="11"/>
  <c r="BW273" i="11"/>
  <c r="BW304" i="11"/>
  <c r="BW256" i="11"/>
  <c r="BW294" i="11"/>
  <c r="BW259" i="11"/>
  <c r="BW257" i="11"/>
  <c r="BW190" i="11"/>
  <c r="BW226" i="11"/>
  <c r="BW157" i="11"/>
  <c r="BW214" i="11"/>
  <c r="BW242" i="11"/>
  <c r="BW182" i="11"/>
  <c r="BW215" i="11"/>
  <c r="BW211" i="11"/>
  <c r="BW119" i="11"/>
  <c r="BW162" i="11"/>
  <c r="BW73" i="11"/>
  <c r="BW135" i="11"/>
  <c r="BW52" i="11"/>
  <c r="BW147" i="11"/>
  <c r="BW122" i="11"/>
  <c r="BW32" i="11"/>
  <c r="BW64" i="11"/>
  <c r="BW125" i="11"/>
  <c r="BW71" i="11"/>
  <c r="BW24" i="11"/>
  <c r="BW98" i="11"/>
  <c r="BW26" i="11"/>
  <c r="BW88" i="11"/>
  <c r="BW958" i="11"/>
  <c r="BW953" i="11"/>
  <c r="BW941" i="11"/>
  <c r="BW945" i="11"/>
  <c r="BW923" i="11"/>
  <c r="BW911" i="11"/>
  <c r="BW902" i="11"/>
  <c r="BW881" i="11"/>
  <c r="BW883" i="11"/>
  <c r="BW878" i="11"/>
  <c r="BW852" i="11"/>
  <c r="BW836" i="11"/>
  <c r="BW849" i="11"/>
  <c r="BW818" i="11"/>
  <c r="BW813" i="11"/>
  <c r="BW812" i="11"/>
  <c r="BW807" i="11"/>
  <c r="BW780" i="11"/>
  <c r="BW793" i="11"/>
  <c r="BW765" i="11"/>
  <c r="BW772" i="11"/>
  <c r="BW737" i="11"/>
  <c r="BW732" i="11"/>
  <c r="BW748" i="11"/>
  <c r="BW729" i="11"/>
  <c r="BW706" i="11"/>
  <c r="BW688" i="11"/>
  <c r="BW683" i="11"/>
  <c r="BW671" i="11"/>
  <c r="BW658" i="11"/>
  <c r="BW644" i="11"/>
  <c r="BW637" i="11"/>
  <c r="BW632" i="11"/>
  <c r="BW635" i="11"/>
  <c r="BW662" i="11"/>
  <c r="BW595" i="11"/>
  <c r="BW603" i="11"/>
  <c r="BW597" i="11"/>
  <c r="BW562" i="11"/>
  <c r="BW666" i="11"/>
  <c r="BW594" i="11"/>
  <c r="BW554" i="11"/>
  <c r="BW524" i="11"/>
  <c r="BW478" i="11"/>
  <c r="BW523" i="11"/>
  <c r="BW456" i="11"/>
  <c r="BW522" i="11"/>
  <c r="BW475" i="11"/>
  <c r="BW521" i="11"/>
  <c r="BW471" i="11"/>
  <c r="BW426" i="11"/>
  <c r="BW489" i="11"/>
  <c r="BW425" i="11"/>
  <c r="BW415" i="11"/>
  <c r="BW447" i="11"/>
  <c r="BW412" i="11"/>
  <c r="BW363" i="11"/>
  <c r="BW371" i="11"/>
  <c r="BW419" i="11"/>
  <c r="BW413" i="11"/>
  <c r="BW327" i="11"/>
  <c r="BW360" i="11"/>
  <c r="BW368" i="11"/>
  <c r="BW344" i="11"/>
  <c r="BW347" i="11"/>
  <c r="BW306" i="11"/>
  <c r="BW270" i="11"/>
  <c r="BW330" i="11"/>
  <c r="BW269" i="11"/>
  <c r="BW303" i="11"/>
  <c r="BW289" i="11"/>
  <c r="BW277" i="11"/>
  <c r="BW255" i="11"/>
  <c r="BW253" i="11"/>
  <c r="BW185" i="11"/>
  <c r="BW224" i="11"/>
  <c r="BW223" i="11"/>
  <c r="BW210" i="11"/>
  <c r="BW241" i="11"/>
  <c r="BW173" i="11"/>
  <c r="BW202" i="11"/>
  <c r="BW205" i="11"/>
  <c r="BW114" i="11"/>
  <c r="BW144" i="11"/>
  <c r="BW69" i="11"/>
  <c r="BW126" i="11"/>
  <c r="BW47" i="11"/>
  <c r="BW137" i="11"/>
  <c r="BW102" i="11"/>
  <c r="BW19" i="11"/>
  <c r="BW60" i="11"/>
  <c r="BW120" i="11"/>
  <c r="BW65" i="11"/>
  <c r="BW156" i="11"/>
  <c r="BW82" i="11"/>
  <c r="BW13" i="11"/>
  <c r="BW12" i="11"/>
  <c r="BW957" i="11"/>
  <c r="BW951" i="11"/>
  <c r="BW940" i="11"/>
  <c r="BW933" i="11"/>
  <c r="BW920" i="11"/>
  <c r="BW931" i="11"/>
  <c r="BW900" i="11"/>
  <c r="BW877" i="11"/>
  <c r="BW890" i="11"/>
  <c r="BW876" i="11"/>
  <c r="BW855" i="11"/>
  <c r="BW857" i="11"/>
  <c r="BW844" i="11"/>
  <c r="BW814" i="11"/>
  <c r="BW809" i="11"/>
  <c r="BW808" i="11"/>
  <c r="BW802" i="11"/>
  <c r="BW776" i="11"/>
  <c r="BW770" i="11"/>
  <c r="BW761" i="11"/>
  <c r="BW747" i="11"/>
  <c r="BW769" i="11"/>
  <c r="BW723" i="11"/>
  <c r="BW730" i="11"/>
  <c r="BW724" i="11"/>
  <c r="BW698" i="11"/>
  <c r="BW684" i="11"/>
  <c r="BW699" i="11"/>
  <c r="BW659" i="11"/>
  <c r="BW651" i="11"/>
  <c r="BW679" i="11"/>
  <c r="BW633" i="11"/>
  <c r="BW624" i="11"/>
  <c r="BW631" i="11"/>
  <c r="BW655" i="11"/>
  <c r="BW620" i="11"/>
  <c r="BW596" i="11"/>
  <c r="BW586" i="11"/>
  <c r="BW558" i="11"/>
  <c r="BW582" i="11"/>
  <c r="BW556" i="11"/>
  <c r="BW549" i="11"/>
  <c r="BW520" i="11"/>
  <c r="BW461" i="11"/>
  <c r="BW519" i="11"/>
  <c r="BW576" i="11"/>
  <c r="BW505" i="11"/>
  <c r="BW468" i="11"/>
  <c r="BW476" i="11"/>
  <c r="BW462" i="11"/>
  <c r="BW507" i="11"/>
  <c r="BW483" i="11"/>
  <c r="BW417" i="11"/>
  <c r="BW466" i="11"/>
  <c r="BW428" i="11"/>
  <c r="BW408" i="11"/>
  <c r="BW358" i="11"/>
  <c r="BW410" i="11"/>
  <c r="BW391" i="11"/>
  <c r="BW403" i="11"/>
  <c r="BW323" i="11"/>
  <c r="BW341" i="11"/>
  <c r="BW364" i="11"/>
  <c r="BW337" i="11"/>
  <c r="BW324" i="11"/>
  <c r="BW325" i="11"/>
  <c r="BW245" i="11"/>
  <c r="BW326" i="11"/>
  <c r="BW248" i="11"/>
  <c r="BW299" i="11"/>
  <c r="BW288" i="11"/>
  <c r="BW274" i="11"/>
  <c r="BW251" i="11"/>
  <c r="BW249" i="11"/>
  <c r="BW181" i="11"/>
  <c r="BW207" i="11"/>
  <c r="BW206" i="11"/>
  <c r="BW201" i="11"/>
  <c r="BW232" i="11"/>
  <c r="BW166" i="11"/>
  <c r="BW188" i="11"/>
  <c r="BW200" i="11"/>
  <c r="BW213" i="11"/>
  <c r="BW127" i="11"/>
  <c r="BW63" i="11"/>
  <c r="BW107" i="11"/>
  <c r="BW39" i="11"/>
  <c r="BW112" i="11"/>
  <c r="BW94" i="11"/>
  <c r="BW151" i="11"/>
  <c r="BW58" i="11"/>
  <c r="BW113" i="11"/>
  <c r="BW61" i="11"/>
  <c r="BW153" i="11"/>
  <c r="BW74" i="11"/>
  <c r="BW139" i="11"/>
  <c r="BW968" i="11"/>
  <c r="BW952" i="11"/>
  <c r="BW939" i="11"/>
  <c r="BW944" i="11"/>
  <c r="BW918" i="11"/>
  <c r="BW924" i="11"/>
  <c r="BW898" i="11"/>
  <c r="BW899" i="11"/>
  <c r="BW887" i="11"/>
  <c r="BW871" i="11"/>
  <c r="BW875" i="11"/>
  <c r="BW854" i="11"/>
  <c r="BW833" i="11"/>
  <c r="BW810" i="11"/>
  <c r="BW804" i="11"/>
  <c r="BW803" i="11"/>
  <c r="BW798" i="11"/>
  <c r="BW784" i="11"/>
  <c r="BW792" i="11"/>
  <c r="BW757" i="11"/>
  <c r="BW742" i="11"/>
  <c r="BW750" i="11"/>
  <c r="BW736" i="11"/>
  <c r="BW721" i="11"/>
  <c r="BW716" i="11"/>
  <c r="BW719" i="11"/>
  <c r="BW680" i="11"/>
  <c r="BW689" i="11"/>
  <c r="BW695" i="11"/>
  <c r="BW638" i="11"/>
  <c r="BW678" i="11"/>
  <c r="BW625" i="11"/>
  <c r="BW653" i="11"/>
  <c r="BW627" i="11"/>
  <c r="BW615" i="11"/>
  <c r="BW614" i="11"/>
  <c r="BW587" i="11"/>
  <c r="BW583" i="11"/>
  <c r="BW585" i="11"/>
  <c r="BW565" i="11"/>
  <c r="BW569" i="11"/>
  <c r="BW540" i="11"/>
  <c r="BW516" i="11"/>
  <c r="BW560" i="11"/>
  <c r="BW506" i="11"/>
  <c r="BW559" i="11"/>
  <c r="BW501" i="11"/>
  <c r="BW453" i="11"/>
  <c r="BW470" i="11"/>
  <c r="BW452" i="11"/>
  <c r="BW480" i="11"/>
  <c r="BW463" i="11"/>
  <c r="BW457" i="11"/>
  <c r="BW455" i="11"/>
  <c r="BW427" i="11"/>
  <c r="BW404" i="11"/>
  <c r="BW411" i="11"/>
  <c r="BW409" i="11"/>
  <c r="BW386" i="11"/>
  <c r="BW395" i="11"/>
  <c r="BW314" i="11"/>
  <c r="BW335" i="11"/>
  <c r="BW354" i="11"/>
  <c r="BW334" i="11"/>
  <c r="BW319" i="11"/>
  <c r="BW316" i="11"/>
  <c r="BW236" i="11"/>
  <c r="BW317" i="11"/>
  <c r="BW244" i="11"/>
  <c r="BW293" i="11"/>
  <c r="BW272" i="11"/>
  <c r="BW309" i="11"/>
  <c r="BW229" i="11"/>
  <c r="BW246" i="11"/>
  <c r="BW172" i="11"/>
  <c r="BW203" i="11"/>
  <c r="BW169" i="11"/>
  <c r="BW191" i="11"/>
  <c r="BW197" i="11"/>
  <c r="BW164" i="11"/>
  <c r="BW177" i="11"/>
  <c r="BW158" i="11"/>
  <c r="BW193" i="11"/>
  <c r="BW109" i="11"/>
  <c r="BW59" i="11"/>
  <c r="BW99" i="11"/>
  <c r="BW35" i="11"/>
  <c r="BW57" i="11"/>
  <c r="BW86" i="11"/>
  <c r="BW118" i="11"/>
  <c r="BW54" i="11"/>
  <c r="BW111" i="11"/>
  <c r="BW45" i="11"/>
  <c r="BW152" i="11"/>
  <c r="BW66" i="11"/>
  <c r="BW130" i="11"/>
  <c r="BW971" i="11"/>
  <c r="BW962" i="11"/>
  <c r="BW950" i="11"/>
  <c r="BW936" i="11"/>
  <c r="BW930" i="11"/>
  <c r="BW917" i="11"/>
  <c r="BW922" i="11"/>
  <c r="BW903" i="11"/>
  <c r="BW896" i="11"/>
  <c r="BW873" i="11"/>
  <c r="BW861" i="11"/>
  <c r="BW870" i="11"/>
  <c r="BW853" i="11"/>
  <c r="BW820" i="11"/>
  <c r="BW806" i="11"/>
  <c r="BW831" i="11"/>
  <c r="BW799" i="11"/>
  <c r="BW790" i="11"/>
  <c r="BW775" i="11"/>
  <c r="BW778" i="11"/>
  <c r="BW753" i="11"/>
  <c r="BW767" i="11"/>
  <c r="BW762" i="11"/>
  <c r="BW727" i="11"/>
  <c r="BW738" i="11"/>
  <c r="BW708" i="11"/>
  <c r="BW710" i="11"/>
  <c r="BW676" i="11"/>
  <c r="BW692" i="11"/>
  <c r="BW686" i="11"/>
  <c r="BW634" i="11"/>
  <c r="BW667" i="11"/>
  <c r="BW675" i="11"/>
  <c r="BW647" i="11"/>
  <c r="BW623" i="11"/>
  <c r="BW598" i="11"/>
  <c r="BW610" i="11"/>
  <c r="BW573" i="11"/>
  <c r="BW612" i="11"/>
  <c r="BW574" i="11"/>
  <c r="BW561" i="11"/>
  <c r="BW545" i="11"/>
  <c r="BW512" i="11"/>
  <c r="BW538" i="11"/>
  <c r="BW550" i="11"/>
  <c r="BW498" i="11"/>
  <c r="BW551" i="11"/>
  <c r="BW508" i="11"/>
  <c r="BW517" i="11"/>
  <c r="BW504" i="11"/>
  <c r="BW450" i="11"/>
  <c r="BW477" i="11"/>
  <c r="BW449" i="11"/>
  <c r="BW458" i="11"/>
  <c r="BW432" i="11"/>
  <c r="BW451" i="11"/>
  <c r="BW423" i="11"/>
  <c r="BW407" i="11"/>
  <c r="BW402" i="11"/>
  <c r="BW382" i="11"/>
  <c r="BW365" i="11"/>
  <c r="BW301" i="11"/>
  <c r="BW331" i="11"/>
  <c r="BW349" i="11"/>
  <c r="BW328" i="11"/>
  <c r="BW311" i="11"/>
  <c r="BW312" i="11"/>
  <c r="BW227" i="11"/>
  <c r="BW313" i="11"/>
  <c r="BW239" i="11"/>
  <c r="BW283" i="11"/>
  <c r="BW267" i="11"/>
  <c r="BW280" i="11"/>
  <c r="BW284" i="11"/>
  <c r="BW238" i="11"/>
  <c r="BW300" i="11"/>
  <c r="BW194" i="11"/>
  <c r="BW165" i="11"/>
  <c r="BW187" i="11"/>
  <c r="BW180" i="11"/>
  <c r="BW159" i="11"/>
  <c r="BW233" i="11"/>
  <c r="BW145" i="11"/>
  <c r="BW183" i="11"/>
  <c r="BW93" i="11"/>
  <c r="BW55" i="11"/>
  <c r="BW92" i="11"/>
  <c r="BW31" i="11"/>
  <c r="BW53" i="11"/>
  <c r="BW78" i="11"/>
  <c r="BW108" i="11"/>
  <c r="BW23" i="11"/>
  <c r="BW103" i="11"/>
  <c r="BW41" i="11"/>
  <c r="BW134" i="11"/>
  <c r="BW46" i="11"/>
  <c r="BW121" i="11"/>
  <c r="BW970" i="11"/>
  <c r="BW961" i="11"/>
  <c r="BW954" i="11"/>
  <c r="BW935" i="11"/>
  <c r="BW929" i="11"/>
  <c r="BW916" i="11"/>
  <c r="BW905" i="11"/>
  <c r="BW904" i="11"/>
  <c r="BW891" i="11"/>
  <c r="BW860" i="11"/>
  <c r="BW865" i="11"/>
  <c r="BW867" i="11"/>
  <c r="BW848" i="11"/>
  <c r="BW816" i="11"/>
  <c r="BW801" i="11"/>
  <c r="BW827" i="11"/>
  <c r="BW791" i="11"/>
  <c r="BW785" i="11"/>
  <c r="BW771" i="11"/>
  <c r="BW789" i="11"/>
  <c r="BW764" i="11"/>
  <c r="BW763" i="11"/>
  <c r="BW758" i="11"/>
  <c r="BW731" i="11"/>
  <c r="BW734" i="11"/>
  <c r="BW704" i="11"/>
  <c r="BW705" i="11"/>
  <c r="BW672" i="11"/>
  <c r="BW685" i="11"/>
  <c r="BW677" i="11"/>
  <c r="BW626" i="11"/>
  <c r="BW665" i="11"/>
  <c r="BW661" i="11"/>
  <c r="BW619" i="11"/>
  <c r="BW618" i="11"/>
  <c r="BW593" i="11"/>
  <c r="BW592" i="11"/>
  <c r="BW611" i="11"/>
  <c r="BW599" i="11"/>
  <c r="BW570" i="11"/>
  <c r="BW557" i="11"/>
  <c r="BW563" i="11"/>
  <c r="BW567" i="11"/>
  <c r="BW515" i="11"/>
  <c r="BW542" i="11"/>
  <c r="BW494" i="11"/>
  <c r="BW537" i="11"/>
  <c r="BW496" i="11"/>
  <c r="BW500" i="11"/>
  <c r="BW503" i="11"/>
  <c r="BW446" i="11"/>
  <c r="BW467" i="11"/>
  <c r="BW445" i="11"/>
  <c r="BW440" i="11"/>
  <c r="BW431" i="11"/>
  <c r="BW444" i="11"/>
  <c r="BW420" i="11"/>
  <c r="BW400" i="11"/>
  <c r="BW398" i="11"/>
  <c r="BW378" i="11"/>
  <c r="BW361" i="11"/>
  <c r="BW297" i="11"/>
  <c r="BW322" i="11"/>
  <c r="BW406" i="11"/>
  <c r="BW315" i="11"/>
  <c r="BW340" i="11"/>
  <c r="BW307" i="11"/>
  <c r="BW343" i="11"/>
  <c r="BW295" i="11"/>
  <c r="BW235" i="11"/>
  <c r="BW279" i="11"/>
  <c r="BW262" i="11"/>
  <c r="BW237" i="11"/>
  <c r="BW268" i="11"/>
  <c r="BW220" i="11"/>
  <c r="BW275" i="11"/>
  <c r="BW176" i="11"/>
  <c r="BW252" i="11"/>
  <c r="BW175" i="11"/>
  <c r="BW160" i="11"/>
  <c r="BW155" i="11"/>
  <c r="BW230" i="11"/>
  <c r="BW140" i="11"/>
  <c r="BW178" i="11"/>
  <c r="BW89" i="11"/>
  <c r="BW51" i="11"/>
  <c r="BW83" i="11"/>
  <c r="BW27" i="11"/>
  <c r="BW49" i="11"/>
  <c r="BW48" i="11"/>
  <c r="BW100" i="11"/>
  <c r="BW18" i="11"/>
  <c r="BW95" i="11"/>
  <c r="BW37" i="11"/>
  <c r="BW25" i="11"/>
  <c r="BW42" i="11"/>
  <c r="BW117" i="11"/>
  <c r="BW967" i="11"/>
  <c r="BW965" i="11"/>
  <c r="BW948" i="11"/>
  <c r="BW934" i="11"/>
  <c r="BW927" i="11"/>
  <c r="BW915" i="11"/>
  <c r="BW909" i="11"/>
  <c r="BW895" i="11"/>
  <c r="BW882" i="11"/>
  <c r="BW859" i="11"/>
  <c r="BW862" i="11"/>
  <c r="BW850" i="11"/>
  <c r="BW839" i="11"/>
  <c r="BW841" i="11"/>
  <c r="BW805" i="11"/>
  <c r="BW830" i="11"/>
  <c r="BW786" i="11"/>
  <c r="BW800" i="11"/>
  <c r="BW766" i="11"/>
  <c r="BW782" i="11"/>
  <c r="BW760" i="11"/>
  <c r="BW759" i="11"/>
  <c r="BW739" i="11"/>
  <c r="BW735" i="11"/>
  <c r="BW725" i="11"/>
  <c r="BW700" i="11"/>
  <c r="BW701" i="11"/>
  <c r="BW668" i="11"/>
  <c r="BW696" i="11"/>
  <c r="BW650" i="11"/>
  <c r="BW670" i="11"/>
  <c r="BW652" i="11"/>
  <c r="BW657" i="11"/>
  <c r="BW682" i="11"/>
  <c r="BW609" i="11"/>
  <c r="BW584" i="11"/>
  <c r="BW607" i="11"/>
  <c r="BW608" i="11"/>
  <c r="BW577" i="11"/>
  <c r="BW568" i="11"/>
  <c r="BW552" i="11"/>
  <c r="BW546" i="11"/>
  <c r="BW555" i="11"/>
  <c r="BW490" i="11"/>
  <c r="BW535" i="11"/>
  <c r="BW473" i="11"/>
  <c r="BW534" i="11"/>
  <c r="BW495" i="11"/>
  <c r="BW499" i="11"/>
  <c r="BW488" i="11"/>
  <c r="BW438" i="11"/>
  <c r="BW454" i="11"/>
  <c r="BW441" i="11"/>
  <c r="BW439" i="11"/>
  <c r="BW414" i="11"/>
  <c r="BW443" i="11"/>
  <c r="BW422" i="11"/>
  <c r="BW394" i="11"/>
  <c r="BW362" i="11"/>
  <c r="BW374" i="11"/>
  <c r="BW355" i="11"/>
  <c r="BW399" i="11"/>
  <c r="BW318" i="11"/>
  <c r="BW387" i="11"/>
  <c r="BW308" i="11"/>
  <c r="BW338" i="11"/>
  <c r="BW302" i="11"/>
  <c r="BW298" i="11"/>
  <c r="BW290" i="11"/>
  <c r="BW292" i="11"/>
  <c r="BW264" i="11"/>
  <c r="BW258" i="11"/>
  <c r="BW282" i="11"/>
  <c r="BW265" i="11"/>
  <c r="BW212" i="11"/>
  <c r="BW240" i="11"/>
  <c r="BW167" i="11"/>
  <c r="BW225" i="11"/>
  <c r="BW163" i="11"/>
  <c r="BW219" i="11"/>
  <c r="BW150" i="11"/>
  <c r="BW228" i="11"/>
  <c r="BW136" i="11"/>
  <c r="BW174" i="11"/>
  <c r="BW81" i="11"/>
  <c r="BW146" i="11"/>
  <c r="BW75" i="11"/>
  <c r="BW21" i="11"/>
  <c r="BW133" i="11"/>
  <c r="BW40" i="11"/>
  <c r="BW84" i="11"/>
  <c r="BW138" i="11"/>
  <c r="BW87" i="11"/>
  <c r="BW33" i="11"/>
  <c r="BW132" i="11"/>
  <c r="BW38" i="11"/>
  <c r="BW104" i="11"/>
  <c r="BG20" i="11"/>
  <c r="BG9" i="11"/>
  <c r="BG14" i="11"/>
  <c r="BG10" i="11"/>
  <c r="BG15" i="11"/>
  <c r="BG8" i="11"/>
  <c r="BG958" i="11"/>
  <c r="BG952" i="11"/>
  <c r="BG948" i="11"/>
  <c r="BG935" i="11"/>
  <c r="BG929" i="11"/>
  <c r="BG918" i="11"/>
  <c r="BG930" i="11"/>
  <c r="BG895" i="11"/>
  <c r="BG898" i="11"/>
  <c r="BG891" i="11"/>
  <c r="BG859" i="11"/>
  <c r="BG861" i="11"/>
  <c r="BG870" i="11"/>
  <c r="BG854" i="11"/>
  <c r="BG848" i="11"/>
  <c r="BG817" i="11"/>
  <c r="BG822" i="11"/>
  <c r="BG830" i="11"/>
  <c r="BG786" i="11"/>
  <c r="BG783" i="11"/>
  <c r="BG796" i="11"/>
  <c r="BG789" i="11"/>
  <c r="BG764" i="11"/>
  <c r="BG768" i="11"/>
  <c r="BG766" i="11"/>
  <c r="BG738" i="11"/>
  <c r="BG735" i="11"/>
  <c r="BG725" i="11"/>
  <c r="BG704" i="11"/>
  <c r="BG11" i="11"/>
  <c r="BG965" i="11"/>
  <c r="BG970" i="11"/>
  <c r="BG954" i="11"/>
  <c r="BG936" i="11"/>
  <c r="BG927" i="11"/>
  <c r="BG916" i="11"/>
  <c r="BG909" i="11"/>
  <c r="BG906" i="11"/>
  <c r="BG893" i="11"/>
  <c r="BG860" i="11"/>
  <c r="BG876" i="11"/>
  <c r="BG862" i="11"/>
  <c r="BG844" i="11"/>
  <c r="BG816" i="11"/>
  <c r="BG801" i="11"/>
  <c r="BG831" i="11"/>
  <c r="BG795" i="11"/>
  <c r="BG787" i="11"/>
  <c r="BG779" i="11"/>
  <c r="BG777" i="11"/>
  <c r="BG752" i="11"/>
  <c r="BG751" i="11"/>
  <c r="BG728" i="11"/>
  <c r="BG743" i="11"/>
  <c r="BG734" i="11"/>
  <c r="BG700" i="11"/>
  <c r="BG705" i="11"/>
  <c r="BG676" i="11"/>
  <c r="BG694" i="11"/>
  <c r="BG674" i="11"/>
  <c r="BG645" i="11"/>
  <c r="BG630" i="11"/>
  <c r="BG637" i="11"/>
  <c r="BG651" i="11"/>
  <c r="BG656" i="11"/>
  <c r="BG635" i="11"/>
  <c r="BG655" i="11"/>
  <c r="BG607" i="11"/>
  <c r="BG621" i="11"/>
  <c r="BG598" i="11"/>
  <c r="BG585" i="11"/>
  <c r="BG570" i="11"/>
  <c r="BG557" i="11"/>
  <c r="BG573" i="11"/>
  <c r="BG545" i="11"/>
  <c r="BG516" i="11"/>
  <c r="BG482" i="11"/>
  <c r="BG531" i="11"/>
  <c r="BG473" i="11"/>
  <c r="BG534" i="11"/>
  <c r="BG489" i="11"/>
  <c r="BG508" i="11"/>
  <c r="BG499" i="11"/>
  <c r="BG446" i="11"/>
  <c r="BG488" i="11"/>
  <c r="BG449" i="11"/>
  <c r="BG507" i="11"/>
  <c r="BG435" i="11"/>
  <c r="BG431" i="11"/>
  <c r="BG427" i="11"/>
  <c r="BG408" i="11"/>
  <c r="BG399" i="11"/>
  <c r="BG351" i="11"/>
  <c r="BG413" i="11"/>
  <c r="BG327" i="11"/>
  <c r="BG387" i="11"/>
  <c r="BG322" i="11"/>
  <c r="BG354" i="11"/>
  <c r="BG309" i="11"/>
  <c r="BG326" i="11"/>
  <c r="BG353" i="11"/>
  <c r="BG270" i="11"/>
  <c r="BG329" i="11"/>
  <c r="BG244" i="11"/>
  <c r="BG282" i="11"/>
  <c r="BG265" i="11"/>
  <c r="BG308" i="11"/>
  <c r="BG272" i="11"/>
  <c r="BG224" i="11"/>
  <c r="BG302" i="11"/>
  <c r="BG194" i="11"/>
  <c r="BG166" i="11"/>
  <c r="BG229" i="11"/>
  <c r="BG183" i="11"/>
  <c r="BG234" i="11"/>
  <c r="BG169" i="11"/>
  <c r="BG175" i="11"/>
  <c r="BG114" i="11"/>
  <c r="BG89" i="11"/>
  <c r="BG51" i="11"/>
  <c r="BG95" i="11"/>
  <c r="BG35" i="11"/>
  <c r="BG106" i="11"/>
  <c r="BG32" i="11"/>
  <c r="BG104" i="11"/>
  <c r="BG107" i="11"/>
  <c r="BG41" i="11"/>
  <c r="BG137" i="11"/>
  <c r="BG122" i="11"/>
  <c r="BG30" i="11"/>
  <c r="BG64" i="11"/>
  <c r="BG962" i="11"/>
  <c r="BG967" i="11"/>
  <c r="BG943" i="11"/>
  <c r="BG944" i="11"/>
  <c r="BG922" i="11"/>
  <c r="BG914" i="11"/>
  <c r="BG908" i="11"/>
  <c r="BG881" i="11"/>
  <c r="BG878" i="11"/>
  <c r="BG883" i="11"/>
  <c r="BG852" i="11"/>
  <c r="BG846" i="11"/>
  <c r="BG841" i="11"/>
  <c r="BG828" i="11"/>
  <c r="BG835" i="11"/>
  <c r="BG818" i="11"/>
  <c r="BG807" i="11"/>
  <c r="BG776" i="11"/>
  <c r="BG793" i="11"/>
  <c r="BG765" i="11"/>
  <c r="BG772" i="11"/>
  <c r="BG769" i="11"/>
  <c r="BG723" i="11"/>
  <c r="BG726" i="11"/>
  <c r="BG740" i="11"/>
  <c r="BG710" i="11"/>
  <c r="BG697" i="11"/>
  <c r="BG668" i="11"/>
  <c r="BG681" i="11"/>
  <c r="BG665" i="11"/>
  <c r="BG679" i="11"/>
  <c r="BG678" i="11"/>
  <c r="BG629" i="11"/>
  <c r="BG632" i="11"/>
  <c r="BG619" i="11"/>
  <c r="BG627" i="11"/>
  <c r="BG610" i="11"/>
  <c r="BG589" i="11"/>
  <c r="BG599" i="11"/>
  <c r="BG584" i="11"/>
  <c r="BG608" i="11"/>
  <c r="BG548" i="11"/>
  <c r="BG543" i="11"/>
  <c r="BG555" i="11"/>
  <c r="BG512" i="11"/>
  <c r="BG549" i="11"/>
  <c r="BG461" i="11"/>
  <c r="BG523" i="11"/>
  <c r="BG465" i="11"/>
  <c r="BG526" i="11"/>
  <c r="BG471" i="11"/>
  <c r="BG495" i="11"/>
  <c r="BG472" i="11"/>
  <c r="BG438" i="11"/>
  <c r="BG479" i="11"/>
  <c r="BG441" i="11"/>
  <c r="BG477" i="11"/>
  <c r="BG419" i="11"/>
  <c r="BG423" i="11"/>
  <c r="BG454" i="11"/>
  <c r="BG403" i="11"/>
  <c r="BG379" i="11"/>
  <c r="BG406" i="11"/>
  <c r="BG390" i="11"/>
  <c r="BG314" i="11"/>
  <c r="BG381" i="11"/>
  <c r="BG296" i="11"/>
  <c r="BG391" i="11"/>
  <c r="BG300" i="11"/>
  <c r="BG313" i="11"/>
  <c r="BG319" i="11"/>
  <c r="BG236" i="11"/>
  <c r="BG306" i="11"/>
  <c r="BG235" i="11"/>
  <c r="BG259" i="11"/>
  <c r="BG257" i="11"/>
  <c r="BG279" i="11"/>
  <c r="BG262" i="11"/>
  <c r="BG212" i="11"/>
  <c r="BG274" i="11"/>
  <c r="BG167" i="11"/>
  <c r="BG157" i="11"/>
  <c r="BG222" i="11"/>
  <c r="BG174" i="11"/>
  <c r="BG159" i="11"/>
  <c r="BG217" i="11"/>
  <c r="BG158" i="11"/>
  <c r="BG180" i="11"/>
  <c r="BG77" i="11"/>
  <c r="BG129" i="11"/>
  <c r="BG79" i="11"/>
  <c r="BG27" i="11"/>
  <c r="BG82" i="11"/>
  <c r="BG151" i="11"/>
  <c r="BG88" i="11"/>
  <c r="BG92" i="11"/>
  <c r="BG33" i="11"/>
  <c r="BG57" i="11"/>
  <c r="BG94" i="11"/>
  <c r="BG13" i="11"/>
  <c r="BG58" i="11"/>
  <c r="BG969" i="11"/>
  <c r="BG950" i="11"/>
  <c r="BG931" i="11"/>
  <c r="BG920" i="11"/>
  <c r="BG905" i="11"/>
  <c r="BG900" i="11"/>
  <c r="BG874" i="11"/>
  <c r="BG856" i="11"/>
  <c r="BG840" i="11"/>
  <c r="BG833" i="11"/>
  <c r="BG805" i="11"/>
  <c r="BG812" i="11"/>
  <c r="BG790" i="11"/>
  <c r="BG800" i="11"/>
  <c r="BG757" i="11"/>
  <c r="BG759" i="11"/>
  <c r="BG732" i="11"/>
  <c r="BG748" i="11"/>
  <c r="BG716" i="11"/>
  <c r="BG701" i="11"/>
  <c r="BG689" i="11"/>
  <c r="BG696" i="11"/>
  <c r="BG641" i="11"/>
  <c r="BG647" i="11"/>
  <c r="BG673" i="11"/>
  <c r="BG644" i="11"/>
  <c r="BG618" i="11"/>
  <c r="BG574" i="11"/>
  <c r="BG606" i="11"/>
  <c r="BG602" i="11"/>
  <c r="BG558" i="11"/>
  <c r="BG552" i="11"/>
  <c r="BG536" i="11"/>
  <c r="BG524" i="11"/>
  <c r="BG478" i="11"/>
  <c r="BG506" i="11"/>
  <c r="BG544" i="11"/>
  <c r="BG483" i="11"/>
  <c r="BG484" i="11"/>
  <c r="BG468" i="11"/>
  <c r="BG485" i="11"/>
  <c r="BG429" i="11"/>
  <c r="BG439" i="11"/>
  <c r="BG414" i="11"/>
  <c r="BG443" i="11"/>
  <c r="BG358" i="11"/>
  <c r="BG418" i="11"/>
  <c r="BG361" i="11"/>
  <c r="BG400" i="11"/>
  <c r="BG318" i="11"/>
  <c r="BG344" i="11"/>
  <c r="BG307" i="11"/>
  <c r="BG324" i="11"/>
  <c r="BG343" i="11"/>
  <c r="BG269" i="11"/>
  <c r="BG263" i="11"/>
  <c r="BG275" i="11"/>
  <c r="BG252" i="11"/>
  <c r="BG220" i="11"/>
  <c r="BG233" i="11"/>
  <c r="BG182" i="11"/>
  <c r="BG225" i="11"/>
  <c r="BG160" i="11"/>
  <c r="BG223" i="11"/>
  <c r="BG163" i="11"/>
  <c r="BG144" i="11"/>
  <c r="BG59" i="11"/>
  <c r="BG87" i="11"/>
  <c r="BG148" i="11"/>
  <c r="BG40" i="11"/>
  <c r="BG96" i="11"/>
  <c r="BG75" i="11"/>
  <c r="BG153" i="11"/>
  <c r="BG102" i="11"/>
  <c r="BG108" i="11"/>
  <c r="BG972" i="11"/>
  <c r="BG961" i="11"/>
  <c r="BG941" i="11"/>
  <c r="BG945" i="11"/>
  <c r="BG915" i="11"/>
  <c r="BG897" i="11"/>
  <c r="BG887" i="11"/>
  <c r="BG886" i="11"/>
  <c r="BG873" i="11"/>
  <c r="BG849" i="11"/>
  <c r="BG832" i="11"/>
  <c r="BG819" i="11"/>
  <c r="BG803" i="11"/>
  <c r="BG780" i="11"/>
  <c r="BG770" i="11"/>
  <c r="BG760" i="11"/>
  <c r="BG746" i="11"/>
  <c r="BG727" i="11"/>
  <c r="BG721" i="11"/>
  <c r="BG714" i="11"/>
  <c r="BG709" i="11"/>
  <c r="BG692" i="11"/>
  <c r="BG667" i="11"/>
  <c r="BG657" i="11"/>
  <c r="BG649" i="11"/>
  <c r="BG636" i="11"/>
  <c r="BG652" i="11"/>
  <c r="BG579" i="11"/>
  <c r="BG604" i="11"/>
  <c r="BG582" i="11"/>
  <c r="BG577" i="11"/>
  <c r="BG553" i="11"/>
  <c r="BG611" i="11"/>
  <c r="BG529" i="11"/>
  <c r="BG554" i="11"/>
  <c r="BG559" i="11"/>
  <c r="BG498" i="11"/>
  <c r="BG530" i="11"/>
  <c r="BG455" i="11"/>
  <c r="BG475" i="11"/>
  <c r="BG442" i="11"/>
  <c r="BG460" i="11"/>
  <c r="BG417" i="11"/>
  <c r="BG422" i="11"/>
  <c r="BG385" i="11"/>
  <c r="BG416" i="11"/>
  <c r="BG386" i="11"/>
  <c r="BG378" i="11"/>
  <c r="BG350" i="11"/>
  <c r="BG384" i="11"/>
  <c r="BG402" i="11"/>
  <c r="BG316" i="11"/>
  <c r="BG317" i="11"/>
  <c r="BG303" i="11"/>
  <c r="BG346" i="11"/>
  <c r="BG239" i="11"/>
  <c r="BG289" i="11"/>
  <c r="BG242" i="11"/>
  <c r="BG267" i="11"/>
  <c r="BG190" i="11"/>
  <c r="BG207" i="11"/>
  <c r="BG164" i="11"/>
  <c r="BG205" i="11"/>
  <c r="BG246" i="11"/>
  <c r="BG165" i="11"/>
  <c r="BG140" i="11"/>
  <c r="BG109" i="11"/>
  <c r="BG138" i="11"/>
  <c r="BG65" i="11"/>
  <c r="BG146" i="11"/>
  <c r="BG19" i="11"/>
  <c r="BG18" i="11"/>
  <c r="BG52" i="11"/>
  <c r="BG112" i="11"/>
  <c r="BG78" i="11"/>
  <c r="BG84" i="11"/>
  <c r="BG963" i="11"/>
  <c r="BG953" i="11"/>
  <c r="BG939" i="11"/>
  <c r="BG925" i="11"/>
  <c r="BG912" i="11"/>
  <c r="BG902" i="11"/>
  <c r="BG892" i="11"/>
  <c r="BG871" i="11"/>
  <c r="BG855" i="11"/>
  <c r="BG839" i="11"/>
  <c r="BG815" i="11"/>
  <c r="BG809" i="11"/>
  <c r="BG791" i="11"/>
  <c r="BG784" i="11"/>
  <c r="BG778" i="11"/>
  <c r="BG773" i="11"/>
  <c r="BG762" i="11"/>
  <c r="BG731" i="11"/>
  <c r="BG712" i="11"/>
  <c r="BG706" i="11"/>
  <c r="BG684" i="11"/>
  <c r="BG690" i="11"/>
  <c r="BG683" i="11"/>
  <c r="BG638" i="11"/>
  <c r="BG633" i="11"/>
  <c r="BG624" i="11"/>
  <c r="BG640" i="11"/>
  <c r="BG614" i="11"/>
  <c r="BG616" i="11"/>
  <c r="BG576" i="11"/>
  <c r="BG646" i="11"/>
  <c r="BG590" i="11"/>
  <c r="BG569" i="11"/>
  <c r="BG538" i="11"/>
  <c r="BG515" i="11"/>
  <c r="BG537" i="11"/>
  <c r="BG469" i="11"/>
  <c r="BG518" i="11"/>
  <c r="BG458" i="11"/>
  <c r="BG487" i="11"/>
  <c r="BG430" i="11"/>
  <c r="BG470" i="11"/>
  <c r="BG480" i="11"/>
  <c r="BG463" i="11"/>
  <c r="BG447" i="11"/>
  <c r="BG404" i="11"/>
  <c r="BG371" i="11"/>
  <c r="BG370" i="11"/>
  <c r="BG323" i="11"/>
  <c r="BG360" i="11"/>
  <c r="BG368" i="11"/>
  <c r="BG304" i="11"/>
  <c r="BG337" i="11"/>
  <c r="BG291" i="11"/>
  <c r="BG321" i="11"/>
  <c r="BG295" i="11"/>
  <c r="BG284" i="11"/>
  <c r="BG283" i="11"/>
  <c r="BG254" i="11"/>
  <c r="BG181" i="11"/>
  <c r="BG176" i="11"/>
  <c r="BG215" i="11"/>
  <c r="BG213" i="11"/>
  <c r="BG196" i="11"/>
  <c r="BG210" i="11"/>
  <c r="BG123" i="11"/>
  <c r="BG81" i="11"/>
  <c r="BG120" i="11"/>
  <c r="BG47" i="11"/>
  <c r="BG98" i="11"/>
  <c r="BG139" i="11"/>
  <c r="BG135" i="11"/>
  <c r="BG37" i="11"/>
  <c r="BG49" i="11"/>
  <c r="BG42" i="11"/>
  <c r="BG60" i="11"/>
  <c r="BG956" i="11"/>
  <c r="BG933" i="11"/>
  <c r="BG907" i="11"/>
  <c r="BG890" i="11"/>
  <c r="BG865" i="11"/>
  <c r="BG834" i="11"/>
  <c r="BG813" i="11"/>
  <c r="BG794" i="11"/>
  <c r="BG781" i="11"/>
  <c r="BG755" i="11"/>
  <c r="BG739" i="11"/>
  <c r="BG722" i="11"/>
  <c r="BG664" i="11"/>
  <c r="BG670" i="11"/>
  <c r="BG677" i="11"/>
  <c r="BG666" i="11"/>
  <c r="BG575" i="11"/>
  <c r="BG594" i="11"/>
  <c r="BG568" i="11"/>
  <c r="BG539" i="11"/>
  <c r="BG546" i="11"/>
  <c r="BG541" i="11"/>
  <c r="BG550" i="11"/>
  <c r="BG510" i="11"/>
  <c r="BG450" i="11"/>
  <c r="BG445" i="11"/>
  <c r="BG415" i="11"/>
  <c r="BG444" i="11"/>
  <c r="BG401" i="11"/>
  <c r="BG355" i="11"/>
  <c r="BG335" i="11"/>
  <c r="BG312" i="11"/>
  <c r="BG315" i="11"/>
  <c r="BG290" i="11"/>
  <c r="BG255" i="11"/>
  <c r="BG260" i="11"/>
  <c r="BG185" i="11"/>
  <c r="BG192" i="11"/>
  <c r="BG193" i="11"/>
  <c r="BG206" i="11"/>
  <c r="BG197" i="11"/>
  <c r="BG125" i="11"/>
  <c r="BG21" i="11"/>
  <c r="BG130" i="11"/>
  <c r="BG67" i="11"/>
  <c r="BG133" i="11"/>
  <c r="BG68" i="11"/>
  <c r="BG971" i="11"/>
  <c r="BG957" i="11"/>
  <c r="BG923" i="11"/>
  <c r="BG904" i="11"/>
  <c r="BG888" i="11"/>
  <c r="BG858" i="11"/>
  <c r="BG845" i="11"/>
  <c r="BG804" i="11"/>
  <c r="BG785" i="11"/>
  <c r="BG767" i="11"/>
  <c r="BG750" i="11"/>
  <c r="BG713" i="11"/>
  <c r="BG702" i="11"/>
  <c r="BG695" i="11"/>
  <c r="BG654" i="11"/>
  <c r="BG643" i="11"/>
  <c r="BG660" i="11"/>
  <c r="BG592" i="11"/>
  <c r="BG591" i="11"/>
  <c r="BG566" i="11"/>
  <c r="BG581" i="11"/>
  <c r="BG532" i="11"/>
  <c r="BG535" i="11"/>
  <c r="BG542" i="11"/>
  <c r="BG496" i="11"/>
  <c r="BG434" i="11"/>
  <c r="BG433" i="11"/>
  <c r="BG452" i="11"/>
  <c r="BG424" i="11"/>
  <c r="BG362" i="11"/>
  <c r="BG336" i="11"/>
  <c r="BG331" i="11"/>
  <c r="BG294" i="11"/>
  <c r="BG311" i="11"/>
  <c r="BG286" i="11"/>
  <c r="BG288" i="11"/>
  <c r="BG256" i="11"/>
  <c r="BG172" i="11"/>
  <c r="BG173" i="11"/>
  <c r="BG178" i="11"/>
  <c r="BG214" i="11"/>
  <c r="BG162" i="11"/>
  <c r="BG113" i="11"/>
  <c r="BG134" i="11"/>
  <c r="BG121" i="11"/>
  <c r="BG45" i="11"/>
  <c r="BG128" i="11"/>
  <c r="BG54" i="11"/>
  <c r="BG959" i="11"/>
  <c r="BG942" i="11"/>
  <c r="BG926" i="11"/>
  <c r="BG903" i="11"/>
  <c r="BG882" i="11"/>
  <c r="BG851" i="11"/>
  <c r="BG820" i="11"/>
  <c r="BG827" i="11"/>
  <c r="BG797" i="11"/>
  <c r="BG761" i="11"/>
  <c r="BG758" i="11"/>
  <c r="BG730" i="11"/>
  <c r="BG698" i="11"/>
  <c r="BG685" i="11"/>
  <c r="BG650" i="11"/>
  <c r="BG625" i="11"/>
  <c r="BG671" i="11"/>
  <c r="BG586" i="11"/>
  <c r="BG578" i="11"/>
  <c r="BG562" i="11"/>
  <c r="BG556" i="11"/>
  <c r="BG520" i="11"/>
  <c r="BG527" i="11"/>
  <c r="BG522" i="11"/>
  <c r="BG493" i="11"/>
  <c r="BG426" i="11"/>
  <c r="BG425" i="11"/>
  <c r="BG451" i="11"/>
  <c r="BG412" i="11"/>
  <c r="BG357" i="11"/>
  <c r="BG301" i="11"/>
  <c r="BG409" i="11"/>
  <c r="BG348" i="11"/>
  <c r="BG299" i="11"/>
  <c r="BG273" i="11"/>
  <c r="BG268" i="11"/>
  <c r="BG226" i="11"/>
  <c r="BG277" i="11"/>
  <c r="BG249" i="11"/>
  <c r="BG168" i="11"/>
  <c r="BG201" i="11"/>
  <c r="BG127" i="11"/>
  <c r="BG111" i="11"/>
  <c r="BG132" i="11"/>
  <c r="BG117" i="11"/>
  <c r="BG29" i="11"/>
  <c r="BG86" i="11"/>
  <c r="BG12" i="11"/>
  <c r="BG960" i="11"/>
  <c r="BG940" i="11"/>
  <c r="BG921" i="11"/>
  <c r="BG896" i="11"/>
  <c r="BG868" i="11"/>
  <c r="BG850" i="11"/>
  <c r="BG824" i="11"/>
  <c r="BG826" i="11"/>
  <c r="BG782" i="11"/>
  <c r="BG753" i="11"/>
  <c r="BG737" i="11"/>
  <c r="BG717" i="11"/>
  <c r="BG719" i="11"/>
  <c r="BG686" i="11"/>
  <c r="BG661" i="11"/>
  <c r="BG682" i="11"/>
  <c r="BG648" i="11"/>
  <c r="BG583" i="11"/>
  <c r="BG615" i="11"/>
  <c r="BG596" i="11"/>
  <c r="BG567" i="11"/>
  <c r="BG540" i="11"/>
  <c r="BG519" i="11"/>
  <c r="BG505" i="11"/>
  <c r="BG481" i="11"/>
  <c r="BG504" i="11"/>
  <c r="BG517" i="11"/>
  <c r="BG432" i="11"/>
  <c r="BG395" i="11"/>
  <c r="BG382" i="11"/>
  <c r="BG297" i="11"/>
  <c r="BG398" i="11"/>
  <c r="BG347" i="11"/>
  <c r="BG287" i="11"/>
  <c r="BG248" i="11"/>
  <c r="BG261" i="11"/>
  <c r="BG258" i="11"/>
  <c r="BG241" i="11"/>
  <c r="BG202" i="11"/>
  <c r="BG251" i="11"/>
  <c r="BG191" i="11"/>
  <c r="BG93" i="11"/>
  <c r="BG103" i="11"/>
  <c r="BG74" i="11"/>
  <c r="BG23" i="11"/>
  <c r="BG24" i="11"/>
  <c r="BG46" i="11"/>
  <c r="BG949" i="11"/>
  <c r="BG924" i="11"/>
  <c r="BG867" i="11"/>
  <c r="BG823" i="11"/>
  <c r="BG792" i="11"/>
  <c r="BG749" i="11"/>
  <c r="BG672" i="11"/>
  <c r="BG653" i="11"/>
  <c r="BG609" i="11"/>
  <c r="BG662" i="11"/>
  <c r="BG560" i="11"/>
  <c r="BG563" i="11"/>
  <c r="BG476" i="11"/>
  <c r="BG436" i="11"/>
  <c r="BG375" i="11"/>
  <c r="BG341" i="11"/>
  <c r="BG328" i="11"/>
  <c r="BG280" i="11"/>
  <c r="BG199" i="11"/>
  <c r="BG200" i="11"/>
  <c r="BG119" i="11"/>
  <c r="BG31" i="11"/>
  <c r="BG83" i="11"/>
  <c r="BG100" i="11"/>
  <c r="BG938" i="11"/>
  <c r="BG889" i="11"/>
  <c r="BG857" i="11"/>
  <c r="BG808" i="11"/>
  <c r="BG756" i="11"/>
  <c r="BG729" i="11"/>
  <c r="BG699" i="11"/>
  <c r="BG675" i="11"/>
  <c r="BG572" i="11"/>
  <c r="BG603" i="11"/>
  <c r="BG511" i="11"/>
  <c r="BG501" i="11"/>
  <c r="BG503" i="11"/>
  <c r="BG420" i="11"/>
  <c r="BG374" i="11"/>
  <c r="BG364" i="11"/>
  <c r="BG245" i="11"/>
  <c r="BG253" i="11"/>
  <c r="BG228" i="11"/>
  <c r="BG238" i="11"/>
  <c r="BG73" i="11"/>
  <c r="BG66" i="11"/>
  <c r="BG156" i="11"/>
  <c r="BG934" i="11"/>
  <c r="BG877" i="11"/>
  <c r="BG836" i="11"/>
  <c r="BG799" i="11"/>
  <c r="BG747" i="11"/>
  <c r="BG724" i="11"/>
  <c r="BG691" i="11"/>
  <c r="BG658" i="11"/>
  <c r="BG620" i="11"/>
  <c r="BG587" i="11"/>
  <c r="BG490" i="11"/>
  <c r="BG521" i="11"/>
  <c r="BG464" i="11"/>
  <c r="BG448" i="11"/>
  <c r="BG356" i="11"/>
  <c r="BG349" i="11"/>
  <c r="BG227" i="11"/>
  <c r="BG281" i="11"/>
  <c r="BG203" i="11"/>
  <c r="BG155" i="11"/>
  <c r="BG69" i="11"/>
  <c r="BG48" i="11"/>
  <c r="BG152" i="11"/>
  <c r="BG932" i="11"/>
  <c r="BG899" i="11"/>
  <c r="BG853" i="11"/>
  <c r="BG802" i="11"/>
  <c r="BG742" i="11"/>
  <c r="BG720" i="11"/>
  <c r="BG687" i="11"/>
  <c r="BG628" i="11"/>
  <c r="BG612" i="11"/>
  <c r="BG565" i="11"/>
  <c r="BG486" i="11"/>
  <c r="BG462" i="11"/>
  <c r="BG457" i="11"/>
  <c r="BG428" i="11"/>
  <c r="BG410" i="11"/>
  <c r="BG380" i="11"/>
  <c r="BG338" i="11"/>
  <c r="BG232" i="11"/>
  <c r="BG240" i="11"/>
  <c r="BG150" i="11"/>
  <c r="BG63" i="11"/>
  <c r="BG36" i="11"/>
  <c r="BG53" i="11"/>
  <c r="BG947" i="11"/>
  <c r="BG894" i="11"/>
  <c r="BG838" i="11"/>
  <c r="BG798" i="11"/>
  <c r="BG763" i="11"/>
  <c r="BG708" i="11"/>
  <c r="BG659" i="11"/>
  <c r="BG669" i="11"/>
  <c r="BG597" i="11"/>
  <c r="BG561" i="11"/>
  <c r="BG564" i="11"/>
  <c r="BG467" i="11"/>
  <c r="BG453" i="11"/>
  <c r="BG459" i="11"/>
  <c r="BG365" i="11"/>
  <c r="BG325" i="11"/>
  <c r="BG342" i="11"/>
  <c r="BG264" i="11"/>
  <c r="BG219" i="11"/>
  <c r="BG237" i="11"/>
  <c r="BG55" i="11"/>
  <c r="BG147" i="11"/>
  <c r="BG25" i="11"/>
  <c r="BG968" i="11"/>
  <c r="BG917" i="11"/>
  <c r="BG875" i="11"/>
  <c r="BG814" i="11"/>
  <c r="BG775" i="11"/>
  <c r="BG733" i="11"/>
  <c r="BG693" i="11"/>
  <c r="BG642" i="11"/>
  <c r="BG639" i="11"/>
  <c r="BG593" i="11"/>
  <c r="BG551" i="11"/>
  <c r="BG502" i="11"/>
  <c r="BG500" i="11"/>
  <c r="BG474" i="11"/>
  <c r="BG367" i="11"/>
  <c r="BG407" i="11"/>
  <c r="BG330" i="11"/>
  <c r="BG298" i="11"/>
  <c r="BG250" i="11"/>
  <c r="BG188" i="11"/>
  <c r="BG187" i="11"/>
  <c r="BG71" i="11"/>
  <c r="BG141" i="11"/>
  <c r="BG38" i="11"/>
  <c r="BG966" i="11"/>
  <c r="BG913" i="11"/>
  <c r="BG869" i="11"/>
  <c r="BG810" i="11"/>
  <c r="BG771" i="11"/>
  <c r="BG736" i="11"/>
  <c r="BG688" i="11"/>
  <c r="BG634" i="11"/>
  <c r="BG631" i="11"/>
  <c r="BG605" i="11"/>
  <c r="BG533" i="11"/>
  <c r="BG494" i="11"/>
  <c r="BG514" i="11"/>
  <c r="BG466" i="11"/>
  <c r="BG363" i="11"/>
  <c r="BG394" i="11"/>
  <c r="BG340" i="11"/>
  <c r="BG293" i="11"/>
  <c r="BG243" i="11"/>
  <c r="BG177" i="11"/>
  <c r="BG145" i="11"/>
  <c r="BG61" i="11"/>
  <c r="BG126" i="11"/>
  <c r="BG26" i="11"/>
  <c r="BG951" i="11"/>
  <c r="BG911" i="11"/>
  <c r="BG866" i="11"/>
  <c r="BG806" i="11"/>
  <c r="BG774" i="11"/>
  <c r="BG741" i="11"/>
  <c r="BG680" i="11"/>
  <c r="BG626" i="11"/>
  <c r="BG623" i="11"/>
  <c r="BG595" i="11"/>
  <c r="BG525" i="11"/>
  <c r="BG456" i="11"/>
  <c r="BG513" i="11"/>
  <c r="BG440" i="11"/>
  <c r="BG411" i="11"/>
  <c r="BG369" i="11"/>
  <c r="BG334" i="11"/>
  <c r="BG292" i="11"/>
  <c r="BG230" i="11"/>
  <c r="BG211" i="11"/>
  <c r="BG136" i="11"/>
  <c r="BG39" i="11"/>
  <c r="BG99" i="11"/>
  <c r="BG118" i="11"/>
  <c r="BD969" i="11"/>
  <c r="BD959" i="11"/>
  <c r="BD949" i="11"/>
  <c r="BD970" i="11"/>
  <c r="BD967" i="11"/>
  <c r="BD966" i="11"/>
  <c r="BD952" i="11"/>
  <c r="BD944" i="11"/>
  <c r="BD933" i="11"/>
  <c r="BD920" i="11"/>
  <c r="BD927" i="11"/>
  <c r="BD907" i="11"/>
  <c r="BD895" i="11"/>
  <c r="BD891" i="11"/>
  <c r="BD887" i="11"/>
  <c r="BD874" i="11"/>
  <c r="BD860" i="11"/>
  <c r="BD844" i="11"/>
  <c r="BD831" i="11"/>
  <c r="BD841" i="11"/>
  <c r="BD828" i="11"/>
  <c r="BD836" i="11"/>
  <c r="BD784" i="11"/>
  <c r="BD800" i="11"/>
  <c r="BD794" i="11"/>
  <c r="BD772" i="11"/>
  <c r="BD785" i="11"/>
  <c r="BD750" i="11"/>
  <c r="BD761" i="11"/>
  <c r="BD756" i="11"/>
  <c r="BD742" i="11"/>
  <c r="BD747" i="11"/>
  <c r="BD731" i="11"/>
  <c r="BD705" i="11"/>
  <c r="BD690" i="11"/>
  <c r="BD698" i="11"/>
  <c r="BD685" i="11"/>
  <c r="BD669" i="11"/>
  <c r="BD660" i="11"/>
  <c r="BD642" i="11"/>
  <c r="BD655" i="11"/>
  <c r="BD637" i="11"/>
  <c r="BD620" i="11"/>
  <c r="BD667" i="11"/>
  <c r="BD590" i="11"/>
  <c r="BD614" i="11"/>
  <c r="BD574" i="11"/>
  <c r="BD578" i="11"/>
  <c r="BD630" i="11"/>
  <c r="BD577" i="11"/>
  <c r="BD597" i="11"/>
  <c r="BD558" i="11"/>
  <c r="BD539" i="11"/>
  <c r="BD553" i="11"/>
  <c r="BD525" i="11"/>
  <c r="BD463" i="11"/>
  <c r="BD475" i="11"/>
  <c r="BD490" i="11"/>
  <c r="BD494" i="11"/>
  <c r="BD477" i="11"/>
  <c r="BD495" i="11"/>
  <c r="BD452" i="11"/>
  <c r="BD443" i="11"/>
  <c r="BD503" i="11"/>
  <c r="BD457" i="11"/>
  <c r="BD422" i="11"/>
  <c r="BD425" i="11"/>
  <c r="BD403" i="11"/>
  <c r="BD428" i="11"/>
  <c r="BD381" i="11"/>
  <c r="BD386" i="11"/>
  <c r="BD379" i="11"/>
  <c r="BD412" i="11"/>
  <c r="BD315" i="11"/>
  <c r="BD378" i="11"/>
  <c r="BD394" i="11"/>
  <c r="BD297" i="11"/>
  <c r="BD314" i="11"/>
  <c r="BD348" i="11"/>
  <c r="BD251" i="11"/>
  <c r="BD319" i="11"/>
  <c r="BD301" i="11"/>
  <c r="BD241" i="11"/>
  <c r="BD269" i="11"/>
  <c r="BD273" i="11"/>
  <c r="BD229" i="11"/>
  <c r="BD242" i="11"/>
  <c r="BD178" i="11"/>
  <c r="BD200" i="11"/>
  <c r="BD165" i="11"/>
  <c r="BD194" i="11"/>
  <c r="BD245" i="11"/>
  <c r="BD168" i="11"/>
  <c r="BD147" i="11"/>
  <c r="BD160" i="11"/>
  <c r="BD87" i="11"/>
  <c r="BD57" i="11"/>
  <c r="BD155" i="11"/>
  <c r="BD145" i="11"/>
  <c r="BD55" i="11"/>
  <c r="BD108" i="11"/>
  <c r="BD136" i="11"/>
  <c r="BD82" i="11"/>
  <c r="BD27" i="11"/>
  <c r="BD36" i="11"/>
  <c r="BD104" i="11"/>
  <c r="BD971" i="11"/>
  <c r="BD956" i="11"/>
  <c r="BD948" i="11"/>
  <c r="BD941" i="11"/>
  <c r="BD938" i="11"/>
  <c r="BD914" i="11"/>
  <c r="BD926" i="11"/>
  <c r="BD905" i="11"/>
  <c r="BD894" i="11"/>
  <c r="BD881" i="11"/>
  <c r="BD861" i="11"/>
  <c r="BD875" i="11"/>
  <c r="BD871" i="11"/>
  <c r="BD840" i="11"/>
  <c r="BD835" i="11"/>
  <c r="BD817" i="11"/>
  <c r="BD807" i="11"/>
  <c r="BD797" i="11"/>
  <c r="BD813" i="11"/>
  <c r="BD818" i="11"/>
  <c r="BD781" i="11"/>
  <c r="BD775" i="11"/>
  <c r="BD755" i="11"/>
  <c r="BD758" i="11"/>
  <c r="BD743" i="11"/>
  <c r="BD746" i="11"/>
  <c r="BD737" i="11"/>
  <c r="BD727" i="11"/>
  <c r="BD709" i="11"/>
  <c r="BD704" i="11"/>
  <c r="BD670" i="11"/>
  <c r="BD689" i="11"/>
  <c r="BD692" i="11"/>
  <c r="BD643" i="11"/>
  <c r="BD671" i="11"/>
  <c r="BD627" i="11"/>
  <c r="BD651" i="11"/>
  <c r="BD665" i="11"/>
  <c r="BD594" i="11"/>
  <c r="BD615" i="11"/>
  <c r="BD605" i="11"/>
  <c r="BD586" i="11"/>
  <c r="BD599" i="11"/>
  <c r="BD587" i="11"/>
  <c r="BD572" i="11"/>
  <c r="BD550" i="11"/>
  <c r="BD604" i="11"/>
  <c r="BD531" i="11"/>
  <c r="BD518" i="11"/>
  <c r="BD551" i="11"/>
  <c r="BD496" i="11"/>
  <c r="BD487" i="11"/>
  <c r="BD552" i="11"/>
  <c r="BD516" i="11"/>
  <c r="BD460" i="11"/>
  <c r="BD489" i="11"/>
  <c r="BD481" i="11"/>
  <c r="BD459" i="11"/>
  <c r="BD546" i="11"/>
  <c r="BD476" i="11"/>
  <c r="BD434" i="11"/>
  <c r="BD424" i="11"/>
  <c r="BD415" i="11"/>
  <c r="BD420" i="11"/>
  <c r="BD398" i="11"/>
  <c r="BD391" i="11"/>
  <c r="BD408" i="11"/>
  <c r="BD316" i="11"/>
  <c r="BD347" i="11"/>
  <c r="BD390" i="11"/>
  <c r="BD342" i="11"/>
  <c r="BD336" i="11"/>
  <c r="BD327" i="11"/>
  <c r="BD309" i="11"/>
  <c r="BD263" i="11"/>
  <c r="BD330" i="11"/>
  <c r="BD288" i="11"/>
  <c r="BD258" i="11"/>
  <c r="BD252" i="11"/>
  <c r="BD287" i="11"/>
  <c r="BD249" i="11"/>
  <c r="BD238" i="11"/>
  <c r="BD196" i="11"/>
  <c r="BD248" i="11"/>
  <c r="BD203" i="11"/>
  <c r="BD158" i="11"/>
  <c r="BD219" i="11"/>
  <c r="BD207" i="11"/>
  <c r="BD211" i="11"/>
  <c r="BD176" i="11"/>
  <c r="BD103" i="11"/>
  <c r="BD67" i="11"/>
  <c r="BD191" i="11"/>
  <c r="BD133" i="11"/>
  <c r="BD122" i="11"/>
  <c r="BD26" i="11"/>
  <c r="BD64" i="11"/>
  <c r="BD106" i="11"/>
  <c r="BD39" i="11"/>
  <c r="BD123" i="11"/>
  <c r="BD119" i="11"/>
  <c r="BD23" i="11"/>
  <c r="BD968" i="11"/>
  <c r="BD950" i="11"/>
  <c r="BD939" i="11"/>
  <c r="BD963" i="11"/>
  <c r="BD962" i="11"/>
  <c r="BD935" i="11"/>
  <c r="BD916" i="11"/>
  <c r="BD921" i="11"/>
  <c r="BD904" i="11"/>
  <c r="BD898" i="11"/>
  <c r="BD888" i="11"/>
  <c r="BD866" i="11"/>
  <c r="BD850" i="11"/>
  <c r="BD822" i="11"/>
  <c r="BD824" i="11"/>
  <c r="BD806" i="11"/>
  <c r="BD809" i="11"/>
  <c r="BD786" i="11"/>
  <c r="BD780" i="11"/>
  <c r="BD751" i="11"/>
  <c r="BD757" i="11"/>
  <c r="BD730" i="11"/>
  <c r="BD733" i="11"/>
  <c r="BD722" i="11"/>
  <c r="BD717" i="11"/>
  <c r="BD706" i="11"/>
  <c r="BD683" i="11"/>
  <c r="BD652" i="11"/>
  <c r="BD650" i="11"/>
  <c r="BD653" i="11"/>
  <c r="BD625" i="11"/>
  <c r="BD585" i="11"/>
  <c r="BD584" i="11"/>
  <c r="BD592" i="11"/>
  <c r="BD591" i="11"/>
  <c r="BD607" i="11"/>
  <c r="BD563" i="11"/>
  <c r="BD566" i="11"/>
  <c r="BD534" i="11"/>
  <c r="BD513" i="11"/>
  <c r="BD471" i="11"/>
  <c r="BD458" i="11"/>
  <c r="BD478" i="11"/>
  <c r="BD520" i="11"/>
  <c r="BD469" i="11"/>
  <c r="BD484" i="11"/>
  <c r="BD524" i="11"/>
  <c r="BD450" i="11"/>
  <c r="BD429" i="11"/>
  <c r="BD411" i="11"/>
  <c r="BD413" i="11"/>
  <c r="BD368" i="11"/>
  <c r="BD401" i="11"/>
  <c r="BD406" i="11"/>
  <c r="BD298" i="11"/>
  <c r="BD404" i="11"/>
  <c r="BD291" i="11"/>
  <c r="BD323" i="11"/>
  <c r="BD259" i="11"/>
  <c r="BD317" i="11"/>
  <c r="BD275" i="11"/>
  <c r="BD274" i="11"/>
  <c r="BD265" i="11"/>
  <c r="BD268" i="11"/>
  <c r="BD192" i="11"/>
  <c r="BD182" i="11"/>
  <c r="BD210" i="11"/>
  <c r="BD185" i="11"/>
  <c r="BD239" i="11"/>
  <c r="BD183" i="11"/>
  <c r="BD99" i="11"/>
  <c r="BD53" i="11"/>
  <c r="BD141" i="11"/>
  <c r="BD63" i="11"/>
  <c r="BD100" i="11"/>
  <c r="BD125" i="11"/>
  <c r="BD35" i="11"/>
  <c r="BD32" i="11"/>
  <c r="BD69" i="11"/>
  <c r="BD102" i="11"/>
  <c r="BD45" i="11"/>
  <c r="BD9" i="11"/>
  <c r="BD957" i="11"/>
  <c r="BD960" i="11"/>
  <c r="BD934" i="11"/>
  <c r="BD915" i="11"/>
  <c r="BD929" i="11"/>
  <c r="BD903" i="11"/>
  <c r="BD889" i="11"/>
  <c r="BD882" i="11"/>
  <c r="BD859" i="11"/>
  <c r="BD845" i="11"/>
  <c r="BD855" i="11"/>
  <c r="BD812" i="11"/>
  <c r="BD801" i="11"/>
  <c r="BD804" i="11"/>
  <c r="BD778" i="11"/>
  <c r="BD776" i="11"/>
  <c r="BD769" i="11"/>
  <c r="BD753" i="11"/>
  <c r="BD721" i="11"/>
  <c r="BD728" i="11"/>
  <c r="BD735" i="11"/>
  <c r="BD708" i="11"/>
  <c r="BD702" i="11"/>
  <c r="BD695" i="11"/>
  <c r="BD647" i="11"/>
  <c r="BD648" i="11"/>
  <c r="BD645" i="11"/>
  <c r="BD672" i="11"/>
  <c r="BD675" i="11"/>
  <c r="BD581" i="11"/>
  <c r="BD589" i="11"/>
  <c r="BD582" i="11"/>
  <c r="BD564" i="11"/>
  <c r="BD559" i="11"/>
  <c r="BD562" i="11"/>
  <c r="BD530" i="11"/>
  <c r="BD557" i="11"/>
  <c r="BD467" i="11"/>
  <c r="BD453" i="11"/>
  <c r="BD519" i="11"/>
  <c r="BD498" i="11"/>
  <c r="BD510" i="11"/>
  <c r="BD473" i="11"/>
  <c r="BD514" i="11"/>
  <c r="BD446" i="11"/>
  <c r="BD444" i="11"/>
  <c r="BD407" i="11"/>
  <c r="BD414" i="11"/>
  <c r="BD364" i="11"/>
  <c r="BD399" i="11"/>
  <c r="BD362" i="11"/>
  <c r="BD410" i="11"/>
  <c r="BD400" i="11"/>
  <c r="BD344" i="11"/>
  <c r="BD312" i="11"/>
  <c r="BD255" i="11"/>
  <c r="BD313" i="11"/>
  <c r="BD262" i="11"/>
  <c r="BD272" i="11"/>
  <c r="BD261" i="11"/>
  <c r="BD240" i="11"/>
  <c r="BD187" i="11"/>
  <c r="BD173" i="11"/>
  <c r="BD175" i="11"/>
  <c r="BD166" i="11"/>
  <c r="BD230" i="11"/>
  <c r="BD181" i="11"/>
  <c r="BD95" i="11"/>
  <c r="BD49" i="11"/>
  <c r="BD137" i="11"/>
  <c r="BD59" i="11"/>
  <c r="BD89" i="11"/>
  <c r="BD113" i="11"/>
  <c r="BD31" i="11"/>
  <c r="BD139" i="11"/>
  <c r="BD51" i="11"/>
  <c r="BD94" i="11"/>
  <c r="BD41" i="11"/>
  <c r="BD10" i="11"/>
  <c r="BD954" i="11"/>
  <c r="BD947" i="11"/>
  <c r="BD931" i="11"/>
  <c r="BD913" i="11"/>
  <c r="BD906" i="11"/>
  <c r="BD908" i="11"/>
  <c r="BD877" i="11"/>
  <c r="BD873" i="11"/>
  <c r="BD857" i="11"/>
  <c r="BD849" i="11"/>
  <c r="BD830" i="11"/>
  <c r="BD808" i="11"/>
  <c r="BD793" i="11"/>
  <c r="BD796" i="11"/>
  <c r="BD795" i="11"/>
  <c r="BD771" i="11"/>
  <c r="BD770" i="11"/>
  <c r="BD739" i="11"/>
  <c r="BD734" i="11"/>
  <c r="BD732" i="11"/>
  <c r="BD726" i="11"/>
  <c r="BD710" i="11"/>
  <c r="BD694" i="11"/>
  <c r="BD681" i="11"/>
  <c r="BD700" i="11"/>
  <c r="BD640" i="11"/>
  <c r="BD621" i="11"/>
  <c r="BD664" i="11"/>
  <c r="BD658" i="11"/>
  <c r="BD575" i="11"/>
  <c r="BD583" i="11"/>
  <c r="BD659" i="11"/>
  <c r="BD560" i="11"/>
  <c r="BD541" i="11"/>
  <c r="BD544" i="11"/>
  <c r="BD526" i="11"/>
  <c r="BD533" i="11"/>
  <c r="BD543" i="11"/>
  <c r="BD569" i="11"/>
  <c r="BD507" i="11"/>
  <c r="BD462" i="11"/>
  <c r="BD499" i="11"/>
  <c r="BD451" i="11"/>
  <c r="BD472" i="11"/>
  <c r="BD442" i="11"/>
  <c r="BD416" i="11"/>
  <c r="BD441" i="11"/>
  <c r="BD409" i="11"/>
  <c r="BD380" i="11"/>
  <c r="BD375" i="11"/>
  <c r="BD357" i="11"/>
  <c r="BD385" i="11"/>
  <c r="BD365" i="11"/>
  <c r="BD331" i="11"/>
  <c r="BD304" i="11"/>
  <c r="BD233" i="11"/>
  <c r="BD295" i="11"/>
  <c r="BD254" i="11"/>
  <c r="BD294" i="11"/>
  <c r="BD257" i="11"/>
  <c r="BD227" i="11"/>
  <c r="BD169" i="11"/>
  <c r="BD223" i="11"/>
  <c r="BD226" i="11"/>
  <c r="BD243" i="11"/>
  <c r="BD225" i="11"/>
  <c r="BD174" i="11"/>
  <c r="BD83" i="11"/>
  <c r="BD237" i="11"/>
  <c r="BD120" i="11"/>
  <c r="BD46" i="11"/>
  <c r="BD84" i="11"/>
  <c r="BD98" i="11"/>
  <c r="BD21" i="11"/>
  <c r="BD130" i="11"/>
  <c r="BD18" i="11"/>
  <c r="BD92" i="11"/>
  <c r="BD37" i="11"/>
  <c r="BD8" i="11"/>
  <c r="BD953" i="11"/>
  <c r="BD945" i="11"/>
  <c r="BD930" i="11"/>
  <c r="BD912" i="11"/>
  <c r="BD902" i="11"/>
  <c r="BD896" i="11"/>
  <c r="BD883" i="11"/>
  <c r="BD869" i="11"/>
  <c r="BD853" i="11"/>
  <c r="BD846" i="11"/>
  <c r="BD826" i="11"/>
  <c r="BD803" i="11"/>
  <c r="BD789" i="11"/>
  <c r="BD792" i="11"/>
  <c r="BD790" i="11"/>
  <c r="BD798" i="11"/>
  <c r="BD767" i="11"/>
  <c r="BD748" i="11"/>
  <c r="BD725" i="11"/>
  <c r="BD723" i="11"/>
  <c r="BD713" i="11"/>
  <c r="BD699" i="11"/>
  <c r="BD693" i="11"/>
  <c r="BD679" i="11"/>
  <c r="BD680" i="11"/>
  <c r="BD639" i="11"/>
  <c r="BD673" i="11"/>
  <c r="BD662" i="11"/>
  <c r="BD677" i="11"/>
  <c r="BD619" i="11"/>
  <c r="BD579" i="11"/>
  <c r="BD657" i="11"/>
  <c r="BD616" i="11"/>
  <c r="BD537" i="11"/>
  <c r="BD540" i="11"/>
  <c r="BD522" i="11"/>
  <c r="BD529" i="11"/>
  <c r="BD538" i="11"/>
  <c r="BD576" i="11"/>
  <c r="BD501" i="11"/>
  <c r="BD456" i="11"/>
  <c r="BD493" i="11"/>
  <c r="BD447" i="11"/>
  <c r="BD454" i="11"/>
  <c r="BD438" i="11"/>
  <c r="BD445" i="11"/>
  <c r="BD432" i="11"/>
  <c r="BD402" i="11"/>
  <c r="BD395" i="11"/>
  <c r="BD371" i="11"/>
  <c r="BD351" i="11"/>
  <c r="BD382" i="11"/>
  <c r="BD361" i="11"/>
  <c r="BD329" i="11"/>
  <c r="BD300" i="11"/>
  <c r="BD354" i="11"/>
  <c r="BD292" i="11"/>
  <c r="BD250" i="11"/>
  <c r="BD277" i="11"/>
  <c r="BD253" i="11"/>
  <c r="BD290" i="11"/>
  <c r="BD164" i="11"/>
  <c r="BD206" i="11"/>
  <c r="BD197" i="11"/>
  <c r="BD228" i="11"/>
  <c r="BD222" i="11"/>
  <c r="BD172" i="11"/>
  <c r="BD79" i="11"/>
  <c r="BD220" i="11"/>
  <c r="BD153" i="11"/>
  <c r="BD42" i="11"/>
  <c r="BD68" i="11"/>
  <c r="BD93" i="11"/>
  <c r="BD148" i="11"/>
  <c r="BD121" i="11"/>
  <c r="BD157" i="11"/>
  <c r="BD86" i="11"/>
  <c r="BD33" i="11"/>
  <c r="BD20" i="11"/>
  <c r="BD961" i="11"/>
  <c r="BD943" i="11"/>
  <c r="BD936" i="11"/>
  <c r="BD925" i="11"/>
  <c r="BD900" i="11"/>
  <c r="BD893" i="11"/>
  <c r="BD870" i="11"/>
  <c r="BD886" i="11"/>
  <c r="BD867" i="11"/>
  <c r="BD827" i="11"/>
  <c r="BD838" i="11"/>
  <c r="BD802" i="11"/>
  <c r="BD805" i="11"/>
  <c r="BD787" i="11"/>
  <c r="BD777" i="11"/>
  <c r="BD779" i="11"/>
  <c r="BD766" i="11"/>
  <c r="BD764" i="11"/>
  <c r="BD740" i="11"/>
  <c r="BD719" i="11"/>
  <c r="BD712" i="11"/>
  <c r="BD686" i="11"/>
  <c r="BD691" i="11"/>
  <c r="BD688" i="11"/>
  <c r="BD666" i="11"/>
  <c r="BD635" i="11"/>
  <c r="BD649" i="11"/>
  <c r="BD611" i="11"/>
  <c r="BD634" i="11"/>
  <c r="BD632" i="11"/>
  <c r="BD661" i="11"/>
  <c r="BD603" i="11"/>
  <c r="BD555" i="11"/>
  <c r="BD554" i="11"/>
  <c r="BD565" i="11"/>
  <c r="BD570" i="11"/>
  <c r="BD521" i="11"/>
  <c r="BD512" i="11"/>
  <c r="BD515" i="11"/>
  <c r="BD488" i="11"/>
  <c r="BD561" i="11"/>
  <c r="BD465" i="11"/>
  <c r="BD439" i="11"/>
  <c r="BD523" i="11"/>
  <c r="BD430" i="11"/>
  <c r="BD440" i="11"/>
  <c r="BD433" i="11"/>
  <c r="BD387" i="11"/>
  <c r="BD367" i="11"/>
  <c r="BD343" i="11"/>
  <c r="BD328" i="11"/>
  <c r="BD374" i="11"/>
  <c r="BD355" i="11"/>
  <c r="BD321" i="11"/>
  <c r="BD349" i="11"/>
  <c r="BD341" i="11"/>
  <c r="BD334" i="11"/>
  <c r="BD232" i="11"/>
  <c r="BD296" i="11"/>
  <c r="BD246" i="11"/>
  <c r="BD236" i="11"/>
  <c r="BD286" i="11"/>
  <c r="BD199" i="11"/>
  <c r="BD190" i="11"/>
  <c r="BD224" i="11"/>
  <c r="BD156" i="11"/>
  <c r="BD151" i="11"/>
  <c r="BD75" i="11"/>
  <c r="BD163" i="11"/>
  <c r="BD112" i="11"/>
  <c r="BD38" i="11"/>
  <c r="BD60" i="11"/>
  <c r="BD77" i="11"/>
  <c r="BD144" i="11"/>
  <c r="BD117" i="11"/>
  <c r="BD135" i="11"/>
  <c r="BD81" i="11"/>
  <c r="BD29" i="11"/>
  <c r="BD13" i="11"/>
  <c r="BD972" i="11"/>
  <c r="BD951" i="11"/>
  <c r="BD942" i="11"/>
  <c r="BD924" i="11"/>
  <c r="BD922" i="11"/>
  <c r="BD909" i="11"/>
  <c r="BD892" i="11"/>
  <c r="BD878" i="11"/>
  <c r="BD858" i="11"/>
  <c r="BD848" i="11"/>
  <c r="BD854" i="11"/>
  <c r="BD834" i="11"/>
  <c r="BD815" i="11"/>
  <c r="BD783" i="11"/>
  <c r="BD820" i="11"/>
  <c r="BD782" i="11"/>
  <c r="BD774" i="11"/>
  <c r="BD762" i="11"/>
  <c r="BD760" i="11"/>
  <c r="BD729" i="11"/>
  <c r="BD736" i="11"/>
  <c r="BD716" i="11"/>
  <c r="BD682" i="11"/>
  <c r="BD696" i="11"/>
  <c r="BD684" i="11"/>
  <c r="BD654" i="11"/>
  <c r="BD631" i="11"/>
  <c r="BD641" i="11"/>
  <c r="BD606" i="11"/>
  <c r="BD626" i="11"/>
  <c r="BD624" i="11"/>
  <c r="BD636" i="11"/>
  <c r="BD596" i="11"/>
  <c r="BD609" i="11"/>
  <c r="BD549" i="11"/>
  <c r="BD535" i="11"/>
  <c r="BD556" i="11"/>
  <c r="BD517" i="11"/>
  <c r="BD508" i="11"/>
  <c r="BD511" i="11"/>
  <c r="BD474" i="11"/>
  <c r="BD505" i="11"/>
  <c r="BD461" i="11"/>
  <c r="BD435" i="11"/>
  <c r="BD485" i="11"/>
  <c r="BD426" i="11"/>
  <c r="BD436" i="11"/>
  <c r="BD423" i="11"/>
  <c r="BD384" i="11"/>
  <c r="BD363" i="11"/>
  <c r="BD338" i="11"/>
  <c r="BD324" i="11"/>
  <c r="BD370" i="11"/>
  <c r="BD350" i="11"/>
  <c r="BD318" i="11"/>
  <c r="BD337" i="11"/>
  <c r="BD340" i="11"/>
  <c r="BD308" i="11"/>
  <c r="BD264" i="11"/>
  <c r="BD293" i="11"/>
  <c r="BD244" i="11"/>
  <c r="BD234" i="11"/>
  <c r="BD281" i="11"/>
  <c r="BD167" i="11"/>
  <c r="BD180" i="11"/>
  <c r="BD215" i="11"/>
  <c r="BD152" i="11"/>
  <c r="BD129" i="11"/>
  <c r="BD71" i="11"/>
  <c r="BD159" i="11"/>
  <c r="BD58" i="11"/>
  <c r="BD30" i="11"/>
  <c r="BD138" i="11"/>
  <c r="BD74" i="11"/>
  <c r="BD134" i="11"/>
  <c r="BD109" i="11"/>
  <c r="BD128" i="11"/>
  <c r="BD78" i="11"/>
  <c r="BD24" i="11"/>
  <c r="BD12" i="11"/>
  <c r="BD965" i="11"/>
  <c r="BD958" i="11"/>
  <c r="BD940" i="11"/>
  <c r="BD918" i="11"/>
  <c r="BD923" i="11"/>
  <c r="BD899" i="11"/>
  <c r="BD890" i="11"/>
  <c r="BD876" i="11"/>
  <c r="BD868" i="11"/>
  <c r="BD856" i="11"/>
  <c r="BD851" i="11"/>
  <c r="BD833" i="11"/>
  <c r="BD814" i="11"/>
  <c r="BD823" i="11"/>
  <c r="BD816" i="11"/>
  <c r="BD768" i="11"/>
  <c r="BD763" i="11"/>
  <c r="BD749" i="11"/>
  <c r="BD752" i="11"/>
  <c r="BD724" i="11"/>
  <c r="BD714" i="11"/>
  <c r="BD701" i="11"/>
  <c r="BD678" i="11"/>
  <c r="BD687" i="11"/>
  <c r="BD668" i="11"/>
  <c r="BD646" i="11"/>
  <c r="BD623" i="11"/>
  <c r="BD633" i="11"/>
  <c r="BD602" i="11"/>
  <c r="BD608" i="11"/>
  <c r="BD610" i="11"/>
  <c r="BD628" i="11"/>
  <c r="BD573" i="11"/>
  <c r="BD568" i="11"/>
  <c r="BD545" i="11"/>
  <c r="BD527" i="11"/>
  <c r="BD548" i="11"/>
  <c r="BD504" i="11"/>
  <c r="BD483" i="11"/>
  <c r="BD486" i="11"/>
  <c r="BD466" i="11"/>
  <c r="BD480" i="11"/>
  <c r="BD532" i="11"/>
  <c r="BD431" i="11"/>
  <c r="BD470" i="11"/>
  <c r="BD418" i="11"/>
  <c r="BD419" i="11"/>
  <c r="BD455" i="11"/>
  <c r="BD369" i="11"/>
  <c r="BD358" i="11"/>
  <c r="BD307" i="11"/>
  <c r="BD311" i="11"/>
  <c r="BD356" i="11"/>
  <c r="BD306" i="11"/>
  <c r="BD335" i="11"/>
  <c r="BD280" i="11"/>
  <c r="BD326" i="11"/>
  <c r="BD283" i="11"/>
  <c r="BD260" i="11"/>
  <c r="BD282" i="11"/>
  <c r="BD289" i="11"/>
  <c r="BD205" i="11"/>
  <c r="BD217" i="11"/>
  <c r="BD214" i="11"/>
  <c r="BD177" i="11"/>
  <c r="BD202" i="11"/>
  <c r="BD235" i="11"/>
  <c r="BD111" i="11"/>
  <c r="BD65" i="11"/>
  <c r="BD150" i="11"/>
  <c r="BD54" i="11"/>
  <c r="BD140" i="11"/>
  <c r="BD132" i="11"/>
  <c r="BD66" i="11"/>
  <c r="BD48" i="11"/>
  <c r="BD96" i="11"/>
  <c r="BD126" i="11"/>
  <c r="BD73" i="11"/>
  <c r="BD15" i="11"/>
  <c r="BD11" i="11"/>
  <c r="BD917" i="11"/>
  <c r="BD832" i="11"/>
  <c r="BD738" i="11"/>
  <c r="BD629" i="11"/>
  <c r="BD542" i="11"/>
  <c r="BD427" i="11"/>
  <c r="BD302" i="11"/>
  <c r="BD284" i="11"/>
  <c r="BD107" i="11"/>
  <c r="BD88" i="11"/>
  <c r="BD932" i="11"/>
  <c r="BD810" i="11"/>
  <c r="BD741" i="11"/>
  <c r="BD598" i="11"/>
  <c r="BD536" i="11"/>
  <c r="BD468" i="11"/>
  <c r="BD346" i="11"/>
  <c r="BD270" i="11"/>
  <c r="BD61" i="11"/>
  <c r="BD114" i="11"/>
  <c r="BD897" i="11"/>
  <c r="BD819" i="11"/>
  <c r="BD720" i="11"/>
  <c r="BD593" i="11"/>
  <c r="BD500" i="11"/>
  <c r="BD449" i="11"/>
  <c r="BD299" i="11"/>
  <c r="BD201" i="11"/>
  <c r="BD146" i="11"/>
  <c r="BD52" i="11"/>
  <c r="BD911" i="11"/>
  <c r="BD799" i="11"/>
  <c r="BD674" i="11"/>
  <c r="BD595" i="11"/>
  <c r="BD479" i="11"/>
  <c r="BD417" i="11"/>
  <c r="BD325" i="11"/>
  <c r="BD213" i="11"/>
  <c r="BD25" i="11"/>
  <c r="BD14" i="11"/>
  <c r="BD865" i="11"/>
  <c r="BD791" i="11"/>
  <c r="BD697" i="11"/>
  <c r="BD618" i="11"/>
  <c r="BD482" i="11"/>
  <c r="BD448" i="11"/>
  <c r="BD267" i="11"/>
  <c r="BD212" i="11"/>
  <c r="BD118" i="11"/>
  <c r="BD19" i="11"/>
  <c r="BD862" i="11"/>
  <c r="BD759" i="11"/>
  <c r="BD656" i="11"/>
  <c r="BD612" i="11"/>
  <c r="BD464" i="11"/>
  <c r="BD360" i="11"/>
  <c r="BD322" i="11"/>
  <c r="BD162" i="11"/>
  <c r="BD127" i="11"/>
  <c r="BD852" i="11"/>
  <c r="BD765" i="11"/>
  <c r="BD644" i="11"/>
  <c r="BD567" i="11"/>
  <c r="BD502" i="11"/>
  <c r="BD353" i="11"/>
  <c r="BD279" i="11"/>
  <c r="BD188" i="11"/>
  <c r="BD47" i="11"/>
  <c r="BD839" i="11"/>
  <c r="BD773" i="11"/>
  <c r="BD676" i="11"/>
  <c r="BD638" i="11"/>
  <c r="BD506" i="11"/>
  <c r="BD303" i="11"/>
  <c r="BD256" i="11"/>
  <c r="BD193" i="11"/>
  <c r="BD40" i="11"/>
  <c r="BL969" i="11"/>
  <c r="BL953" i="11"/>
  <c r="BL948" i="11"/>
  <c r="BL940" i="11"/>
  <c r="BL934" i="11"/>
  <c r="BL913" i="11"/>
  <c r="BL922" i="11"/>
  <c r="BL904" i="11"/>
  <c r="BL894" i="11"/>
  <c r="BL881" i="11"/>
  <c r="BL870" i="11"/>
  <c r="BL971" i="11"/>
  <c r="BL957" i="11"/>
  <c r="BL958" i="11"/>
  <c r="BL943" i="11"/>
  <c r="BL944" i="11"/>
  <c r="BL916" i="11"/>
  <c r="BL924" i="11"/>
  <c r="BL903" i="11"/>
  <c r="BL909" i="11"/>
  <c r="BL902" i="11"/>
  <c r="BL886" i="11"/>
  <c r="BL869" i="11"/>
  <c r="BL866" i="11"/>
  <c r="BL841" i="11"/>
  <c r="BL827" i="11"/>
  <c r="BL826" i="11"/>
  <c r="BL799" i="11"/>
  <c r="BL832" i="11"/>
  <c r="BL793" i="11"/>
  <c r="BL809" i="11"/>
  <c r="BL798" i="11"/>
  <c r="BL780" i="11"/>
  <c r="BL763" i="11"/>
  <c r="BL773" i="11"/>
  <c r="BL739" i="11"/>
  <c r="BL752" i="11"/>
  <c r="BL724" i="11"/>
  <c r="BL719" i="11"/>
  <c r="BL735" i="11"/>
  <c r="BL712" i="11"/>
  <c r="BL670" i="11"/>
  <c r="BL684" i="11"/>
  <c r="BL695" i="11"/>
  <c r="BL643" i="11"/>
  <c r="BL669" i="11"/>
  <c r="BL631" i="11"/>
  <c r="BL621" i="11"/>
  <c r="BL683" i="11"/>
  <c r="BL598" i="11"/>
  <c r="BL603" i="11"/>
  <c r="BL593" i="11"/>
  <c r="BL614" i="11"/>
  <c r="BL612" i="11"/>
  <c r="BL570" i="11"/>
  <c r="BL560" i="11"/>
  <c r="BL559" i="11"/>
  <c r="BL554" i="11"/>
  <c r="BL558" i="11"/>
  <c r="BL527" i="11"/>
  <c r="BL518" i="11"/>
  <c r="BL517" i="11"/>
  <c r="BL542" i="11"/>
  <c r="BL458" i="11"/>
  <c r="BL478" i="11"/>
  <c r="BL503" i="11"/>
  <c r="BL501" i="11"/>
  <c r="BL455" i="11"/>
  <c r="BL452" i="11"/>
  <c r="BL520" i="11"/>
  <c r="BL481" i="11"/>
  <c r="BL430" i="11"/>
  <c r="BL432" i="11"/>
  <c r="BL407" i="11"/>
  <c r="BL425" i="11"/>
  <c r="BL360" i="11"/>
  <c r="BL384" i="11"/>
  <c r="BL363" i="11"/>
  <c r="BL371" i="11"/>
  <c r="BL357" i="11"/>
  <c r="BL298" i="11"/>
  <c r="BL370" i="11"/>
  <c r="BL361" i="11"/>
  <c r="BL317" i="11"/>
  <c r="BL341" i="11"/>
  <c r="BL318" i="11"/>
  <c r="BL300" i="11"/>
  <c r="BL251" i="11"/>
  <c r="BL275" i="11"/>
  <c r="BL289" i="11"/>
  <c r="BL272" i="11"/>
  <c r="BL225" i="11"/>
  <c r="BL246" i="11"/>
  <c r="BL178" i="11"/>
  <c r="BL238" i="11"/>
  <c r="BL193" i="11"/>
  <c r="BL191" i="11"/>
  <c r="BL206" i="11"/>
  <c r="BL214" i="11"/>
  <c r="BL177" i="11"/>
  <c r="BL226" i="11"/>
  <c r="BL151" i="11"/>
  <c r="BL968" i="11"/>
  <c r="BL956" i="11"/>
  <c r="BL951" i="11"/>
  <c r="BL942" i="11"/>
  <c r="BL930" i="11"/>
  <c r="BL915" i="11"/>
  <c r="BL929" i="11"/>
  <c r="BL911" i="11"/>
  <c r="BL897" i="11"/>
  <c r="BL896" i="11"/>
  <c r="BL883" i="11"/>
  <c r="BL878" i="11"/>
  <c r="BL857" i="11"/>
  <c r="BL854" i="11"/>
  <c r="BL839" i="11"/>
  <c r="BL851" i="11"/>
  <c r="BL818" i="11"/>
  <c r="BL828" i="11"/>
  <c r="BL789" i="11"/>
  <c r="BL804" i="11"/>
  <c r="BL785" i="11"/>
  <c r="BL776" i="11"/>
  <c r="BL759" i="11"/>
  <c r="BL749" i="11"/>
  <c r="BL769" i="11"/>
  <c r="BL747" i="11"/>
  <c r="BL737" i="11"/>
  <c r="BL746" i="11"/>
  <c r="BL726" i="11"/>
  <c r="BL716" i="11"/>
  <c r="BL720" i="11"/>
  <c r="BL693" i="11"/>
  <c r="BL692" i="11"/>
  <c r="BL688" i="11"/>
  <c r="BL662" i="11"/>
  <c r="BL627" i="11"/>
  <c r="BL661" i="11"/>
  <c r="BL655" i="11"/>
  <c r="BL594" i="11"/>
  <c r="BL596" i="11"/>
  <c r="BL590" i="11"/>
  <c r="BL610" i="11"/>
  <c r="BL609" i="11"/>
  <c r="BL607" i="11"/>
  <c r="BL649" i="11"/>
  <c r="BL550" i="11"/>
  <c r="BL549" i="11"/>
  <c r="BL544" i="11"/>
  <c r="BL557" i="11"/>
  <c r="BL561" i="11"/>
  <c r="BL504" i="11"/>
  <c r="BL539" i="11"/>
  <c r="BL453" i="11"/>
  <c r="BL506" i="11"/>
  <c r="BL470" i="11"/>
  <c r="BL494" i="11"/>
  <c r="BL523" i="11"/>
  <c r="BL451" i="11"/>
  <c r="BL502" i="11"/>
  <c r="BL459" i="11"/>
  <c r="BL426" i="11"/>
  <c r="BL416" i="11"/>
  <c r="BL403" i="11"/>
  <c r="BL462" i="11"/>
  <c r="BL424" i="11"/>
  <c r="BL368" i="11"/>
  <c r="BL358" i="11"/>
  <c r="BL343" i="11"/>
  <c r="BL351" i="11"/>
  <c r="BL419" i="11"/>
  <c r="BL356" i="11"/>
  <c r="BL355" i="11"/>
  <c r="BL313" i="11"/>
  <c r="BL336" i="11"/>
  <c r="BL314" i="11"/>
  <c r="BL296" i="11"/>
  <c r="BL233" i="11"/>
  <c r="BL262" i="11"/>
  <c r="BL286" i="11"/>
  <c r="BL269" i="11"/>
  <c r="BL284" i="11"/>
  <c r="BL244" i="11"/>
  <c r="BL169" i="11"/>
  <c r="BL227" i="11"/>
  <c r="BL183" i="11"/>
  <c r="BL163" i="11"/>
  <c r="BL203" i="11"/>
  <c r="BL212" i="11"/>
  <c r="BL252" i="11"/>
  <c r="BL224" i="11"/>
  <c r="BL129" i="11"/>
  <c r="BL970" i="11"/>
  <c r="BL950" i="11"/>
  <c r="BL931" i="11"/>
  <c r="BL923" i="11"/>
  <c r="BL906" i="11"/>
  <c r="BL891" i="11"/>
  <c r="BL887" i="11"/>
  <c r="BL862" i="11"/>
  <c r="BL855" i="11"/>
  <c r="BL858" i="11"/>
  <c r="BL808" i="11"/>
  <c r="BL824" i="11"/>
  <c r="BL815" i="11"/>
  <c r="BL791" i="11"/>
  <c r="BL782" i="11"/>
  <c r="BL750" i="11"/>
  <c r="BL757" i="11"/>
  <c r="BL741" i="11"/>
  <c r="BL742" i="11"/>
  <c r="BL731" i="11"/>
  <c r="BL699" i="11"/>
  <c r="BL706" i="11"/>
  <c r="BL696" i="11"/>
  <c r="BL673" i="11"/>
  <c r="BL664" i="11"/>
  <c r="BL646" i="11"/>
  <c r="BL653" i="11"/>
  <c r="BL679" i="11"/>
  <c r="BL615" i="11"/>
  <c r="BL595" i="11"/>
  <c r="BL599" i="11"/>
  <c r="BL569" i="11"/>
  <c r="BL541" i="11"/>
  <c r="BL592" i="11"/>
  <c r="BL535" i="11"/>
  <c r="BL513" i="11"/>
  <c r="BL471" i="11"/>
  <c r="BL479" i="11"/>
  <c r="BL484" i="11"/>
  <c r="BL485" i="11"/>
  <c r="BL498" i="11"/>
  <c r="BL447" i="11"/>
  <c r="BL461" i="11"/>
  <c r="BL438" i="11"/>
  <c r="BL433" i="11"/>
  <c r="BL464" i="11"/>
  <c r="BL381" i="11"/>
  <c r="BL364" i="11"/>
  <c r="BL391" i="11"/>
  <c r="BL395" i="11"/>
  <c r="BL408" i="11"/>
  <c r="BL417" i="11"/>
  <c r="BL322" i="11"/>
  <c r="BL306" i="11"/>
  <c r="BL323" i="11"/>
  <c r="BL259" i="11"/>
  <c r="BL258" i="11"/>
  <c r="BL264" i="11"/>
  <c r="BL287" i="11"/>
  <c r="BL229" i="11"/>
  <c r="BL293" i="11"/>
  <c r="BL173" i="11"/>
  <c r="BL158" i="11"/>
  <c r="BL165" i="11"/>
  <c r="BL190" i="11"/>
  <c r="BL215" i="11"/>
  <c r="BL103" i="11"/>
  <c r="BL67" i="11"/>
  <c r="BL211" i="11"/>
  <c r="BL120" i="11"/>
  <c r="BL104" i="11"/>
  <c r="BL126" i="11"/>
  <c r="BL73" i="11"/>
  <c r="BL58" i="11"/>
  <c r="BL39" i="11"/>
  <c r="BL108" i="11"/>
  <c r="BL138" i="11"/>
  <c r="BL93" i="11"/>
  <c r="BL32" i="11"/>
  <c r="BL37" i="11"/>
  <c r="BL9" i="11"/>
  <c r="BL965" i="11"/>
  <c r="BL959" i="11"/>
  <c r="BL939" i="11"/>
  <c r="BL926" i="11"/>
  <c r="BL898" i="11"/>
  <c r="BL890" i="11"/>
  <c r="BL865" i="11"/>
  <c r="BL860" i="11"/>
  <c r="BL850" i="11"/>
  <c r="BL849" i="11"/>
  <c r="BL803" i="11"/>
  <c r="BL814" i="11"/>
  <c r="BL805" i="11"/>
  <c r="BL778" i="11"/>
  <c r="BL775" i="11"/>
  <c r="BL766" i="11"/>
  <c r="BL753" i="11"/>
  <c r="BL730" i="11"/>
  <c r="BL740" i="11"/>
  <c r="BL722" i="11"/>
  <c r="BL690" i="11"/>
  <c r="BL702" i="11"/>
  <c r="BL697" i="11"/>
  <c r="BL671" i="11"/>
  <c r="BL658" i="11"/>
  <c r="BL644" i="11"/>
  <c r="BL645" i="11"/>
  <c r="BL650" i="11"/>
  <c r="BL608" i="11"/>
  <c r="BL577" i="11"/>
  <c r="BL591" i="11"/>
  <c r="BL564" i="11"/>
  <c r="BL537" i="11"/>
  <c r="BL583" i="11"/>
  <c r="BL531" i="11"/>
  <c r="BL536" i="11"/>
  <c r="BL467" i="11"/>
  <c r="BL475" i="11"/>
  <c r="BL473" i="11"/>
  <c r="BL476" i="11"/>
  <c r="BL477" i="11"/>
  <c r="BL443" i="11"/>
  <c r="BL553" i="11"/>
  <c r="BL434" i="11"/>
  <c r="BL466" i="11"/>
  <c r="BL444" i="11"/>
  <c r="BL369" i="11"/>
  <c r="BL409" i="11"/>
  <c r="BL386" i="11"/>
  <c r="BL362" i="11"/>
  <c r="BL401" i="11"/>
  <c r="BL406" i="11"/>
  <c r="BL319" i="11"/>
  <c r="BL354" i="11"/>
  <c r="BL312" i="11"/>
  <c r="BL255" i="11"/>
  <c r="BL254" i="11"/>
  <c r="BL260" i="11"/>
  <c r="BL282" i="11"/>
  <c r="BL205" i="11"/>
  <c r="BL270" i="11"/>
  <c r="BL248" i="11"/>
  <c r="BL245" i="11"/>
  <c r="BL162" i="11"/>
  <c r="BL180" i="11"/>
  <c r="BL207" i="11"/>
  <c r="BL99" i="11"/>
  <c r="BL65" i="11"/>
  <c r="BL159" i="11"/>
  <c r="BL148" i="11"/>
  <c r="BL96" i="11"/>
  <c r="BL114" i="11"/>
  <c r="BL52" i="11"/>
  <c r="BL54" i="11"/>
  <c r="BL35" i="11"/>
  <c r="BL100" i="11"/>
  <c r="BL136" i="11"/>
  <c r="BL82" i="11"/>
  <c r="BL134" i="11"/>
  <c r="BL33" i="11"/>
  <c r="BL8" i="11"/>
  <c r="BL954" i="11"/>
  <c r="BL947" i="11"/>
  <c r="BL921" i="11"/>
  <c r="BL933" i="11"/>
  <c r="BL905" i="11"/>
  <c r="BL889" i="11"/>
  <c r="BL861" i="11"/>
  <c r="BL853" i="11"/>
  <c r="BL845" i="11"/>
  <c r="BL846" i="11"/>
  <c r="BL816" i="11"/>
  <c r="BL810" i="11"/>
  <c r="BL783" i="11"/>
  <c r="BL781" i="11"/>
  <c r="BL771" i="11"/>
  <c r="BL762" i="11"/>
  <c r="BL748" i="11"/>
  <c r="BL721" i="11"/>
  <c r="BL732" i="11"/>
  <c r="BL713" i="11"/>
  <c r="BL686" i="11"/>
  <c r="BL698" i="11"/>
  <c r="BL677" i="11"/>
  <c r="BL668" i="11"/>
  <c r="BL639" i="11"/>
  <c r="BL659" i="11"/>
  <c r="BL620" i="11"/>
  <c r="BL632" i="11"/>
  <c r="BL584" i="11"/>
  <c r="BL572" i="11"/>
  <c r="BL582" i="11"/>
  <c r="BL636" i="11"/>
  <c r="BL604" i="11"/>
  <c r="BL566" i="11"/>
  <c r="BL546" i="11"/>
  <c r="BL533" i="11"/>
  <c r="BL463" i="11"/>
  <c r="BL551" i="11"/>
  <c r="BL472" i="11"/>
  <c r="BL514" i="11"/>
  <c r="BL519" i="11"/>
  <c r="BL439" i="11"/>
  <c r="BL499" i="11"/>
  <c r="BL422" i="11"/>
  <c r="BL448" i="11"/>
  <c r="BL456" i="11"/>
  <c r="BL412" i="11"/>
  <c r="BL402" i="11"/>
  <c r="BL379" i="11"/>
  <c r="BL347" i="11"/>
  <c r="BL399" i="11"/>
  <c r="BL385" i="11"/>
  <c r="BL295" i="11"/>
  <c r="BL331" i="11"/>
  <c r="BL309" i="11"/>
  <c r="BL344" i="11"/>
  <c r="BL250" i="11"/>
  <c r="BL256" i="11"/>
  <c r="BL273" i="11"/>
  <c r="BL201" i="11"/>
  <c r="BL268" i="11"/>
  <c r="BL181" i="11"/>
  <c r="BL243" i="11"/>
  <c r="BL239" i="11"/>
  <c r="BL219" i="11"/>
  <c r="BL202" i="11"/>
  <c r="BL95" i="11"/>
  <c r="BL61" i="11"/>
  <c r="BL155" i="11"/>
  <c r="BL139" i="11"/>
  <c r="BL88" i="11"/>
  <c r="BL102" i="11"/>
  <c r="BL46" i="11"/>
  <c r="BL145" i="11"/>
  <c r="BL31" i="11"/>
  <c r="BL89" i="11"/>
  <c r="BL132" i="11"/>
  <c r="BL77" i="11"/>
  <c r="BL23" i="11"/>
  <c r="BL29" i="11"/>
  <c r="BL14" i="11"/>
  <c r="BL952" i="11"/>
  <c r="BL945" i="11"/>
  <c r="BL920" i="11"/>
  <c r="BL927" i="11"/>
  <c r="BL900" i="11"/>
  <c r="BL877" i="11"/>
  <c r="BL873" i="11"/>
  <c r="BL848" i="11"/>
  <c r="BL840" i="11"/>
  <c r="BL830" i="11"/>
  <c r="BL823" i="11"/>
  <c r="BL806" i="11"/>
  <c r="BL813" i="11"/>
  <c r="BL777" i="11"/>
  <c r="BL795" i="11"/>
  <c r="BL758" i="11"/>
  <c r="BL743" i="11"/>
  <c r="BL734" i="11"/>
  <c r="BL723" i="11"/>
  <c r="BL709" i="11"/>
  <c r="BL682" i="11"/>
  <c r="BL694" i="11"/>
  <c r="BL675" i="11"/>
  <c r="BL660" i="11"/>
  <c r="BL635" i="11"/>
  <c r="BL657" i="11"/>
  <c r="BL611" i="11"/>
  <c r="BL624" i="11"/>
  <c r="BL638" i="11"/>
  <c r="BL634" i="11"/>
  <c r="BL578" i="11"/>
  <c r="BL581" i="11"/>
  <c r="BL586" i="11"/>
  <c r="BL562" i="11"/>
  <c r="BL552" i="11"/>
  <c r="BL529" i="11"/>
  <c r="BL565" i="11"/>
  <c r="BL515" i="11"/>
  <c r="BL457" i="11"/>
  <c r="BL507" i="11"/>
  <c r="BL516" i="11"/>
  <c r="BL435" i="11"/>
  <c r="BL493" i="11"/>
  <c r="BL418" i="11"/>
  <c r="BL428" i="11"/>
  <c r="BL445" i="11"/>
  <c r="BL410" i="11"/>
  <c r="BL398" i="11"/>
  <c r="BL375" i="11"/>
  <c r="BL328" i="11"/>
  <c r="BL382" i="11"/>
  <c r="BL365" i="11"/>
  <c r="BL291" i="11"/>
  <c r="BL329" i="11"/>
  <c r="BL304" i="11"/>
  <c r="BL292" i="11"/>
  <c r="BL241" i="11"/>
  <c r="BL274" i="11"/>
  <c r="BL265" i="11"/>
  <c r="BL196" i="11"/>
  <c r="BL240" i="11"/>
  <c r="BL176" i="11"/>
  <c r="BL236" i="11"/>
  <c r="BL230" i="11"/>
  <c r="BL185" i="11"/>
  <c r="BL188" i="11"/>
  <c r="BL87" i="11"/>
  <c r="BL57" i="11"/>
  <c r="BL150" i="11"/>
  <c r="BL130" i="11"/>
  <c r="BL69" i="11"/>
  <c r="BL94" i="11"/>
  <c r="BL42" i="11"/>
  <c r="BL122" i="11"/>
  <c r="BL27" i="11"/>
  <c r="BL84" i="11"/>
  <c r="BL127" i="11"/>
  <c r="BL74" i="11"/>
  <c r="BL18" i="11"/>
  <c r="BL24" i="11"/>
  <c r="BL11" i="11"/>
  <c r="BL972" i="11"/>
  <c r="BL966" i="11"/>
  <c r="BL941" i="11"/>
  <c r="BL918" i="11"/>
  <c r="BL936" i="11"/>
  <c r="BL899" i="11"/>
  <c r="BL888" i="11"/>
  <c r="BL876" i="11"/>
  <c r="BL844" i="11"/>
  <c r="BL836" i="11"/>
  <c r="BL838" i="11"/>
  <c r="BL819" i="11"/>
  <c r="BL801" i="11"/>
  <c r="BL800" i="11"/>
  <c r="BL772" i="11"/>
  <c r="BL790" i="11"/>
  <c r="BL774" i="11"/>
  <c r="BL770" i="11"/>
  <c r="BL725" i="11"/>
  <c r="BL738" i="11"/>
  <c r="BL705" i="11"/>
  <c r="BL678" i="11"/>
  <c r="BL691" i="11"/>
  <c r="BL666" i="11"/>
  <c r="BL680" i="11"/>
  <c r="BL623" i="11"/>
  <c r="BL637" i="11"/>
  <c r="BL606" i="11"/>
  <c r="BL587" i="11"/>
  <c r="BL630" i="11"/>
  <c r="BL626" i="11"/>
  <c r="BL574" i="11"/>
  <c r="BL555" i="11"/>
  <c r="BL575" i="11"/>
  <c r="BL540" i="11"/>
  <c r="BL534" i="11"/>
  <c r="BL525" i="11"/>
  <c r="BL512" i="11"/>
  <c r="BL511" i="11"/>
  <c r="BL548" i="11"/>
  <c r="BL488" i="11"/>
  <c r="BL505" i="11"/>
  <c r="BL431" i="11"/>
  <c r="BL454" i="11"/>
  <c r="BL460" i="11"/>
  <c r="BL415" i="11"/>
  <c r="BL440" i="11"/>
  <c r="BL404" i="11"/>
  <c r="BL380" i="11"/>
  <c r="BL338" i="11"/>
  <c r="BL324" i="11"/>
  <c r="BL378" i="11"/>
  <c r="BL350" i="11"/>
  <c r="BL349" i="11"/>
  <c r="BL327" i="11"/>
  <c r="BL294" i="11"/>
  <c r="BL288" i="11"/>
  <c r="BL232" i="11"/>
  <c r="BL277" i="11"/>
  <c r="BL261" i="11"/>
  <c r="BL192" i="11"/>
  <c r="BL217" i="11"/>
  <c r="BL174" i="11"/>
  <c r="BL228" i="11"/>
  <c r="BL210" i="11"/>
  <c r="BL166" i="11"/>
  <c r="BL168" i="11"/>
  <c r="BL83" i="11"/>
  <c r="BL53" i="11"/>
  <c r="BL146" i="11"/>
  <c r="BL121" i="11"/>
  <c r="BL51" i="11"/>
  <c r="BL92" i="11"/>
  <c r="BL38" i="11"/>
  <c r="BL63" i="11"/>
  <c r="BL21" i="11"/>
  <c r="BL68" i="11"/>
  <c r="BL125" i="11"/>
  <c r="BL66" i="11"/>
  <c r="BL144" i="11"/>
  <c r="BL15" i="11"/>
  <c r="BL13" i="11"/>
  <c r="BL967" i="11"/>
  <c r="BL962" i="11"/>
  <c r="BL935" i="11"/>
  <c r="BL917" i="11"/>
  <c r="BL925" i="11"/>
  <c r="BL895" i="11"/>
  <c r="BL882" i="11"/>
  <c r="BL867" i="11"/>
  <c r="BL859" i="11"/>
  <c r="BL831" i="11"/>
  <c r="BL834" i="11"/>
  <c r="BL807" i="11"/>
  <c r="BL797" i="11"/>
  <c r="BL796" i="11"/>
  <c r="BL768" i="11"/>
  <c r="BL779" i="11"/>
  <c r="BL767" i="11"/>
  <c r="BL764" i="11"/>
  <c r="BL729" i="11"/>
  <c r="BL736" i="11"/>
  <c r="BL701" i="11"/>
  <c r="BL674" i="11"/>
  <c r="BL689" i="11"/>
  <c r="BL656" i="11"/>
  <c r="BL676" i="11"/>
  <c r="BL672" i="11"/>
  <c r="BL633" i="11"/>
  <c r="BL602" i="11"/>
  <c r="BL573" i="11"/>
  <c r="BL618" i="11"/>
  <c r="BL616" i="11"/>
  <c r="BL619" i="11"/>
  <c r="BL597" i="11"/>
  <c r="BL568" i="11"/>
  <c r="BL628" i="11"/>
  <c r="BL530" i="11"/>
  <c r="BL521" i="11"/>
  <c r="BL508" i="11"/>
  <c r="BL490" i="11"/>
  <c r="BL510" i="11"/>
  <c r="BL474" i="11"/>
  <c r="BL489" i="11"/>
  <c r="BL427" i="11"/>
  <c r="BL450" i="11"/>
  <c r="BL441" i="11"/>
  <c r="BL411" i="11"/>
  <c r="BL436" i="11"/>
  <c r="BL400" i="11"/>
  <c r="BL367" i="11"/>
  <c r="BL316" i="11"/>
  <c r="BL315" i="11"/>
  <c r="BL374" i="11"/>
  <c r="BL348" i="11"/>
  <c r="BL340" i="11"/>
  <c r="BL321" i="11"/>
  <c r="BL280" i="11"/>
  <c r="BL337" i="11"/>
  <c r="BL297" i="11"/>
  <c r="BL237" i="11"/>
  <c r="BL257" i="11"/>
  <c r="BL187" i="11"/>
  <c r="BL213" i="11"/>
  <c r="BL172" i="11"/>
  <c r="BL223" i="11"/>
  <c r="BL175" i="11"/>
  <c r="BL156" i="11"/>
  <c r="BL160" i="11"/>
  <c r="BL79" i="11"/>
  <c r="BL49" i="11"/>
  <c r="BL141" i="11"/>
  <c r="BL119" i="11"/>
  <c r="BL25" i="11"/>
  <c r="BL86" i="11"/>
  <c r="BL30" i="11"/>
  <c r="BL59" i="11"/>
  <c r="BL153" i="11"/>
  <c r="BL64" i="11"/>
  <c r="BL113" i="11"/>
  <c r="BL48" i="11"/>
  <c r="BL123" i="11"/>
  <c r="BL20" i="11"/>
  <c r="BL12" i="11"/>
  <c r="BL963" i="11"/>
  <c r="BL949" i="11"/>
  <c r="BL938" i="11"/>
  <c r="BL914" i="11"/>
  <c r="BL908" i="11"/>
  <c r="BL893" i="11"/>
  <c r="BL874" i="11"/>
  <c r="BL871" i="11"/>
  <c r="BL856" i="11"/>
  <c r="BL835" i="11"/>
  <c r="BL817" i="11"/>
  <c r="BL802" i="11"/>
  <c r="BL784" i="11"/>
  <c r="BL792" i="11"/>
  <c r="BL794" i="11"/>
  <c r="BL755" i="11"/>
  <c r="BL765" i="11"/>
  <c r="BL760" i="11"/>
  <c r="BL733" i="11"/>
  <c r="BL727" i="11"/>
  <c r="BL708" i="11"/>
  <c r="BL717" i="11"/>
  <c r="BL687" i="11"/>
  <c r="BL652" i="11"/>
  <c r="BL681" i="11"/>
  <c r="BL667" i="11"/>
  <c r="BL629" i="11"/>
  <c r="BL585" i="11"/>
  <c r="BL648" i="11"/>
  <c r="BL605" i="11"/>
  <c r="BL576" i="11"/>
  <c r="BL589" i="11"/>
  <c r="BL567" i="11"/>
  <c r="BL545" i="11"/>
  <c r="BL556" i="11"/>
  <c r="BL526" i="11"/>
  <c r="BL500" i="11"/>
  <c r="BL487" i="11"/>
  <c r="BL486" i="11"/>
  <c r="BL468" i="11"/>
  <c r="BL532" i="11"/>
  <c r="BL480" i="11"/>
  <c r="BL495" i="11"/>
  <c r="BL446" i="11"/>
  <c r="BL423" i="11"/>
  <c r="BL449" i="11"/>
  <c r="BL413" i="11"/>
  <c r="BL394" i="11"/>
  <c r="BL353" i="11"/>
  <c r="BL307" i="11"/>
  <c r="BL311" i="11"/>
  <c r="BL346" i="11"/>
  <c r="BL330" i="11"/>
  <c r="BL334" i="11"/>
  <c r="BL335" i="11"/>
  <c r="BL267" i="11"/>
  <c r="BL283" i="11"/>
  <c r="BL281" i="11"/>
  <c r="BL235" i="11"/>
  <c r="BL253" i="11"/>
  <c r="BL164" i="11"/>
  <c r="BL200" i="11"/>
  <c r="BL234" i="11"/>
  <c r="BL199" i="11"/>
  <c r="BL197" i="11"/>
  <c r="BL152" i="11"/>
  <c r="BL111" i="11"/>
  <c r="BL75" i="11"/>
  <c r="BL242" i="11"/>
  <c r="BL137" i="11"/>
  <c r="BL117" i="11"/>
  <c r="BL135" i="11"/>
  <c r="BL81" i="11"/>
  <c r="BL26" i="11"/>
  <c r="BL55" i="11"/>
  <c r="BL140" i="11"/>
  <c r="BL60" i="11"/>
  <c r="BL106" i="11"/>
  <c r="BL40" i="11"/>
  <c r="BL45" i="11"/>
  <c r="BL10" i="11"/>
  <c r="BL961" i="11"/>
  <c r="BL852" i="11"/>
  <c r="BL761" i="11"/>
  <c r="BL665" i="11"/>
  <c r="BL563" i="11"/>
  <c r="BL524" i="11"/>
  <c r="BL414" i="11"/>
  <c r="BL279" i="11"/>
  <c r="BL194" i="11"/>
  <c r="BL78" i="11"/>
  <c r="BL19" i="11"/>
  <c r="BL960" i="11"/>
  <c r="BL822" i="11"/>
  <c r="BL756" i="11"/>
  <c r="BL654" i="11"/>
  <c r="BL641" i="11"/>
  <c r="BL469" i="11"/>
  <c r="BL303" i="11"/>
  <c r="BL290" i="11"/>
  <c r="BL147" i="11"/>
  <c r="BL112" i="11"/>
  <c r="BL932" i="11"/>
  <c r="BL812" i="11"/>
  <c r="BL728" i="11"/>
  <c r="BL625" i="11"/>
  <c r="BL543" i="11"/>
  <c r="BL465" i="11"/>
  <c r="BL302" i="11"/>
  <c r="BL299" i="11"/>
  <c r="BL107" i="11"/>
  <c r="BL47" i="11"/>
  <c r="BL912" i="11"/>
  <c r="BL820" i="11"/>
  <c r="BL714" i="11"/>
  <c r="BL685" i="11"/>
  <c r="BL522" i="11"/>
  <c r="BL442" i="11"/>
  <c r="BL342" i="11"/>
  <c r="BL249" i="11"/>
  <c r="BL71" i="11"/>
  <c r="BL118" i="11"/>
  <c r="BL907" i="11"/>
  <c r="BL833" i="11"/>
  <c r="BL704" i="11"/>
  <c r="BL640" i="11"/>
  <c r="BL496" i="11"/>
  <c r="BL420" i="11"/>
  <c r="BL326" i="11"/>
  <c r="BL301" i="11"/>
  <c r="BL222" i="11"/>
  <c r="BL157" i="11"/>
  <c r="BL892" i="11"/>
  <c r="BL787" i="11"/>
  <c r="BL710" i="11"/>
  <c r="BL651" i="11"/>
  <c r="BL483" i="11"/>
  <c r="BL429" i="11"/>
  <c r="BL308" i="11"/>
  <c r="BL182" i="11"/>
  <c r="BL133" i="11"/>
  <c r="BL98" i="11"/>
  <c r="BL875" i="11"/>
  <c r="BL786" i="11"/>
  <c r="BL700" i="11"/>
  <c r="BL642" i="11"/>
  <c r="BL482" i="11"/>
  <c r="BL390" i="11"/>
  <c r="BL325" i="11"/>
  <c r="BL220" i="11"/>
  <c r="BL109" i="11"/>
  <c r="BL36" i="11"/>
  <c r="BL868" i="11"/>
  <c r="BL751" i="11"/>
  <c r="BL647" i="11"/>
  <c r="BL579" i="11"/>
  <c r="BL538" i="11"/>
  <c r="BL387" i="11"/>
  <c r="BL263" i="11"/>
  <c r="BL167" i="11"/>
  <c r="BL128" i="11"/>
  <c r="BL41" i="11"/>
  <c r="BV970" i="11"/>
  <c r="BV959" i="11"/>
  <c r="BV954" i="11"/>
  <c r="BV939" i="11"/>
  <c r="BV926" i="11"/>
  <c r="BV931" i="11"/>
  <c r="BV914" i="11"/>
  <c r="BV905" i="11"/>
  <c r="BV896" i="11"/>
  <c r="BV882" i="11"/>
  <c r="BV890" i="11"/>
  <c r="BV867" i="11"/>
  <c r="BV859" i="11"/>
  <c r="BV845" i="11"/>
  <c r="BV826" i="11"/>
  <c r="BV816" i="11"/>
  <c r="BV805" i="11"/>
  <c r="BV796" i="11"/>
  <c r="BV824" i="11"/>
  <c r="BV786" i="11"/>
  <c r="BV797" i="11"/>
  <c r="BV774" i="11"/>
  <c r="BV966" i="11"/>
  <c r="BV961" i="11"/>
  <c r="BV949" i="11"/>
  <c r="BV938" i="11"/>
  <c r="BV925" i="11"/>
  <c r="BV930" i="11"/>
  <c r="BV913" i="11"/>
  <c r="BV904" i="11"/>
  <c r="BV895" i="11"/>
  <c r="BV874" i="11"/>
  <c r="BV887" i="11"/>
  <c r="BV861" i="11"/>
  <c r="BV855" i="11"/>
  <c r="BV857" i="11"/>
  <c r="BV838" i="11"/>
  <c r="BV835" i="11"/>
  <c r="BV823" i="11"/>
  <c r="BV792" i="11"/>
  <c r="BV817" i="11"/>
  <c r="BV790" i="11"/>
  <c r="BV784" i="11"/>
  <c r="BV770" i="11"/>
  <c r="BV972" i="11"/>
  <c r="BV960" i="11"/>
  <c r="BV958" i="11"/>
  <c r="BV947" i="11"/>
  <c r="BV934" i="11"/>
  <c r="BV922" i="11"/>
  <c r="BV918" i="11"/>
  <c r="BV909" i="11"/>
  <c r="BV900" i="11"/>
  <c r="BV876" i="11"/>
  <c r="BV883" i="11"/>
  <c r="BV860" i="11"/>
  <c r="BV866" i="11"/>
  <c r="BV832" i="11"/>
  <c r="BV971" i="11"/>
  <c r="BV965" i="11"/>
  <c r="BV952" i="11"/>
  <c r="BV942" i="11"/>
  <c r="BV943" i="11"/>
  <c r="BV921" i="11"/>
  <c r="BV917" i="11"/>
  <c r="BV908" i="11"/>
  <c r="BV899" i="11"/>
  <c r="BV892" i="11"/>
  <c r="BV881" i="11"/>
  <c r="BV889" i="11"/>
  <c r="BV856" i="11"/>
  <c r="BV840" i="11"/>
  <c r="BV968" i="11"/>
  <c r="BV957" i="11"/>
  <c r="BV950" i="11"/>
  <c r="BV941" i="11"/>
  <c r="BV929" i="11"/>
  <c r="BV933" i="11"/>
  <c r="BV916" i="11"/>
  <c r="BV907" i="11"/>
  <c r="BV898" i="11"/>
  <c r="BV878" i="11"/>
  <c r="BV875" i="11"/>
  <c r="BV893" i="11"/>
  <c r="BV852" i="11"/>
  <c r="BV836" i="11"/>
  <c r="BV858" i="11"/>
  <c r="BV833" i="11"/>
  <c r="BV810" i="11"/>
  <c r="BV804" i="11"/>
  <c r="BV815" i="11"/>
  <c r="BV795" i="11"/>
  <c r="BV776" i="11"/>
  <c r="BV779" i="11"/>
  <c r="BV766" i="11"/>
  <c r="BV748" i="11"/>
  <c r="BV747" i="11"/>
  <c r="BV741" i="11"/>
  <c r="BV732" i="11"/>
  <c r="BV749" i="11"/>
  <c r="BV725" i="11"/>
  <c r="BV702" i="11"/>
  <c r="BV669" i="11"/>
  <c r="BV686" i="11"/>
  <c r="BV675" i="11"/>
  <c r="BV690" i="11"/>
  <c r="BV634" i="11"/>
  <c r="BV654" i="11"/>
  <c r="BV657" i="11"/>
  <c r="BV619" i="11"/>
  <c r="BV637" i="11"/>
  <c r="BV598" i="11"/>
  <c r="BV592" i="11"/>
  <c r="BV650" i="11"/>
  <c r="BV578" i="11"/>
  <c r="BV573" i="11"/>
  <c r="BV569" i="11"/>
  <c r="BV566" i="11"/>
  <c r="BV967" i="11"/>
  <c r="BV963" i="11"/>
  <c r="BV956" i="11"/>
  <c r="BV940" i="11"/>
  <c r="BV927" i="11"/>
  <c r="BV944" i="11"/>
  <c r="BV915" i="11"/>
  <c r="BV906" i="11"/>
  <c r="BV897" i="11"/>
  <c r="BV891" i="11"/>
  <c r="BV869" i="11"/>
  <c r="BV870" i="11"/>
  <c r="BV871" i="11"/>
  <c r="BV850" i="11"/>
  <c r="BV830" i="11"/>
  <c r="BV820" i="11"/>
  <c r="BV806" i="11"/>
  <c r="BV800" i="11"/>
  <c r="BV828" i="11"/>
  <c r="BV791" i="11"/>
  <c r="BV767" i="11"/>
  <c r="BV793" i="11"/>
  <c r="BV762" i="11"/>
  <c r="BV764" i="11"/>
  <c r="BV742" i="11"/>
  <c r="BV729" i="11"/>
  <c r="BV723" i="11"/>
  <c r="BV735" i="11"/>
  <c r="BV712" i="11"/>
  <c r="BV698" i="11"/>
  <c r="BV716" i="11"/>
  <c r="BV684" i="11"/>
  <c r="BV668" i="11"/>
  <c r="BV688" i="11"/>
  <c r="BV630" i="11"/>
  <c r="BV644" i="11"/>
  <c r="BV636" i="11"/>
  <c r="BV614" i="11"/>
  <c r="BV629" i="11"/>
  <c r="BV641" i="11"/>
  <c r="BV586" i="11"/>
  <c r="BV639" i="11"/>
  <c r="BV576" i="11"/>
  <c r="BV633" i="11"/>
  <c r="BV567" i="11"/>
  <c r="BV562" i="11"/>
  <c r="BV953" i="11"/>
  <c r="BV932" i="11"/>
  <c r="BV886" i="11"/>
  <c r="BV854" i="11"/>
  <c r="BV807" i="11"/>
  <c r="BV787" i="11"/>
  <c r="BV777" i="11"/>
  <c r="BV801" i="11"/>
  <c r="BV757" i="11"/>
  <c r="BV763" i="11"/>
  <c r="BV739" i="11"/>
  <c r="BV731" i="11"/>
  <c r="BV708" i="11"/>
  <c r="BV685" i="11"/>
  <c r="BV693" i="11"/>
  <c r="BV655" i="11"/>
  <c r="BV674" i="11"/>
  <c r="BV660" i="11"/>
  <c r="BV632" i="11"/>
  <c r="BV593" i="11"/>
  <c r="BV575" i="11"/>
  <c r="BV583" i="11"/>
  <c r="BV606" i="11"/>
  <c r="BV596" i="11"/>
  <c r="BV563" i="11"/>
  <c r="BV540" i="11"/>
  <c r="BV561" i="11"/>
  <c r="BV534" i="11"/>
  <c r="BV517" i="11"/>
  <c r="BV524" i="11"/>
  <c r="BV470" i="11"/>
  <c r="BV482" i="11"/>
  <c r="BV510" i="11"/>
  <c r="BV472" i="11"/>
  <c r="BV453" i="11"/>
  <c r="BV527" i="11"/>
  <c r="BV479" i="11"/>
  <c r="BV438" i="11"/>
  <c r="BV465" i="11"/>
  <c r="BV449" i="11"/>
  <c r="BV420" i="11"/>
  <c r="BV432" i="11"/>
  <c r="BV428" i="11"/>
  <c r="BV416" i="11"/>
  <c r="BV367" i="11"/>
  <c r="BV371" i="11"/>
  <c r="BV386" i="11"/>
  <c r="BV337" i="11"/>
  <c r="BV355" i="11"/>
  <c r="BV415" i="11"/>
  <c r="BV401" i="11"/>
  <c r="BV326" i="11"/>
  <c r="BV315" i="11"/>
  <c r="BV331" i="11"/>
  <c r="BV309" i="11"/>
  <c r="BV262" i="11"/>
  <c r="BV291" i="11"/>
  <c r="BV253" i="11"/>
  <c r="BV299" i="11"/>
  <c r="BV269" i="11"/>
  <c r="BV287" i="11"/>
  <c r="BV191" i="11"/>
  <c r="BV220" i="11"/>
  <c r="BV213" i="11"/>
  <c r="BV157" i="11"/>
  <c r="BV225" i="11"/>
  <c r="BV227" i="11"/>
  <c r="BV219" i="11"/>
  <c r="BV150" i="11"/>
  <c r="BV128" i="11"/>
  <c r="BV74" i="11"/>
  <c r="BV224" i="11"/>
  <c r="BV136" i="11"/>
  <c r="BV117" i="11"/>
  <c r="BV135" i="11"/>
  <c r="BV73" i="11"/>
  <c r="BV148" i="11"/>
  <c r="BV133" i="11"/>
  <c r="BV32" i="11"/>
  <c r="BV64" i="11"/>
  <c r="BV111" i="11"/>
  <c r="BV65" i="11"/>
  <c r="BV153" i="11"/>
  <c r="BV30" i="11"/>
  <c r="BV9" i="11"/>
  <c r="BV951" i="11"/>
  <c r="BV920" i="11"/>
  <c r="BV877" i="11"/>
  <c r="BV853" i="11"/>
  <c r="BV802" i="11"/>
  <c r="BV782" i="11"/>
  <c r="BV781" i="11"/>
  <c r="BV794" i="11"/>
  <c r="BV753" i="11"/>
  <c r="BV759" i="11"/>
  <c r="BV737" i="11"/>
  <c r="BV722" i="11"/>
  <c r="BV704" i="11"/>
  <c r="BV681" i="11"/>
  <c r="BV695" i="11"/>
  <c r="BV651" i="11"/>
  <c r="BV662" i="11"/>
  <c r="BV656" i="11"/>
  <c r="BV628" i="11"/>
  <c r="BV584" i="11"/>
  <c r="BV615" i="11"/>
  <c r="BV579" i="11"/>
  <c r="BV599" i="11"/>
  <c r="BV587" i="11"/>
  <c r="BV559" i="11"/>
  <c r="BV536" i="11"/>
  <c r="BV557" i="11"/>
  <c r="BV530" i="11"/>
  <c r="BV556" i="11"/>
  <c r="BV520" i="11"/>
  <c r="BV466" i="11"/>
  <c r="BV478" i="11"/>
  <c r="BV493" i="11"/>
  <c r="BV519" i="11"/>
  <c r="BV550" i="11"/>
  <c r="BV522" i="11"/>
  <c r="BV458" i="11"/>
  <c r="BV434" i="11"/>
  <c r="BV454" i="11"/>
  <c r="BV445" i="11"/>
  <c r="BV440" i="11"/>
  <c r="BV431" i="11"/>
  <c r="BV427" i="11"/>
  <c r="BV412" i="11"/>
  <c r="BV363" i="11"/>
  <c r="BV409" i="11"/>
  <c r="BV382" i="11"/>
  <c r="BV319" i="11"/>
  <c r="BV350" i="11"/>
  <c r="BV408" i="11"/>
  <c r="BV368" i="11"/>
  <c r="BV322" i="11"/>
  <c r="BV308" i="11"/>
  <c r="BV329" i="11"/>
  <c r="BV304" i="11"/>
  <c r="BV258" i="11"/>
  <c r="BV343" i="11"/>
  <c r="BV249" i="11"/>
  <c r="BV293" i="11"/>
  <c r="BV267" i="11"/>
  <c r="BV273" i="11"/>
  <c r="BV177" i="11"/>
  <c r="BV212" i="11"/>
  <c r="BV193" i="11"/>
  <c r="BV223" i="11"/>
  <c r="BV217" i="11"/>
  <c r="BV197" i="11"/>
  <c r="BV192" i="11"/>
  <c r="BV146" i="11"/>
  <c r="BV106" i="11"/>
  <c r="BV66" i="11"/>
  <c r="BV222" i="11"/>
  <c r="BV123" i="11"/>
  <c r="BV109" i="11"/>
  <c r="BV126" i="11"/>
  <c r="BV67" i="11"/>
  <c r="BV147" i="11"/>
  <c r="BV122" i="11"/>
  <c r="BV19" i="11"/>
  <c r="BV60" i="11"/>
  <c r="BV103" i="11"/>
  <c r="BV61" i="11"/>
  <c r="BV152" i="11"/>
  <c r="BV26" i="11"/>
  <c r="BV8" i="11"/>
  <c r="BV945" i="11"/>
  <c r="BV912" i="11"/>
  <c r="BV873" i="11"/>
  <c r="BV848" i="11"/>
  <c r="BV818" i="11"/>
  <c r="BV831" i="11"/>
  <c r="BV783" i="11"/>
  <c r="BV778" i="11"/>
  <c r="BV760" i="11"/>
  <c r="BV755" i="11"/>
  <c r="BV733" i="11"/>
  <c r="BV726" i="11"/>
  <c r="BV720" i="11"/>
  <c r="BV677" i="11"/>
  <c r="BV700" i="11"/>
  <c r="BV646" i="11"/>
  <c r="BV658" i="11"/>
  <c r="BV621" i="11"/>
  <c r="BV624" i="11"/>
  <c r="BV682" i="11"/>
  <c r="BV635" i="11"/>
  <c r="BV574" i="11"/>
  <c r="BV591" i="11"/>
  <c r="BV618" i="11"/>
  <c r="BV683" i="11"/>
  <c r="BV585" i="11"/>
  <c r="BV552" i="11"/>
  <c r="BV545" i="11"/>
  <c r="BV554" i="11"/>
  <c r="BV516" i="11"/>
  <c r="BV462" i="11"/>
  <c r="BV461" i="11"/>
  <c r="BV489" i="11"/>
  <c r="BV508" i="11"/>
  <c r="BV542" i="11"/>
  <c r="BV476" i="11"/>
  <c r="BV494" i="11"/>
  <c r="BV430" i="11"/>
  <c r="BV560" i="11"/>
  <c r="BV441" i="11"/>
  <c r="BV439" i="11"/>
  <c r="BV414" i="11"/>
  <c r="BV460" i="11"/>
  <c r="BV387" i="11"/>
  <c r="BV358" i="11"/>
  <c r="BV398" i="11"/>
  <c r="BV378" i="11"/>
  <c r="BV306" i="11"/>
  <c r="BV336" i="11"/>
  <c r="BV399" i="11"/>
  <c r="BV364" i="11"/>
  <c r="BV317" i="11"/>
  <c r="BV353" i="11"/>
  <c r="BV321" i="11"/>
  <c r="BV300" i="11"/>
  <c r="BV254" i="11"/>
  <c r="BV298" i="11"/>
  <c r="BV240" i="11"/>
  <c r="BV264" i="11"/>
  <c r="BV277" i="11"/>
  <c r="BV263" i="11"/>
  <c r="BV168" i="11"/>
  <c r="BV199" i="11"/>
  <c r="BV183" i="11"/>
  <c r="BV206" i="11"/>
  <c r="BV214" i="11"/>
  <c r="BV194" i="11"/>
  <c r="BV182" i="11"/>
  <c r="BV243" i="11"/>
  <c r="BV102" i="11"/>
  <c r="BV58" i="11"/>
  <c r="BV211" i="11"/>
  <c r="BV119" i="11"/>
  <c r="BV104" i="11"/>
  <c r="BV107" i="11"/>
  <c r="BV52" i="11"/>
  <c r="BV137" i="11"/>
  <c r="BV63" i="11"/>
  <c r="BV118" i="11"/>
  <c r="BV138" i="11"/>
  <c r="BV95" i="11"/>
  <c r="BV45" i="11"/>
  <c r="BV134" i="11"/>
  <c r="BV13" i="11"/>
  <c r="BV23" i="11"/>
  <c r="BV948" i="11"/>
  <c r="BV911" i="11"/>
  <c r="BV868" i="11"/>
  <c r="BV839" i="11"/>
  <c r="BV814" i="11"/>
  <c r="BV827" i="11"/>
  <c r="BV780" i="11"/>
  <c r="BV789" i="11"/>
  <c r="BV756" i="11"/>
  <c r="BV751" i="11"/>
  <c r="BV728" i="11"/>
  <c r="BV713" i="11"/>
  <c r="BV714" i="11"/>
  <c r="BV673" i="11"/>
  <c r="BV691" i="11"/>
  <c r="BV642" i="11"/>
  <c r="BV638" i="11"/>
  <c r="BV680" i="11"/>
  <c r="BV653" i="11"/>
  <c r="BV643" i="11"/>
  <c r="BV627" i="11"/>
  <c r="BV572" i="11"/>
  <c r="BV582" i="11"/>
  <c r="BV609" i="11"/>
  <c r="BV625" i="11"/>
  <c r="BV568" i="11"/>
  <c r="BV543" i="11"/>
  <c r="BV546" i="11"/>
  <c r="BV549" i="11"/>
  <c r="BV507" i="11"/>
  <c r="BV538" i="11"/>
  <c r="BV457" i="11"/>
  <c r="BV485" i="11"/>
  <c r="BV496" i="11"/>
  <c r="BV523" i="11"/>
  <c r="BV535" i="11"/>
  <c r="BV471" i="11"/>
  <c r="BV426" i="11"/>
  <c r="BV526" i="11"/>
  <c r="BV433" i="11"/>
  <c r="BV436" i="11"/>
  <c r="BV410" i="11"/>
  <c r="BV400" i="11"/>
  <c r="BV384" i="11"/>
  <c r="BV411" i="11"/>
  <c r="BV362" i="11"/>
  <c r="BV374" i="11"/>
  <c r="BV413" i="11"/>
  <c r="BV327" i="11"/>
  <c r="BV385" i="11"/>
  <c r="BV354" i="11"/>
  <c r="BV313" i="11"/>
  <c r="BV348" i="11"/>
  <c r="BV318" i="11"/>
  <c r="BV296" i="11"/>
  <c r="BV250" i="11"/>
  <c r="BV282" i="11"/>
  <c r="BV270" i="11"/>
  <c r="BV260" i="11"/>
  <c r="BV235" i="11"/>
  <c r="BV259" i="11"/>
  <c r="BV163" i="11"/>
  <c r="BV190" i="11"/>
  <c r="BV178" i="11"/>
  <c r="BV203" i="11"/>
  <c r="BV210" i="11"/>
  <c r="BV180" i="11"/>
  <c r="BV173" i="11"/>
  <c r="BV215" i="11"/>
  <c r="BV98" i="11"/>
  <c r="BV54" i="11"/>
  <c r="BV205" i="11"/>
  <c r="BV114" i="11"/>
  <c r="BV96" i="11"/>
  <c r="BV99" i="11"/>
  <c r="BV47" i="11"/>
  <c r="BV112" i="11"/>
  <c r="BV59" i="11"/>
  <c r="BV108" i="11"/>
  <c r="BV129" i="11"/>
  <c r="BV93" i="11"/>
  <c r="BV41" i="11"/>
  <c r="BV25" i="11"/>
  <c r="BV24" i="11"/>
  <c r="BV18" i="11"/>
  <c r="BV936" i="11"/>
  <c r="BV903" i="11"/>
  <c r="BV865" i="11"/>
  <c r="BV834" i="11"/>
  <c r="BV822" i="11"/>
  <c r="BV812" i="11"/>
  <c r="BV775" i="11"/>
  <c r="BV758" i="11"/>
  <c r="BV752" i="11"/>
  <c r="BV746" i="11"/>
  <c r="BV750" i="11"/>
  <c r="BV730" i="11"/>
  <c r="BV709" i="11"/>
  <c r="BV710" i="11"/>
  <c r="BV678" i="11"/>
  <c r="BV696" i="11"/>
  <c r="BV626" i="11"/>
  <c r="BV672" i="11"/>
  <c r="BV647" i="11"/>
  <c r="BV611" i="11"/>
  <c r="BV602" i="11"/>
  <c r="BV679" i="11"/>
  <c r="BV570" i="11"/>
  <c r="BV589" i="11"/>
  <c r="BV612" i="11"/>
  <c r="BV553" i="11"/>
  <c r="BV539" i="11"/>
  <c r="BV533" i="11"/>
  <c r="BV512" i="11"/>
  <c r="BV503" i="11"/>
  <c r="BV515" i="11"/>
  <c r="BV452" i="11"/>
  <c r="BV481" i="11"/>
  <c r="BV484" i="11"/>
  <c r="BV506" i="11"/>
  <c r="BV531" i="11"/>
  <c r="BV469" i="11"/>
  <c r="BV505" i="11"/>
  <c r="BV513" i="11"/>
  <c r="BV429" i="11"/>
  <c r="BV435" i="11"/>
  <c r="BV406" i="11"/>
  <c r="BV451" i="11"/>
  <c r="BV380" i="11"/>
  <c r="BV407" i="11"/>
  <c r="BV357" i="11"/>
  <c r="BV370" i="11"/>
  <c r="BV403" i="11"/>
  <c r="BV323" i="11"/>
  <c r="BV381" i="11"/>
  <c r="BV349" i="11"/>
  <c r="BV295" i="11"/>
  <c r="BV347" i="11"/>
  <c r="BV335" i="11"/>
  <c r="BV294" i="11"/>
  <c r="BV241" i="11"/>
  <c r="BV274" i="11"/>
  <c r="BV292" i="11"/>
  <c r="BV256" i="11"/>
  <c r="BV233" i="11"/>
  <c r="BV255" i="11"/>
  <c r="BV284" i="11"/>
  <c r="BV185" i="11"/>
  <c r="BV176" i="11"/>
  <c r="BV169" i="11"/>
  <c r="BV201" i="11"/>
  <c r="BV160" i="11"/>
  <c r="BV166" i="11"/>
  <c r="BV207" i="11"/>
  <c r="BV94" i="11"/>
  <c r="BV245" i="11"/>
  <c r="BV200" i="11"/>
  <c r="BV144" i="11"/>
  <c r="BV88" i="11"/>
  <c r="BV92" i="11"/>
  <c r="BV39" i="11"/>
  <c r="BV57" i="11"/>
  <c r="BV55" i="11"/>
  <c r="BV100" i="11"/>
  <c r="BV127" i="11"/>
  <c r="BV87" i="11"/>
  <c r="BV37" i="11"/>
  <c r="BV14" i="11"/>
  <c r="BV11" i="11"/>
  <c r="BV12" i="11"/>
  <c r="BV935" i="11"/>
  <c r="BV902" i="11"/>
  <c r="BV862" i="11"/>
  <c r="BV849" i="11"/>
  <c r="BV819" i="11"/>
  <c r="BV808" i="11"/>
  <c r="BV771" i="11"/>
  <c r="BV768" i="11"/>
  <c r="BV738" i="11"/>
  <c r="BV769" i="11"/>
  <c r="BV736" i="11"/>
  <c r="BV721" i="11"/>
  <c r="BV706" i="11"/>
  <c r="BV705" i="11"/>
  <c r="BV687" i="11"/>
  <c r="BV694" i="11"/>
  <c r="BV676" i="11"/>
  <c r="BV666" i="11"/>
  <c r="BV645" i="11"/>
  <c r="BV608" i="11"/>
  <c r="BV595" i="11"/>
  <c r="BV652" i="11"/>
  <c r="BV648" i="11"/>
  <c r="BV667" i="11"/>
  <c r="BV577" i="11"/>
  <c r="BV548" i="11"/>
  <c r="BV564" i="11"/>
  <c r="BV529" i="11"/>
  <c r="BV555" i="11"/>
  <c r="BV499" i="11"/>
  <c r="BV511" i="11"/>
  <c r="BV616" i="11"/>
  <c r="BV477" i="11"/>
  <c r="BV475" i="11"/>
  <c r="BV500" i="11"/>
  <c r="BV504" i="11"/>
  <c r="BV450" i="11"/>
  <c r="BV498" i="11"/>
  <c r="BV483" i="11"/>
  <c r="BV425" i="11"/>
  <c r="BV418" i="11"/>
  <c r="BV402" i="11"/>
  <c r="BV444" i="11"/>
  <c r="BV422" i="11"/>
  <c r="BV394" i="11"/>
  <c r="BV351" i="11"/>
  <c r="BV356" i="11"/>
  <c r="BV395" i="11"/>
  <c r="BV314" i="11"/>
  <c r="BV369" i="11"/>
  <c r="BV340" i="11"/>
  <c r="BV290" i="11"/>
  <c r="BV324" i="11"/>
  <c r="BV325" i="11"/>
  <c r="BV283" i="11"/>
  <c r="BV232" i="11"/>
  <c r="BV265" i="11"/>
  <c r="BV286" i="11"/>
  <c r="BV289" i="11"/>
  <c r="BV228" i="11"/>
  <c r="BV251" i="11"/>
  <c r="BV268" i="11"/>
  <c r="BV181" i="11"/>
  <c r="BV174" i="11"/>
  <c r="BV167" i="11"/>
  <c r="BV187" i="11"/>
  <c r="BV151" i="11"/>
  <c r="BV164" i="11"/>
  <c r="BV202" i="11"/>
  <c r="BV86" i="11"/>
  <c r="BV239" i="11"/>
  <c r="BV158" i="11"/>
  <c r="BV139" i="11"/>
  <c r="BV69" i="11"/>
  <c r="BV83" i="11"/>
  <c r="BV35" i="11"/>
  <c r="BV53" i="11"/>
  <c r="BV48" i="11"/>
  <c r="BV89" i="11"/>
  <c r="BV125" i="11"/>
  <c r="BV79" i="11"/>
  <c r="BV33" i="11"/>
  <c r="BV46" i="11"/>
  <c r="BV21" i="11"/>
  <c r="BV962" i="11"/>
  <c r="BV924" i="11"/>
  <c r="BV894" i="11"/>
  <c r="BV851" i="11"/>
  <c r="BV846" i="11"/>
  <c r="BV813" i="11"/>
  <c r="BV803" i="11"/>
  <c r="BV798" i="11"/>
  <c r="BV765" i="11"/>
  <c r="BV773" i="11"/>
  <c r="BV724" i="11"/>
  <c r="BV727" i="11"/>
  <c r="BV717" i="11"/>
  <c r="BV719" i="11"/>
  <c r="BV701" i="11"/>
  <c r="BV699" i="11"/>
  <c r="BV671" i="11"/>
  <c r="BV670" i="11"/>
  <c r="BV620" i="11"/>
  <c r="BV605" i="11"/>
  <c r="BV590" i="11"/>
  <c r="BV649" i="11"/>
  <c r="BV631" i="11"/>
  <c r="BV640" i="11"/>
  <c r="BV665" i="11"/>
  <c r="BV558" i="11"/>
  <c r="BV607" i="11"/>
  <c r="BV551" i="11"/>
  <c r="BV525" i="11"/>
  <c r="BV541" i="11"/>
  <c r="BV495" i="11"/>
  <c r="BV490" i="11"/>
  <c r="BV594" i="11"/>
  <c r="BV518" i="11"/>
  <c r="BV468" i="11"/>
  <c r="BV487" i="11"/>
  <c r="BV501" i="11"/>
  <c r="BV446" i="11"/>
  <c r="BV480" i="11"/>
  <c r="BV463" i="11"/>
  <c r="BV417" i="11"/>
  <c r="BV464" i="11"/>
  <c r="BV448" i="11"/>
  <c r="BV443" i="11"/>
  <c r="BV404" i="11"/>
  <c r="BV379" i="11"/>
  <c r="BV419" i="11"/>
  <c r="BV346" i="11"/>
  <c r="BV365" i="11"/>
  <c r="BV301" i="11"/>
  <c r="BV360" i="11"/>
  <c r="BV344" i="11"/>
  <c r="BV334" i="11"/>
  <c r="BV311" i="11"/>
  <c r="BV316" i="11"/>
  <c r="BV279" i="11"/>
  <c r="BV307" i="11"/>
  <c r="BV261" i="11"/>
  <c r="BV281" i="11"/>
  <c r="BV288" i="11"/>
  <c r="BV280" i="11"/>
  <c r="BV244" i="11"/>
  <c r="BV246" i="11"/>
  <c r="BV172" i="11"/>
  <c r="BV162" i="11"/>
  <c r="BV165" i="11"/>
  <c r="BV175" i="11"/>
  <c r="BV248" i="11"/>
  <c r="BV159" i="11"/>
  <c r="BV188" i="11"/>
  <c r="BV82" i="11"/>
  <c r="BV236" i="11"/>
  <c r="BV145" i="11"/>
  <c r="BV130" i="11"/>
  <c r="BV51" i="11"/>
  <c r="BV81" i="11"/>
  <c r="BV31" i="11"/>
  <c r="BV49" i="11"/>
  <c r="BV40" i="11"/>
  <c r="BV84" i="11"/>
  <c r="BV120" i="11"/>
  <c r="BV77" i="11"/>
  <c r="BV29" i="11"/>
  <c r="BV42" i="11"/>
  <c r="BV15" i="11"/>
  <c r="BV969" i="11"/>
  <c r="BV923" i="11"/>
  <c r="BV888" i="11"/>
  <c r="BV841" i="11"/>
  <c r="BV844" i="11"/>
  <c r="BV809" i="11"/>
  <c r="BV799" i="11"/>
  <c r="BV785" i="11"/>
  <c r="BV761" i="11"/>
  <c r="BV772" i="11"/>
  <c r="BV743" i="11"/>
  <c r="BV740" i="11"/>
  <c r="BV734" i="11"/>
  <c r="BV689" i="11"/>
  <c r="BV697" i="11"/>
  <c r="BV692" i="11"/>
  <c r="BV659" i="11"/>
  <c r="BV664" i="11"/>
  <c r="BV661" i="11"/>
  <c r="BV597" i="11"/>
  <c r="BV581" i="11"/>
  <c r="BV610" i="11"/>
  <c r="BV623" i="11"/>
  <c r="BV603" i="11"/>
  <c r="BV604" i="11"/>
  <c r="BV544" i="11"/>
  <c r="BV565" i="11"/>
  <c r="BV537" i="11"/>
  <c r="BV521" i="11"/>
  <c r="BV532" i="11"/>
  <c r="BV474" i="11"/>
  <c r="BV486" i="11"/>
  <c r="BV514" i="11"/>
  <c r="BV502" i="11"/>
  <c r="BV456" i="11"/>
  <c r="BV473" i="11"/>
  <c r="BV488" i="11"/>
  <c r="BV442" i="11"/>
  <c r="BV467" i="11"/>
  <c r="BV459" i="11"/>
  <c r="BV423" i="11"/>
  <c r="BV455" i="11"/>
  <c r="BV447" i="11"/>
  <c r="BV424" i="11"/>
  <c r="BV390" i="11"/>
  <c r="BV375" i="11"/>
  <c r="BV391" i="11"/>
  <c r="BV342" i="11"/>
  <c r="BV361" i="11"/>
  <c r="BV297" i="11"/>
  <c r="BV341" i="11"/>
  <c r="BV330" i="11"/>
  <c r="BV328" i="11"/>
  <c r="BV338" i="11"/>
  <c r="BV312" i="11"/>
  <c r="BV275" i="11"/>
  <c r="BV302" i="11"/>
  <c r="BV257" i="11"/>
  <c r="BV303" i="11"/>
  <c r="BV272" i="11"/>
  <c r="BV237" i="11"/>
  <c r="BV229" i="11"/>
  <c r="BV238" i="11"/>
  <c r="BV226" i="11"/>
  <c r="BV196" i="11"/>
  <c r="BV252" i="11"/>
  <c r="BV242" i="11"/>
  <c r="BV234" i="11"/>
  <c r="BV155" i="11"/>
  <c r="BV132" i="11"/>
  <c r="BV78" i="11"/>
  <c r="BV230" i="11"/>
  <c r="BV140" i="11"/>
  <c r="BV121" i="11"/>
  <c r="BV141" i="11"/>
  <c r="BV75" i="11"/>
  <c r="BV27" i="11"/>
  <c r="BV20" i="11"/>
  <c r="BV36" i="11"/>
  <c r="BV68" i="11"/>
  <c r="BV113" i="11"/>
  <c r="BV71" i="11"/>
  <c r="BV156" i="11"/>
  <c r="BV38" i="11"/>
  <c r="BV10" i="11"/>
  <c r="BC14" i="11"/>
  <c r="BC15" i="11"/>
  <c r="BC12" i="11"/>
  <c r="BC10" i="11"/>
  <c r="BC13" i="11"/>
  <c r="BC20" i="11"/>
  <c r="BC11" i="11"/>
  <c r="BC968" i="11"/>
  <c r="BC963" i="11"/>
  <c r="BC949" i="11"/>
  <c r="BC939" i="11"/>
  <c r="BC934" i="11"/>
  <c r="BC917" i="11"/>
  <c r="BC925" i="11"/>
  <c r="BC906" i="11"/>
  <c r="BC895" i="11"/>
  <c r="BC965" i="11"/>
  <c r="BC953" i="11"/>
  <c r="BC942" i="11"/>
  <c r="BC945" i="11"/>
  <c r="BC918" i="11"/>
  <c r="BC933" i="11"/>
  <c r="BC905" i="11"/>
  <c r="BC875" i="11"/>
  <c r="BC886" i="11"/>
  <c r="BC878" i="11"/>
  <c r="BC860" i="11"/>
  <c r="BC865" i="11"/>
  <c r="BC852" i="11"/>
  <c r="BC827" i="11"/>
  <c r="BC841" i="11"/>
  <c r="BC824" i="11"/>
  <c r="BC810" i="11"/>
  <c r="BC783" i="11"/>
  <c r="BC799" i="11"/>
  <c r="BC781" i="11"/>
  <c r="BC798" i="11"/>
  <c r="BC770" i="11"/>
  <c r="BC761" i="11"/>
  <c r="BC760" i="11"/>
  <c r="BC746" i="11"/>
  <c r="BC737" i="11"/>
  <c r="BC736" i="11"/>
  <c r="BC702" i="11"/>
  <c r="BC717" i="11"/>
  <c r="BC686" i="11"/>
  <c r="BC689" i="11"/>
  <c r="BC688" i="11"/>
  <c r="BC656" i="11"/>
  <c r="BC632" i="11"/>
  <c r="BC642" i="11"/>
  <c r="BC681" i="11"/>
  <c r="BC676" i="11"/>
  <c r="BC637" i="11"/>
  <c r="BC581" i="11"/>
  <c r="BC660" i="11"/>
  <c r="BC593" i="11"/>
  <c r="BC595" i="11"/>
  <c r="BC591" i="11"/>
  <c r="BC594" i="11"/>
  <c r="BC568" i="11"/>
  <c r="BC554" i="11"/>
  <c r="BC535" i="11"/>
  <c r="BC534" i="11"/>
  <c r="BC513" i="11"/>
  <c r="BC551" i="11"/>
  <c r="BC500" i="11"/>
  <c r="BC532" i="11"/>
  <c r="BC474" i="11"/>
  <c r="BC466" i="11"/>
  <c r="BC538" i="11"/>
  <c r="BC475" i="11"/>
  <c r="BC432" i="11"/>
  <c r="BC461" i="11"/>
  <c r="BC439" i="11"/>
  <c r="BC472" i="11"/>
  <c r="BC430" i="11"/>
  <c r="BC399" i="11"/>
  <c r="BC414" i="11"/>
  <c r="BC407" i="11"/>
  <c r="BC398" i="11"/>
  <c r="BC411" i="11"/>
  <c r="BC348" i="11"/>
  <c r="BC401" i="11"/>
  <c r="BC303" i="11"/>
  <c r="BC382" i="11"/>
  <c r="BC334" i="11"/>
  <c r="BC321" i="11"/>
  <c r="BC272" i="11"/>
  <c r="BC315" i="11"/>
  <c r="BC317" i="11"/>
  <c r="BC242" i="11"/>
  <c r="BC254" i="11"/>
  <c r="BC274" i="11"/>
  <c r="BC263" i="11"/>
  <c r="BC265" i="11"/>
  <c r="BC268" i="11"/>
  <c r="BC165" i="11"/>
  <c r="BC196" i="11"/>
  <c r="BC191" i="11"/>
  <c r="BC167" i="11"/>
  <c r="BC194" i="11"/>
  <c r="BC166" i="11"/>
  <c r="BC213" i="11"/>
  <c r="BC211" i="11"/>
  <c r="BC112" i="11"/>
  <c r="BC129" i="11"/>
  <c r="BC970" i="11"/>
  <c r="BC950" i="11"/>
  <c r="BC938" i="11"/>
  <c r="BC930" i="11"/>
  <c r="BC914" i="11"/>
  <c r="BC926" i="11"/>
  <c r="BC898" i="11"/>
  <c r="BC896" i="11"/>
  <c r="BC881" i="11"/>
  <c r="BC882" i="11"/>
  <c r="BC859" i="11"/>
  <c r="BC856" i="11"/>
  <c r="BC823" i="11"/>
  <c r="BC835" i="11"/>
  <c r="BC820" i="11"/>
  <c r="BC803" i="11"/>
  <c r="BC797" i="11"/>
  <c r="BC804" i="11"/>
  <c r="BC778" i="11"/>
  <c r="BC772" i="11"/>
  <c r="BC774" i="11"/>
  <c r="BC762" i="11"/>
  <c r="BC739" i="11"/>
  <c r="BC750" i="11"/>
  <c r="BC742" i="11"/>
  <c r="BC747" i="11"/>
  <c r="BC710" i="11"/>
  <c r="BC716" i="11"/>
  <c r="BC700" i="11"/>
  <c r="BC674" i="11"/>
  <c r="BC685" i="11"/>
  <c r="BC661" i="11"/>
  <c r="BC643" i="11"/>
  <c r="BC654" i="11"/>
  <c r="BC635" i="11"/>
  <c r="BC657" i="11"/>
  <c r="BC645" i="11"/>
  <c r="BC625" i="11"/>
  <c r="BC569" i="11"/>
  <c r="BC596" i="11"/>
  <c r="BC605" i="11"/>
  <c r="BC609" i="11"/>
  <c r="BC570" i="11"/>
  <c r="BC560" i="11"/>
  <c r="BC559" i="11"/>
  <c r="BC552" i="11"/>
  <c r="BC523" i="11"/>
  <c r="BC522" i="11"/>
  <c r="BC480" i="11"/>
  <c r="BC529" i="11"/>
  <c r="BC467" i="11"/>
  <c r="BC516" i="11"/>
  <c r="BC468" i="11"/>
  <c r="BC453" i="11"/>
  <c r="BC543" i="11"/>
  <c r="BC455" i="11"/>
  <c r="BC493" i="11"/>
  <c r="BC506" i="11"/>
  <c r="BC427" i="11"/>
  <c r="BC456" i="11"/>
  <c r="BC416" i="11"/>
  <c r="BC387" i="11"/>
  <c r="BC402" i="11"/>
  <c r="BC394" i="11"/>
  <c r="BC369" i="11"/>
  <c r="BC386" i="11"/>
  <c r="BC312" i="11"/>
  <c r="BC371" i="11"/>
  <c r="BC357" i="11"/>
  <c r="BC370" i="11"/>
  <c r="BC336" i="11"/>
  <c r="BC302" i="11"/>
  <c r="BC229" i="11"/>
  <c r="BC330" i="11"/>
  <c r="BC295" i="11"/>
  <c r="BC291" i="11"/>
  <c r="BC298" i="11"/>
  <c r="BC277" i="11"/>
  <c r="BC251" i="11"/>
  <c r="BC253" i="11"/>
  <c r="BC227" i="11"/>
  <c r="BC279" i="11"/>
  <c r="BC178" i="11"/>
  <c r="BC241" i="11"/>
  <c r="BC182" i="11"/>
  <c r="BC177" i="11"/>
  <c r="BC148" i="11"/>
  <c r="BC188" i="11"/>
  <c r="BC147" i="11"/>
  <c r="BC181" i="11"/>
  <c r="BC103" i="11"/>
  <c r="BC67" i="11"/>
  <c r="BC126" i="11"/>
  <c r="BC73" i="11"/>
  <c r="BC24" i="11"/>
  <c r="BC63" i="11"/>
  <c r="BC146" i="11"/>
  <c r="BC64" i="11"/>
  <c r="BC93" i="11"/>
  <c r="BC31" i="11"/>
  <c r="BC40" i="11"/>
  <c r="BC119" i="11"/>
  <c r="BC23" i="11"/>
  <c r="BC972" i="11"/>
  <c r="BC956" i="11"/>
  <c r="BC941" i="11"/>
  <c r="BC944" i="11"/>
  <c r="BC911" i="11"/>
  <c r="BC899" i="11"/>
  <c r="BC894" i="11"/>
  <c r="BC870" i="11"/>
  <c r="BC854" i="11"/>
  <c r="BC838" i="11"/>
  <c r="BC846" i="11"/>
  <c r="BC830" i="11"/>
  <c r="BC817" i="11"/>
  <c r="BC784" i="11"/>
  <c r="BC794" i="11"/>
  <c r="BC791" i="11"/>
  <c r="BC755" i="11"/>
  <c r="BC757" i="11"/>
  <c r="BC735" i="11"/>
  <c r="BC724" i="11"/>
  <c r="BC727" i="11"/>
  <c r="BC713" i="11"/>
  <c r="BC695" i="11"/>
  <c r="BC687" i="11"/>
  <c r="BC648" i="11"/>
  <c r="BC658" i="11"/>
  <c r="BC640" i="11"/>
  <c r="BC638" i="11"/>
  <c r="BC649" i="11"/>
  <c r="BC577" i="11"/>
  <c r="BC587" i="11"/>
  <c r="BC614" i="11"/>
  <c r="BC582" i="11"/>
  <c r="BC589" i="11"/>
  <c r="BC597" i="11"/>
  <c r="BC531" i="11"/>
  <c r="BC518" i="11"/>
  <c r="BC558" i="11"/>
  <c r="BC496" i="11"/>
  <c r="BC507" i="11"/>
  <c r="BC501" i="11"/>
  <c r="BC505" i="11"/>
  <c r="BC448" i="11"/>
  <c r="BC481" i="11"/>
  <c r="BC435" i="11"/>
  <c r="BC438" i="11"/>
  <c r="BC445" i="11"/>
  <c r="BC410" i="11"/>
  <c r="BC365" i="11"/>
  <c r="BC364" i="11"/>
  <c r="BC329" i="11"/>
  <c r="BC343" i="11"/>
  <c r="BC390" i="11"/>
  <c r="BC308" i="11"/>
  <c r="BC335" i="11"/>
  <c r="BC337" i="11"/>
  <c r="BC313" i="11"/>
  <c r="BC286" i="11"/>
  <c r="BC260" i="11"/>
  <c r="BC259" i="11"/>
  <c r="BC249" i="11"/>
  <c r="BC183" i="11"/>
  <c r="BC192" i="11"/>
  <c r="BC223" i="11"/>
  <c r="BC971" i="11"/>
  <c r="BC954" i="11"/>
  <c r="BC940" i="11"/>
  <c r="BC929" i="11"/>
  <c r="BC927" i="11"/>
  <c r="BC900" i="11"/>
  <c r="BC893" i="11"/>
  <c r="BC890" i="11"/>
  <c r="BC861" i="11"/>
  <c r="BC834" i="11"/>
  <c r="BC831" i="11"/>
  <c r="BC826" i="11"/>
  <c r="BC807" i="11"/>
  <c r="BC805" i="11"/>
  <c r="BC786" i="11"/>
  <c r="BC780" i="11"/>
  <c r="BC751" i="11"/>
  <c r="BC753" i="11"/>
  <c r="BC726" i="11"/>
  <c r="BC738" i="11"/>
  <c r="BC714" i="11"/>
  <c r="BC705" i="11"/>
  <c r="BC690" i="11"/>
  <c r="BC697" i="11"/>
  <c r="BC684" i="11"/>
  <c r="BC636" i="11"/>
  <c r="BC639" i="11"/>
  <c r="BC634" i="11"/>
  <c r="BC641" i="11"/>
  <c r="BC573" i="11"/>
  <c r="BC615" i="11"/>
  <c r="BC610" i="11"/>
  <c r="BC578" i="11"/>
  <c r="BC555" i="11"/>
  <c r="BC579" i="11"/>
  <c r="BC527" i="11"/>
  <c r="BC553" i="11"/>
  <c r="BC557" i="11"/>
  <c r="BC471" i="11"/>
  <c r="BC503" i="11"/>
  <c r="BC494" i="11"/>
  <c r="BC489" i="11"/>
  <c r="BC444" i="11"/>
  <c r="BC465" i="11"/>
  <c r="BC431" i="11"/>
  <c r="BC434" i="11"/>
  <c r="BC425" i="11"/>
  <c r="BC406" i="11"/>
  <c r="BC361" i="11"/>
  <c r="BC354" i="11"/>
  <c r="BC325" i="11"/>
  <c r="BC338" i="11"/>
  <c r="BC385" i="11"/>
  <c r="BC301" i="11"/>
  <c r="BC323" i="11"/>
  <c r="BC328" i="11"/>
  <c r="BC311" i="11"/>
  <c r="BC281" i="11"/>
  <c r="BC256" i="11"/>
  <c r="BC255" i="11"/>
  <c r="BC244" i="11"/>
  <c r="BC174" i="11"/>
  <c r="BC187" i="11"/>
  <c r="BC206" i="11"/>
  <c r="BC197" i="11"/>
  <c r="BC153" i="11"/>
  <c r="BC252" i="11"/>
  <c r="BC121" i="11"/>
  <c r="BC107" i="11"/>
  <c r="BC65" i="11"/>
  <c r="BC102" i="11"/>
  <c r="BC45" i="11"/>
  <c r="BC54" i="11"/>
  <c r="BC38" i="11"/>
  <c r="BC84" i="11"/>
  <c r="BC98" i="11"/>
  <c r="BC27" i="11"/>
  <c r="BC32" i="11"/>
  <c r="BC104" i="11"/>
  <c r="BC967" i="11"/>
  <c r="BC952" i="11"/>
  <c r="BC936" i="11"/>
  <c r="BC924" i="11"/>
  <c r="BC922" i="11"/>
  <c r="BC897" i="11"/>
  <c r="BC8" i="11"/>
  <c r="BC961" i="11"/>
  <c r="BC951" i="11"/>
  <c r="BC935" i="11"/>
  <c r="BC920" i="11"/>
  <c r="BC923" i="11"/>
  <c r="BC902" i="11"/>
  <c r="BC891" i="11"/>
  <c r="BC888" i="11"/>
  <c r="BC853" i="11"/>
  <c r="BC845" i="11"/>
  <c r="BC839" i="11"/>
  <c r="BC833" i="11"/>
  <c r="BC814" i="11"/>
  <c r="BC809" i="11"/>
  <c r="BC769" i="11"/>
  <c r="BC802" i="11"/>
  <c r="BC766" i="11"/>
  <c r="BC748" i="11"/>
  <c r="BC721" i="11"/>
  <c r="BC728" i="11"/>
  <c r="BC731" i="11"/>
  <c r="BC720" i="11"/>
  <c r="BC678" i="11"/>
  <c r="BC698" i="11"/>
  <c r="BC668" i="11"/>
  <c r="BC624" i="11"/>
  <c r="BC627" i="11"/>
  <c r="BC626" i="11"/>
  <c r="BC629" i="11"/>
  <c r="BC665" i="11"/>
  <c r="BC598" i="11"/>
  <c r="BC612" i="11"/>
  <c r="BC575" i="11"/>
  <c r="BC574" i="11"/>
  <c r="BC545" i="11"/>
  <c r="BC510" i="11"/>
  <c r="BC536" i="11"/>
  <c r="BC533" i="11"/>
  <c r="BC604" i="11"/>
  <c r="BC495" i="11"/>
  <c r="BC460" i="11"/>
  <c r="BC508" i="11"/>
  <c r="BC436" i="11"/>
  <c r="BC515" i="11"/>
  <c r="BC419" i="11"/>
  <c r="BC429" i="11"/>
  <c r="BC391" i="11"/>
  <c r="BC420" i="11"/>
  <c r="BC409" i="11"/>
  <c r="BC380" i="11"/>
  <c r="BC294" i="11"/>
  <c r="BC307" i="11"/>
  <c r="BC374" i="11"/>
  <c r="BC344" i="11"/>
  <c r="BC289" i="11"/>
  <c r="BC340" i="11"/>
  <c r="BC288" i="11"/>
  <c r="BC258" i="11"/>
  <c r="BC280" i="11"/>
  <c r="BC300" i="11"/>
  <c r="BC270" i="11"/>
  <c r="BC283" i="11"/>
  <c r="BC164" i="11"/>
  <c r="BC199" i="11"/>
  <c r="BC180" i="11"/>
  <c r="BC233" i="11"/>
  <c r="BC230" i="11"/>
  <c r="BC193" i="11"/>
  <c r="BC95" i="11"/>
  <c r="BC57" i="11"/>
  <c r="BC92" i="11"/>
  <c r="BC37" i="11"/>
  <c r="BC122" i="11"/>
  <c r="BC26" i="11"/>
  <c r="BC60" i="11"/>
  <c r="BC77" i="11"/>
  <c r="BC144" i="11"/>
  <c r="BC9" i="11"/>
  <c r="BC88" i="11"/>
  <c r="BC966" i="11"/>
  <c r="BC948" i="11"/>
  <c r="BC921" i="11"/>
  <c r="BC892" i="11"/>
  <c r="BC869" i="11"/>
  <c r="BC840" i="11"/>
  <c r="BC855" i="11"/>
  <c r="BC801" i="11"/>
  <c r="BC773" i="11"/>
  <c r="BC763" i="11"/>
  <c r="BC962" i="11"/>
  <c r="BC947" i="11"/>
  <c r="BC908" i="11"/>
  <c r="BC877" i="11"/>
  <c r="BC868" i="11"/>
  <c r="BC836" i="11"/>
  <c r="BC816" i="11"/>
  <c r="BC793" i="11"/>
  <c r="BC795" i="11"/>
  <c r="BC759" i="11"/>
  <c r="BC764" i="11"/>
  <c r="BC733" i="11"/>
  <c r="BC712" i="11"/>
  <c r="BC670" i="11"/>
  <c r="BC671" i="11"/>
  <c r="BC644" i="11"/>
  <c r="BC630" i="11"/>
  <c r="BC590" i="11"/>
  <c r="BC584" i="11"/>
  <c r="BC599" i="11"/>
  <c r="BC563" i="11"/>
  <c r="BC514" i="11"/>
  <c r="BC476" i="11"/>
  <c r="BC562" i="11"/>
  <c r="BC519" i="11"/>
  <c r="BC478" i="11"/>
  <c r="BC452" i="11"/>
  <c r="BC454" i="11"/>
  <c r="BC446" i="11"/>
  <c r="BC400" i="11"/>
  <c r="BC363" i="11"/>
  <c r="BC316" i="11"/>
  <c r="BC342" i="11"/>
  <c r="BC243" i="11"/>
  <c r="BC319" i="11"/>
  <c r="BC248" i="11"/>
  <c r="BC304" i="11"/>
  <c r="BC222" i="11"/>
  <c r="BC220" i="11"/>
  <c r="BC173" i="11"/>
  <c r="BC245" i="11"/>
  <c r="BC152" i="11"/>
  <c r="BC151" i="11"/>
  <c r="BC61" i="11"/>
  <c r="BC81" i="11"/>
  <c r="BC145" i="11"/>
  <c r="BC30" i="11"/>
  <c r="BC132" i="11"/>
  <c r="BC39" i="11"/>
  <c r="BC19" i="11"/>
  <c r="BC51" i="11"/>
  <c r="BC969" i="11"/>
  <c r="BC932" i="11"/>
  <c r="BC907" i="11"/>
  <c r="BC889" i="11"/>
  <c r="BC857" i="11"/>
  <c r="BC819" i="11"/>
  <c r="BC832" i="11"/>
  <c r="BC789" i="11"/>
  <c r="BC790" i="11"/>
  <c r="BC767" i="11"/>
  <c r="BC756" i="11"/>
  <c r="BC732" i="11"/>
  <c r="BC709" i="11"/>
  <c r="BC666" i="11"/>
  <c r="BC669" i="11"/>
  <c r="BC679" i="11"/>
  <c r="BC655" i="11"/>
  <c r="BC586" i="11"/>
  <c r="BC619" i="11"/>
  <c r="BC592" i="11"/>
  <c r="BC550" i="11"/>
  <c r="BC542" i="11"/>
  <c r="BC459" i="11"/>
  <c r="BC561" i="11"/>
  <c r="BC464" i="11"/>
  <c r="BC469" i="11"/>
  <c r="BC473" i="11"/>
  <c r="BC462" i="11"/>
  <c r="BC426" i="11"/>
  <c r="BC355" i="11"/>
  <c r="BC358" i="11"/>
  <c r="BC413" i="11"/>
  <c r="BC350" i="11"/>
  <c r="BC238" i="11"/>
  <c r="BC292" i="11"/>
  <c r="BC267" i="11"/>
  <c r="BC275" i="11"/>
  <c r="BC214" i="11"/>
  <c r="BC217" i="11"/>
  <c r="BC226" i="11"/>
  <c r="BC224" i="11"/>
  <c r="BC138" i="11"/>
  <c r="BC111" i="11"/>
  <c r="BC53" i="11"/>
  <c r="BC78" i="11"/>
  <c r="BC58" i="11"/>
  <c r="BC140" i="11"/>
  <c r="BC127" i="11"/>
  <c r="BC957" i="11"/>
  <c r="BC931" i="11"/>
  <c r="BC909" i="11"/>
  <c r="BC866" i="11"/>
  <c r="BC871" i="11"/>
  <c r="BC849" i="11"/>
  <c r="BC828" i="11"/>
  <c r="BC813" i="11"/>
  <c r="BC777" i="11"/>
  <c r="BC758" i="11"/>
  <c r="BC752" i="11"/>
  <c r="BC723" i="11"/>
  <c r="BC701" i="11"/>
  <c r="BC693" i="11"/>
  <c r="BC652" i="11"/>
  <c r="BC650" i="11"/>
  <c r="BC653" i="11"/>
  <c r="BC672" i="11"/>
  <c r="BC602" i="11"/>
  <c r="BC583" i="11"/>
  <c r="BC541" i="11"/>
  <c r="BC539" i="11"/>
  <c r="BC540" i="11"/>
  <c r="BC524" i="11"/>
  <c r="BC498" i="11"/>
  <c r="BC458" i="11"/>
  <c r="BC451" i="11"/>
  <c r="BC449" i="11"/>
  <c r="BC441" i="11"/>
  <c r="BC384" i="11"/>
  <c r="BC353" i="11"/>
  <c r="BC362" i="11"/>
  <c r="BC306" i="11"/>
  <c r="BC225" i="11"/>
  <c r="BC284" i="11"/>
  <c r="BC264" i="11"/>
  <c r="BC273" i="11"/>
  <c r="BC290" i="11"/>
  <c r="BC163" i="11"/>
  <c r="BC190" i="11"/>
  <c r="BC215" i="11"/>
  <c r="BC134" i="11"/>
  <c r="BC99" i="11"/>
  <c r="BC135" i="11"/>
  <c r="BC52" i="11"/>
  <c r="BC25" i="11"/>
  <c r="BC118" i="11"/>
  <c r="BC113" i="11"/>
  <c r="BC155" i="11"/>
  <c r="BC137" i="11"/>
  <c r="BC959" i="11"/>
  <c r="BC915" i="11"/>
  <c r="BC883" i="11"/>
  <c r="BC876" i="11"/>
  <c r="BC848" i="11"/>
  <c r="BC822" i="11"/>
  <c r="BC808" i="11"/>
  <c r="BC796" i="11"/>
  <c r="BC776" i="11"/>
  <c r="BC749" i="11"/>
  <c r="BC734" i="11"/>
  <c r="BC743" i="11"/>
  <c r="BC704" i="11"/>
  <c r="BC683" i="11"/>
  <c r="BC675" i="11"/>
  <c r="BC623" i="11"/>
  <c r="BC651" i="11"/>
  <c r="BC662" i="11"/>
  <c r="BC572" i="11"/>
  <c r="BC585" i="11"/>
  <c r="BC544" i="11"/>
  <c r="BC526" i="11"/>
  <c r="BC521" i="11"/>
  <c r="BC499" i="11"/>
  <c r="BC483" i="11"/>
  <c r="BC428" i="11"/>
  <c r="BC443" i="11"/>
  <c r="BC422" i="11"/>
  <c r="BC433" i="11"/>
  <c r="BC360" i="11"/>
  <c r="BC415" i="11"/>
  <c r="BC347" i="11"/>
  <c r="BC327" i="11"/>
  <c r="BC341" i="11"/>
  <c r="BC237" i="11"/>
  <c r="BC297" i="11"/>
  <c r="BC257" i="11"/>
  <c r="BC234" i="11"/>
  <c r="BC203" i="11"/>
  <c r="BC219" i="11"/>
  <c r="BC202" i="11"/>
  <c r="BC235" i="11"/>
  <c r="BC83" i="11"/>
  <c r="BC128" i="11"/>
  <c r="BC41" i="11"/>
  <c r="BC59" i="11"/>
  <c r="BC100" i="11"/>
  <c r="BC82" i="11"/>
  <c r="BC141" i="11"/>
  <c r="BC117" i="11"/>
  <c r="BC958" i="11"/>
  <c r="BC862" i="11"/>
  <c r="BC858" i="11"/>
  <c r="BC785" i="11"/>
  <c r="BC740" i="11"/>
  <c r="BC699" i="11"/>
  <c r="BC628" i="11"/>
  <c r="BC616" i="11"/>
  <c r="BC576" i="11"/>
  <c r="BC566" i="11"/>
  <c r="BC504" i="11"/>
  <c r="BC511" i="11"/>
  <c r="BC482" i="11"/>
  <c r="BC417" i="11"/>
  <c r="BC379" i="11"/>
  <c r="BC314" i="11"/>
  <c r="BC262" i="11"/>
  <c r="BC240" i="11"/>
  <c r="BC210" i="11"/>
  <c r="BC239" i="11"/>
  <c r="BC75" i="11"/>
  <c r="BC29" i="11"/>
  <c r="BC68" i="11"/>
  <c r="BC123" i="11"/>
  <c r="BC18" i="11"/>
  <c r="BC943" i="11"/>
  <c r="BC874" i="11"/>
  <c r="BC812" i="11"/>
  <c r="BC779" i="11"/>
  <c r="BC729" i="11"/>
  <c r="BC682" i="11"/>
  <c r="BC646" i="11"/>
  <c r="BC607" i="11"/>
  <c r="BC680" i="11"/>
  <c r="BC565" i="11"/>
  <c r="BC463" i="11"/>
  <c r="BC502" i="11"/>
  <c r="BC479" i="11"/>
  <c r="BC404" i="11"/>
  <c r="BC375" i="11"/>
  <c r="BC293" i="11"/>
  <c r="BC250" i="11"/>
  <c r="BC232" i="11"/>
  <c r="BC175" i="11"/>
  <c r="BC156" i="11"/>
  <c r="BC71" i="11"/>
  <c r="BC150" i="11"/>
  <c r="BC136" i="11"/>
  <c r="BC48" i="11"/>
  <c r="BC916" i="11"/>
  <c r="BC873" i="11"/>
  <c r="BC815" i="11"/>
  <c r="BC771" i="11"/>
  <c r="BC719" i="11"/>
  <c r="BC691" i="11"/>
  <c r="BC631" i="11"/>
  <c r="BC664" i="11"/>
  <c r="BC556" i="11"/>
  <c r="BC530" i="11"/>
  <c r="BC520" i="11"/>
  <c r="BC440" i="11"/>
  <c r="BC424" i="11"/>
  <c r="BC381" i="11"/>
  <c r="BC351" i="11"/>
  <c r="BC349" i="11"/>
  <c r="BC269" i="11"/>
  <c r="BC236" i="11"/>
  <c r="BC162" i="11"/>
  <c r="BC125" i="11"/>
  <c r="BC133" i="11"/>
  <c r="BC120" i="11"/>
  <c r="BC106" i="11"/>
  <c r="BC36" i="11"/>
  <c r="BC913" i="11"/>
  <c r="BC867" i="11"/>
  <c r="BC806" i="11"/>
  <c r="BC765" i="11"/>
  <c r="BC741" i="11"/>
  <c r="BC694" i="11"/>
  <c r="BC618" i="11"/>
  <c r="BC611" i="11"/>
  <c r="BC564" i="11"/>
  <c r="BC548" i="11"/>
  <c r="BC485" i="11"/>
  <c r="BC512" i="11"/>
  <c r="BC412" i="11"/>
  <c r="BC368" i="11"/>
  <c r="BC378" i="11"/>
  <c r="BC326" i="11"/>
  <c r="BC296" i="11"/>
  <c r="BC205" i="11"/>
  <c r="BC200" i="11"/>
  <c r="BC176" i="11"/>
  <c r="BC114" i="11"/>
  <c r="BC55" i="11"/>
  <c r="BC74" i="11"/>
  <c r="BC139" i="11"/>
  <c r="BC887" i="11"/>
  <c r="BC850" i="11"/>
  <c r="BC792" i="11"/>
  <c r="BC768" i="11"/>
  <c r="BC706" i="11"/>
  <c r="BC673" i="11"/>
  <c r="BC659" i="11"/>
  <c r="BC608" i="11"/>
  <c r="BC567" i="11"/>
  <c r="BC484" i="11"/>
  <c r="BC457" i="11"/>
  <c r="BC487" i="11"/>
  <c r="BC395" i="11"/>
  <c r="BC367" i="11"/>
  <c r="BC346" i="11"/>
  <c r="BC322" i="11"/>
  <c r="BC282" i="11"/>
  <c r="BC169" i="11"/>
  <c r="BC157" i="11"/>
  <c r="BC912" i="11"/>
  <c r="BC782" i="11"/>
  <c r="BC647" i="11"/>
  <c r="BC546" i="11"/>
  <c r="BC477" i="11"/>
  <c r="BC299" i="11"/>
  <c r="BC287" i="11"/>
  <c r="BC168" i="11"/>
  <c r="BC33" i="11"/>
  <c r="BC158" i="11"/>
  <c r="BC904" i="11"/>
  <c r="BC775" i="11"/>
  <c r="BC667" i="11"/>
  <c r="BC549" i="11"/>
  <c r="BC490" i="11"/>
  <c r="BC408" i="11"/>
  <c r="BC261" i="11"/>
  <c r="BC172" i="11"/>
  <c r="BC46" i="11"/>
  <c r="BC130" i="11"/>
  <c r="BC903" i="11"/>
  <c r="BC730" i="11"/>
  <c r="BC677" i="11"/>
  <c r="BC537" i="11"/>
  <c r="BC447" i="11"/>
  <c r="BC356" i="11"/>
  <c r="BC309" i="11"/>
  <c r="BC160" i="11"/>
  <c r="BC42" i="11"/>
  <c r="BC109" i="11"/>
  <c r="BC844" i="11"/>
  <c r="BC725" i="11"/>
  <c r="BC621" i="11"/>
  <c r="BC488" i="11"/>
  <c r="BC423" i="11"/>
  <c r="BC331" i="11"/>
  <c r="BC201" i="11"/>
  <c r="BC87" i="11"/>
  <c r="BC108" i="11"/>
  <c r="BC96" i="11"/>
  <c r="BC851" i="11"/>
  <c r="BC722" i="11"/>
  <c r="BC633" i="11"/>
  <c r="BC525" i="11"/>
  <c r="BC450" i="11"/>
  <c r="BC318" i="11"/>
  <c r="BC159" i="11"/>
  <c r="BC79" i="11"/>
  <c r="BC89" i="11"/>
  <c r="BC69" i="11"/>
  <c r="BC818" i="11"/>
  <c r="BC708" i="11"/>
  <c r="BC603" i="11"/>
  <c r="BC517" i="11"/>
  <c r="BC442" i="11"/>
  <c r="BC324" i="11"/>
  <c r="BC212" i="11"/>
  <c r="BC94" i="11"/>
  <c r="BC66" i="11"/>
  <c r="BC21" i="11"/>
  <c r="BC800" i="11"/>
  <c r="BC696" i="11"/>
  <c r="BC620" i="11"/>
  <c r="BC470" i="11"/>
  <c r="BC418" i="11"/>
  <c r="BC246" i="11"/>
  <c r="BC185" i="11"/>
  <c r="BC86" i="11"/>
  <c r="BC47" i="11"/>
  <c r="BC960" i="11"/>
  <c r="BC787" i="11"/>
  <c r="BC692" i="11"/>
  <c r="BC606" i="11"/>
  <c r="BC486" i="11"/>
  <c r="BC403" i="11"/>
  <c r="BC228" i="11"/>
  <c r="BC207" i="11"/>
  <c r="BC49" i="11"/>
  <c r="BC35" i="11"/>
  <c r="BO8" i="11"/>
  <c r="BO15" i="11"/>
  <c r="BO11" i="11"/>
  <c r="BO10" i="11"/>
  <c r="BO9" i="11"/>
  <c r="BO14" i="11"/>
  <c r="BO963" i="11"/>
  <c r="BO961" i="11"/>
  <c r="BO953" i="11"/>
  <c r="BO938" i="11"/>
  <c r="BO929" i="11"/>
  <c r="BO917" i="11"/>
  <c r="BO925" i="11"/>
  <c r="BO899" i="11"/>
  <c r="BO902" i="11"/>
  <c r="BO883" i="11"/>
  <c r="BO859" i="11"/>
  <c r="BO866" i="11"/>
  <c r="BO855" i="11"/>
  <c r="BO839" i="11"/>
  <c r="BO853" i="11"/>
  <c r="BO831" i="11"/>
  <c r="BO801" i="11"/>
  <c r="BO808" i="11"/>
  <c r="BO822" i="11"/>
  <c r="BO793" i="11"/>
  <c r="BO779" i="11"/>
  <c r="BO784" i="11"/>
  <c r="BO757" i="11"/>
  <c r="BO747" i="11"/>
  <c r="BO768" i="11"/>
  <c r="BO748" i="11"/>
  <c r="BO735" i="11"/>
  <c r="BO739" i="11"/>
  <c r="BO708" i="11"/>
  <c r="BO702" i="11"/>
  <c r="BO684" i="11"/>
  <c r="BO683" i="11"/>
  <c r="BO690" i="11"/>
  <c r="BO667" i="11"/>
  <c r="BO666" i="11"/>
  <c r="BO646" i="11"/>
  <c r="BO625" i="11"/>
  <c r="BO662" i="11"/>
  <c r="BO631" i="11"/>
  <c r="BO656" i="11"/>
  <c r="BO592" i="11"/>
  <c r="BO594" i="11"/>
  <c r="BO621" i="11"/>
  <c r="BO647" i="11"/>
  <c r="BO599" i="11"/>
  <c r="BO565" i="11"/>
  <c r="BO556" i="11"/>
  <c r="BO559" i="11"/>
  <c r="BO532" i="11"/>
  <c r="BO490" i="11"/>
  <c r="BO527" i="11"/>
  <c r="BO469" i="11"/>
  <c r="BO526" i="11"/>
  <c r="BO485" i="11"/>
  <c r="BO455" i="11"/>
  <c r="BO483" i="11"/>
  <c r="BO438" i="11"/>
  <c r="BO495" i="11"/>
  <c r="BO487" i="11"/>
  <c r="BO425" i="11"/>
  <c r="BO448" i="11"/>
  <c r="BO443" i="11"/>
  <c r="BO436" i="11"/>
  <c r="BO408" i="11"/>
  <c r="BO367" i="11"/>
  <c r="BO395" i="11"/>
  <c r="BO374" i="11"/>
  <c r="BO336" i="11"/>
  <c r="BO406" i="11"/>
  <c r="BO318" i="11"/>
  <c r="BO349" i="11"/>
  <c r="BO329" i="11"/>
  <c r="BO304" i="11"/>
  <c r="BO330" i="11"/>
  <c r="BO245" i="11"/>
  <c r="BO340" i="11"/>
  <c r="BO273" i="11"/>
  <c r="BO970" i="11"/>
  <c r="BO967" i="11"/>
  <c r="BO952" i="11"/>
  <c r="BO942" i="11"/>
  <c r="BO947" i="11"/>
  <c r="BO924" i="11"/>
  <c r="BO913" i="11"/>
  <c r="BO907" i="11"/>
  <c r="BO889" i="11"/>
  <c r="BO894" i="11"/>
  <c r="BO868" i="11"/>
  <c r="BO886" i="11"/>
  <c r="BO856" i="11"/>
  <c r="BO846" i="11"/>
  <c r="BO834" i="11"/>
  <c r="BO845" i="11"/>
  <c r="BO826" i="11"/>
  <c r="BO813" i="11"/>
  <c r="BO791" i="11"/>
  <c r="BO798" i="11"/>
  <c r="BO800" i="11"/>
  <c r="BO787" i="11"/>
  <c r="BO773" i="11"/>
  <c r="BO764" i="11"/>
  <c r="BO755" i="11"/>
  <c r="BO749" i="11"/>
  <c r="BO736" i="11"/>
  <c r="BO730" i="11"/>
  <c r="BO729" i="11"/>
  <c r="BO719" i="11"/>
  <c r="BO701" i="11"/>
  <c r="BO668" i="11"/>
  <c r="BO692" i="11"/>
  <c r="BO659" i="11"/>
  <c r="BO645" i="11"/>
  <c r="BO638" i="11"/>
  <c r="BO642" i="11"/>
  <c r="BO632" i="11"/>
  <c r="BO658" i="11"/>
  <c r="BO609" i="11"/>
  <c r="BO577" i="11"/>
  <c r="BO589" i="11"/>
  <c r="BO608" i="11"/>
  <c r="BO584" i="11"/>
  <c r="BO562" i="11"/>
  <c r="BO573" i="11"/>
  <c r="BO543" i="11"/>
  <c r="BO533" i="11"/>
  <c r="BO536" i="11"/>
  <c r="BO563" i="11"/>
  <c r="BO461" i="11"/>
  <c r="BO502" i="11"/>
  <c r="BO549" i="11"/>
  <c r="BO501" i="11"/>
  <c r="BO555" i="11"/>
  <c r="BO474" i="11"/>
  <c r="BO454" i="11"/>
  <c r="BO546" i="11"/>
  <c r="BO475" i="11"/>
  <c r="BO445" i="11"/>
  <c r="BO464" i="11"/>
  <c r="BO415" i="11"/>
  <c r="BO414" i="11"/>
  <c r="BO432" i="11"/>
  <c r="BO413" i="11"/>
  <c r="BO379" i="11"/>
  <c r="BO351" i="11"/>
  <c r="BO365" i="11"/>
  <c r="BO301" i="11"/>
  <c r="BO341" i="11"/>
  <c r="BO384" i="11"/>
  <c r="BO394" i="11"/>
  <c r="BO325" i="11"/>
  <c r="BO307" i="11"/>
  <c r="BO295" i="11"/>
  <c r="BO334" i="11"/>
  <c r="BO303" i="11"/>
  <c r="BO957" i="11"/>
  <c r="BO950" i="11"/>
  <c r="BO936" i="11"/>
  <c r="BO926" i="11"/>
  <c r="BO911" i="11"/>
  <c r="BO900" i="11"/>
  <c r="BO898" i="11"/>
  <c r="BO878" i="11"/>
  <c r="BO870" i="11"/>
  <c r="BO850" i="11"/>
  <c r="BO841" i="11"/>
  <c r="BO827" i="11"/>
  <c r="BO817" i="11"/>
  <c r="BO818" i="11"/>
  <c r="BO792" i="11"/>
  <c r="BO770" i="11"/>
  <c r="BO765" i="11"/>
  <c r="BO742" i="11"/>
  <c r="BO758" i="11"/>
  <c r="BO731" i="11"/>
  <c r="BO734" i="11"/>
  <c r="BO722" i="11"/>
  <c r="BO693" i="11"/>
  <c r="BO696" i="11"/>
  <c r="BO673" i="11"/>
  <c r="BO681" i="11"/>
  <c r="BO671" i="11"/>
  <c r="BO636" i="11"/>
  <c r="BO639" i="11"/>
  <c r="BO605" i="11"/>
  <c r="BO604" i="11"/>
  <c r="BO581" i="11"/>
  <c r="BO596" i="11"/>
  <c r="BO578" i="11"/>
  <c r="BO606" i="11"/>
  <c r="BO550" i="11"/>
  <c r="BO516" i="11"/>
  <c r="BO535" i="11"/>
  <c r="BO465" i="11"/>
  <c r="BO505" i="11"/>
  <c r="BO513" i="11"/>
  <c r="BO517" i="11"/>
  <c r="BO426" i="11"/>
  <c r="BO500" i="11"/>
  <c r="BO417" i="11"/>
  <c r="BO427" i="11"/>
  <c r="BO440" i="11"/>
  <c r="BO404" i="11"/>
  <c r="BO391" i="11"/>
  <c r="BO382" i="11"/>
  <c r="BO327" i="11"/>
  <c r="BO360" i="11"/>
  <c r="BO364" i="11"/>
  <c r="BO321" i="11"/>
  <c r="BO342" i="11"/>
  <c r="BO287" i="11"/>
  <c r="BO324" i="11"/>
  <c r="BO244" i="11"/>
  <c r="BO250" i="11"/>
  <c r="BO255" i="11"/>
  <c r="BO253" i="11"/>
  <c r="BO298" i="11"/>
  <c r="BO220" i="11"/>
  <c r="BO279" i="11"/>
  <c r="BO176" i="11"/>
  <c r="BO210" i="11"/>
  <c r="BO180" i="11"/>
  <c r="BO237" i="11"/>
  <c r="BO205" i="11"/>
  <c r="BO183" i="11"/>
  <c r="BO140" i="11"/>
  <c r="BO169" i="11"/>
  <c r="BO81" i="11"/>
  <c r="BO133" i="11"/>
  <c r="BO39" i="11"/>
  <c r="BO118" i="11"/>
  <c r="BO54" i="11"/>
  <c r="BO95" i="11"/>
  <c r="BO36" i="11"/>
  <c r="BO98" i="11"/>
  <c r="BO29" i="11"/>
  <c r="BO104" i="11"/>
  <c r="BO107" i="11"/>
  <c r="BO42" i="11"/>
  <c r="BO57" i="11"/>
  <c r="BO968" i="11"/>
  <c r="BO949" i="11"/>
  <c r="BO935" i="11"/>
  <c r="BO922" i="11"/>
  <c r="BO930" i="11"/>
  <c r="BO897" i="11"/>
  <c r="BO893" i="11"/>
  <c r="BO876" i="11"/>
  <c r="BO873" i="11"/>
  <c r="BO848" i="11"/>
  <c r="BO854" i="11"/>
  <c r="BO835" i="11"/>
  <c r="BO809" i="11"/>
  <c r="BO823" i="11"/>
  <c r="BO780" i="11"/>
  <c r="BO783" i="11"/>
  <c r="BO761" i="11"/>
  <c r="BO763" i="11"/>
  <c r="BO737" i="11"/>
  <c r="BO738" i="11"/>
  <c r="BO725" i="11"/>
  <c r="BO709" i="11"/>
  <c r="BO688" i="11"/>
  <c r="BO689" i="11"/>
  <c r="BO691" i="11"/>
  <c r="BO675" i="11"/>
  <c r="BO661" i="11"/>
  <c r="BO628" i="11"/>
  <c r="BO635" i="11"/>
  <c r="BO602" i="11"/>
  <c r="BO616" i="11"/>
  <c r="BO653" i="11"/>
  <c r="BO568" i="11"/>
  <c r="BO553" i="11"/>
  <c r="BO572" i="11"/>
  <c r="BO544" i="11"/>
  <c r="BO551" i="11"/>
  <c r="BO531" i="11"/>
  <c r="BO456" i="11"/>
  <c r="BO504" i="11"/>
  <c r="BO466" i="11"/>
  <c r="BO463" i="11"/>
  <c r="BO521" i="11"/>
  <c r="BO499" i="11"/>
  <c r="BO510" i="11"/>
  <c r="BO458" i="11"/>
  <c r="BO439" i="11"/>
  <c r="BO418" i="11"/>
  <c r="BO375" i="11"/>
  <c r="BO378" i="11"/>
  <c r="BO323" i="11"/>
  <c r="BO335" i="11"/>
  <c r="BO354" i="11"/>
  <c r="BO306" i="11"/>
  <c r="BO302" i="11"/>
  <c r="BO270" i="11"/>
  <c r="BO319" i="11"/>
  <c r="BO239" i="11"/>
  <c r="BO300" i="11"/>
  <c r="BO293" i="11"/>
  <c r="BO249" i="11"/>
  <c r="BO289" i="11"/>
  <c r="BO212" i="11"/>
  <c r="BO264" i="11"/>
  <c r="BO167" i="11"/>
  <c r="BO201" i="11"/>
  <c r="BO219" i="11"/>
  <c r="BO215" i="11"/>
  <c r="BO200" i="11"/>
  <c r="BO178" i="11"/>
  <c r="BO136" i="11"/>
  <c r="BO165" i="11"/>
  <c r="BO77" i="11"/>
  <c r="BO128" i="11"/>
  <c r="BO35" i="11"/>
  <c r="BO108" i="11"/>
  <c r="BO138" i="11"/>
  <c r="BO87" i="11"/>
  <c r="BO32" i="11"/>
  <c r="BO82" i="11"/>
  <c r="BO24" i="11"/>
  <c r="BO96" i="11"/>
  <c r="BO99" i="11"/>
  <c r="BO38" i="11"/>
  <c r="BO53" i="11"/>
  <c r="BO971" i="11"/>
  <c r="BO962" i="11"/>
  <c r="BO944" i="11"/>
  <c r="BO934" i="11"/>
  <c r="BO920" i="11"/>
  <c r="BO931" i="11"/>
  <c r="BO895" i="11"/>
  <c r="BO890" i="11"/>
  <c r="BO888" i="11"/>
  <c r="BO869" i="11"/>
  <c r="BO840" i="11"/>
  <c r="BO833" i="11"/>
  <c r="BO830" i="11"/>
  <c r="BO804" i="11"/>
  <c r="BO819" i="11"/>
  <c r="BO776" i="11"/>
  <c r="BO778" i="11"/>
  <c r="BO753" i="11"/>
  <c r="BO759" i="11"/>
  <c r="BO733" i="11"/>
  <c r="BO726" i="11"/>
  <c r="BO712" i="11"/>
  <c r="BO710" i="11"/>
  <c r="BO680" i="11"/>
  <c r="BO679" i="11"/>
  <c r="BO678" i="11"/>
  <c r="BO652" i="11"/>
  <c r="BO657" i="11"/>
  <c r="BO624" i="11"/>
  <c r="BO627" i="11"/>
  <c r="BO595" i="11"/>
  <c r="BO612" i="11"/>
  <c r="BO615" i="11"/>
  <c r="BO566" i="11"/>
  <c r="BO548" i="11"/>
  <c r="BO560" i="11"/>
  <c r="BO542" i="11"/>
  <c r="BO515" i="11"/>
  <c r="BO523" i="11"/>
  <c r="BO554" i="11"/>
  <c r="BO503" i="11"/>
  <c r="BO507" i="11"/>
  <c r="BO459" i="11"/>
  <c r="BO508" i="11"/>
  <c r="BO468" i="11"/>
  <c r="BO476" i="11"/>
  <c r="BO452" i="11"/>
  <c r="BO435" i="11"/>
  <c r="BO420" i="11"/>
  <c r="BO371" i="11"/>
  <c r="BO370" i="11"/>
  <c r="BO314" i="11"/>
  <c r="BO331" i="11"/>
  <c r="BO410" i="11"/>
  <c r="BO343" i="11"/>
  <c r="BO348" i="11"/>
  <c r="BO236" i="11"/>
  <c r="BO311" i="11"/>
  <c r="BO235" i="11"/>
  <c r="BO277" i="11"/>
  <c r="BO292" i="11"/>
  <c r="BO246" i="11"/>
  <c r="BO288" i="11"/>
  <c r="BO199" i="11"/>
  <c r="BO260" i="11"/>
  <c r="BO233" i="11"/>
  <c r="BO191" i="11"/>
  <c r="BO192" i="11"/>
  <c r="BO202" i="11"/>
  <c r="BO159" i="11"/>
  <c r="BO174" i="11"/>
  <c r="BO123" i="11"/>
  <c r="BO162" i="11"/>
  <c r="BO73" i="11"/>
  <c r="BO122" i="11"/>
  <c r="BO31" i="11"/>
  <c r="BO100" i="11"/>
  <c r="BO129" i="11"/>
  <c r="BO79" i="11"/>
  <c r="BO19" i="11"/>
  <c r="BO74" i="11"/>
  <c r="BO148" i="11"/>
  <c r="BO88" i="11"/>
  <c r="BO92" i="11"/>
  <c r="BO30" i="11"/>
  <c r="BO49" i="11"/>
  <c r="BO972" i="11"/>
  <c r="BO969" i="11"/>
  <c r="BO948" i="11"/>
  <c r="BO945" i="11"/>
  <c r="BO918" i="11"/>
  <c r="BO921" i="11"/>
  <c r="BO881" i="11"/>
  <c r="BO892" i="11"/>
  <c r="BO882" i="11"/>
  <c r="BO852" i="11"/>
  <c r="BO836" i="11"/>
  <c r="BO820" i="11"/>
  <c r="BO814" i="11"/>
  <c r="BO812" i="11"/>
  <c r="BO807" i="11"/>
  <c r="BO789" i="11"/>
  <c r="BO797" i="11"/>
  <c r="BO769" i="11"/>
  <c r="BO751" i="11"/>
  <c r="BO728" i="11"/>
  <c r="BO713" i="11"/>
  <c r="BO724" i="11"/>
  <c r="BO706" i="11"/>
  <c r="BO676" i="11"/>
  <c r="BO685" i="11"/>
  <c r="BO669" i="11"/>
  <c r="BO648" i="11"/>
  <c r="BO637" i="11"/>
  <c r="BO670" i="11"/>
  <c r="BO623" i="11"/>
  <c r="BO569" i="11"/>
  <c r="BO597" i="11"/>
  <c r="BO598" i="11"/>
  <c r="BO558" i="11"/>
  <c r="BO591" i="11"/>
  <c r="BO541" i="11"/>
  <c r="BO512" i="11"/>
  <c r="BO511" i="11"/>
  <c r="BO519" i="11"/>
  <c r="BO540" i="11"/>
  <c r="BO488" i="11"/>
  <c r="BO480" i="11"/>
  <c r="BO450" i="11"/>
  <c r="BO496" i="11"/>
  <c r="BO457" i="11"/>
  <c r="BO460" i="11"/>
  <c r="BO444" i="11"/>
  <c r="BO467" i="11"/>
  <c r="BO409" i="11"/>
  <c r="BO403" i="11"/>
  <c r="BO356" i="11"/>
  <c r="BO297" i="11"/>
  <c r="BO322" i="11"/>
  <c r="BO407" i="11"/>
  <c r="BO316" i="11"/>
  <c r="BO347" i="11"/>
  <c r="BO227" i="11"/>
  <c r="BO299" i="11"/>
  <c r="BO272" i="11"/>
  <c r="BO274" i="11"/>
  <c r="BO284" i="11"/>
  <c r="BO238" i="11"/>
  <c r="BO281" i="11"/>
  <c r="BO190" i="11"/>
  <c r="BO256" i="11"/>
  <c r="BO230" i="11"/>
  <c r="BO187" i="11"/>
  <c r="BO182" i="11"/>
  <c r="BO188" i="11"/>
  <c r="BO155" i="11"/>
  <c r="BO168" i="11"/>
  <c r="BO119" i="11"/>
  <c r="BO144" i="11"/>
  <c r="BO69" i="11"/>
  <c r="BO102" i="11"/>
  <c r="BO27" i="11"/>
  <c r="BO84" i="11"/>
  <c r="BO125" i="11"/>
  <c r="BO71" i="11"/>
  <c r="BO134" i="11"/>
  <c r="BO66" i="11"/>
  <c r="BO146" i="11"/>
  <c r="BO25" i="11"/>
  <c r="BO83" i="11"/>
  <c r="BO26" i="11"/>
  <c r="BO12" i="11"/>
  <c r="BO960" i="11"/>
  <c r="BO923" i="11"/>
  <c r="BO905" i="11"/>
  <c r="BO860" i="11"/>
  <c r="BO865" i="11"/>
  <c r="BO824" i="11"/>
  <c r="BO786" i="11"/>
  <c r="BO774" i="11"/>
  <c r="BO752" i="11"/>
  <c r="BO727" i="11"/>
  <c r="BO700" i="11"/>
  <c r="BO687" i="11"/>
  <c r="BO641" i="11"/>
  <c r="BO643" i="11"/>
  <c r="BO660" i="11"/>
  <c r="BO590" i="11"/>
  <c r="BO583" i="11"/>
  <c r="BO564" i="11"/>
  <c r="BO545" i="11"/>
  <c r="BO518" i="11"/>
  <c r="BO489" i="11"/>
  <c r="BO472" i="11"/>
  <c r="BO428" i="11"/>
  <c r="BO412" i="11"/>
  <c r="BO399" i="11"/>
  <c r="BO369" i="11"/>
  <c r="BO338" i="11"/>
  <c r="BO291" i="11"/>
  <c r="BO248" i="11"/>
  <c r="BO259" i="11"/>
  <c r="BO234" i="11"/>
  <c r="BO283" i="11"/>
  <c r="BO214" i="11"/>
  <c r="BO251" i="11"/>
  <c r="BO193" i="11"/>
  <c r="BO206" i="11"/>
  <c r="BO51" i="11"/>
  <c r="BO152" i="11"/>
  <c r="BO103" i="11"/>
  <c r="BO106" i="11"/>
  <c r="BO117" i="11"/>
  <c r="BO46" i="11"/>
  <c r="BO966" i="11"/>
  <c r="BO943" i="11"/>
  <c r="BO916" i="11"/>
  <c r="BO877" i="11"/>
  <c r="BO874" i="11"/>
  <c r="BO849" i="11"/>
  <c r="BO810" i="11"/>
  <c r="BO802" i="11"/>
  <c r="BO796" i="11"/>
  <c r="BO746" i="11"/>
  <c r="BO741" i="11"/>
  <c r="BO698" i="11"/>
  <c r="BO695" i="11"/>
  <c r="BO640" i="11"/>
  <c r="BO655" i="11"/>
  <c r="BO614" i="11"/>
  <c r="BO593" i="11"/>
  <c r="BO561" i="11"/>
  <c r="BO574" i="11"/>
  <c r="BO506" i="11"/>
  <c r="BO479" i="11"/>
  <c r="BO446" i="11"/>
  <c r="BO449" i="11"/>
  <c r="BO424" i="11"/>
  <c r="BO402" i="11"/>
  <c r="BO401" i="11"/>
  <c r="BO296" i="11"/>
  <c r="BO312" i="11"/>
  <c r="BO337" i="11"/>
  <c r="BO267" i="11"/>
  <c r="BO268" i="11"/>
  <c r="BO242" i="11"/>
  <c r="BO252" i="11"/>
  <c r="BO175" i="11"/>
  <c r="BO177" i="11"/>
  <c r="BO225" i="11"/>
  <c r="BO127" i="11"/>
  <c r="BO94" i="11"/>
  <c r="BO68" i="11"/>
  <c r="BO65" i="11"/>
  <c r="BO45" i="11"/>
  <c r="BO147" i="11"/>
  <c r="BO13" i="11"/>
  <c r="BO965" i="11"/>
  <c r="BO941" i="11"/>
  <c r="BO915" i="11"/>
  <c r="BO896" i="11"/>
  <c r="BO871" i="11"/>
  <c r="BO844" i="11"/>
  <c r="BO806" i="11"/>
  <c r="BO794" i="11"/>
  <c r="BO781" i="11"/>
  <c r="BO750" i="11"/>
  <c r="BO721" i="11"/>
  <c r="BO714" i="11"/>
  <c r="BO694" i="11"/>
  <c r="BO634" i="11"/>
  <c r="BO619" i="11"/>
  <c r="BO610" i="11"/>
  <c r="BO582" i="11"/>
  <c r="BO557" i="11"/>
  <c r="BO538" i="11"/>
  <c r="BO498" i="11"/>
  <c r="BO470" i="11"/>
  <c r="BO442" i="11"/>
  <c r="BO441" i="11"/>
  <c r="BO422" i="11"/>
  <c r="BO398" i="11"/>
  <c r="BO361" i="11"/>
  <c r="BO390" i="11"/>
  <c r="BO309" i="11"/>
  <c r="BO328" i="11"/>
  <c r="BO262" i="11"/>
  <c r="BO265" i="11"/>
  <c r="BO232" i="11"/>
  <c r="BO207" i="11"/>
  <c r="BO163" i="11"/>
  <c r="BO160" i="11"/>
  <c r="BO196" i="11"/>
  <c r="BO109" i="11"/>
  <c r="BO86" i="11"/>
  <c r="BO64" i="11"/>
  <c r="BO61" i="11"/>
  <c r="BO41" i="11"/>
  <c r="BO141" i="11"/>
  <c r="BO151" i="11"/>
  <c r="BO959" i="11"/>
  <c r="BO940" i="11"/>
  <c r="BO914" i="11"/>
  <c r="BO904" i="11"/>
  <c r="BO858" i="11"/>
  <c r="BO838" i="11"/>
  <c r="BO815" i="11"/>
  <c r="BO790" i="11"/>
  <c r="BO777" i="11"/>
  <c r="BO766" i="11"/>
  <c r="BO717" i="11"/>
  <c r="BO705" i="11"/>
  <c r="BO686" i="11"/>
  <c r="BO630" i="11"/>
  <c r="BO677" i="11"/>
  <c r="BO586" i="11"/>
  <c r="BO674" i="11"/>
  <c r="BO552" i="11"/>
  <c r="BO524" i="11"/>
  <c r="BO494" i="11"/>
  <c r="BO567" i="11"/>
  <c r="BO434" i="11"/>
  <c r="BO433" i="11"/>
  <c r="BO419" i="11"/>
  <c r="BO363" i="11"/>
  <c r="BO355" i="11"/>
  <c r="BO387" i="11"/>
  <c r="BO353" i="11"/>
  <c r="BO315" i="11"/>
  <c r="BO258" i="11"/>
  <c r="BO261" i="11"/>
  <c r="BO226" i="11"/>
  <c r="BO203" i="11"/>
  <c r="BO157" i="11"/>
  <c r="BO222" i="11"/>
  <c r="BO158" i="11"/>
  <c r="BO93" i="11"/>
  <c r="BO78" i="11"/>
  <c r="BO60" i="11"/>
  <c r="BO48" i="11"/>
  <c r="BO37" i="11"/>
  <c r="BO135" i="11"/>
  <c r="BO137" i="11"/>
  <c r="BO958" i="11"/>
  <c r="BO939" i="11"/>
  <c r="BO912" i="11"/>
  <c r="BO903" i="11"/>
  <c r="BO862" i="11"/>
  <c r="BO857" i="11"/>
  <c r="BO805" i="11"/>
  <c r="BO785" i="11"/>
  <c r="BO772" i="11"/>
  <c r="BO762" i="11"/>
  <c r="BO743" i="11"/>
  <c r="BO697" i="11"/>
  <c r="BO682" i="11"/>
  <c r="BO626" i="11"/>
  <c r="BO651" i="11"/>
  <c r="BO607" i="11"/>
  <c r="BO576" i="11"/>
  <c r="BO539" i="11"/>
  <c r="BO520" i="11"/>
  <c r="BO473" i="11"/>
  <c r="BO514" i="11"/>
  <c r="BO430" i="11"/>
  <c r="BO429" i="11"/>
  <c r="BO385" i="11"/>
  <c r="BO358" i="11"/>
  <c r="BO350" i="11"/>
  <c r="BO368" i="11"/>
  <c r="BO346" i="11"/>
  <c r="BO308" i="11"/>
  <c r="BO254" i="11"/>
  <c r="BO257" i="11"/>
  <c r="BO224" i="11"/>
  <c r="BO194" i="11"/>
  <c r="BO197" i="11"/>
  <c r="BO211" i="11"/>
  <c r="BO145" i="11"/>
  <c r="BO89" i="11"/>
  <c r="BO47" i="11"/>
  <c r="BO58" i="11"/>
  <c r="BO40" i="11"/>
  <c r="BO33" i="11"/>
  <c r="BO126" i="11"/>
  <c r="BO112" i="11"/>
  <c r="BO20" i="11"/>
  <c r="BO956" i="11"/>
  <c r="BO933" i="11"/>
  <c r="BO908" i="11"/>
  <c r="BO875" i="11"/>
  <c r="BO867" i="11"/>
  <c r="BO816" i="11"/>
  <c r="BO803" i="11"/>
  <c r="BO775" i="11"/>
  <c r="BO767" i="11"/>
  <c r="BO740" i="11"/>
  <c r="BO720" i="11"/>
  <c r="BO672" i="11"/>
  <c r="BO665" i="11"/>
  <c r="BO633" i="11"/>
  <c r="BO618" i="11"/>
  <c r="BO585" i="11"/>
  <c r="BO644" i="11"/>
  <c r="BO570" i="11"/>
  <c r="BO486" i="11"/>
  <c r="BO534" i="11"/>
  <c r="BO477" i="11"/>
  <c r="BO493" i="11"/>
  <c r="BO453" i="11"/>
  <c r="BO462" i="11"/>
  <c r="BO386" i="11"/>
  <c r="BO423" i="11"/>
  <c r="BO400" i="11"/>
  <c r="BO326" i="11"/>
  <c r="BO290" i="11"/>
  <c r="BO280" i="11"/>
  <c r="BO294" i="11"/>
  <c r="BO185" i="11"/>
  <c r="BO229" i="11"/>
  <c r="BO173" i="11"/>
  <c r="BO150" i="11"/>
  <c r="BO114" i="11"/>
  <c r="BO63" i="11"/>
  <c r="BO21" i="11"/>
  <c r="BO120" i="11"/>
  <c r="BO23" i="11"/>
  <c r="BO139" i="11"/>
  <c r="BO75" i="11"/>
  <c r="BO951" i="11"/>
  <c r="BO932" i="11"/>
  <c r="BO906" i="11"/>
  <c r="BO891" i="11"/>
  <c r="BO861" i="11"/>
  <c r="BO832" i="11"/>
  <c r="BO799" i="11"/>
  <c r="BO771" i="11"/>
  <c r="BO760" i="11"/>
  <c r="BO732" i="11"/>
  <c r="BO716" i="11"/>
  <c r="BO664" i="11"/>
  <c r="BO654" i="11"/>
  <c r="BO629" i="11"/>
  <c r="BO579" i="11"/>
  <c r="BO620" i="11"/>
  <c r="BO603" i="11"/>
  <c r="BO529" i="11"/>
  <c r="BO482" i="11"/>
  <c r="BO530" i="11"/>
  <c r="BO471" i="11"/>
  <c r="BO484" i="11"/>
  <c r="BO451" i="11"/>
  <c r="BO431" i="11"/>
  <c r="BO362" i="11"/>
  <c r="BO411" i="11"/>
  <c r="BO380" i="11"/>
  <c r="BO317" i="11"/>
  <c r="BO286" i="11"/>
  <c r="BO282" i="11"/>
  <c r="BO275" i="11"/>
  <c r="BO181" i="11"/>
  <c r="BO228" i="11"/>
  <c r="BO166" i="11"/>
  <c r="BO241" i="11"/>
  <c r="BO243" i="11"/>
  <c r="BO59" i="11"/>
  <c r="BO156" i="11"/>
  <c r="BO113" i="11"/>
  <c r="BO18" i="11"/>
  <c r="BO130" i="11"/>
  <c r="BO67" i="11"/>
  <c r="BO954" i="11"/>
  <c r="BO927" i="11"/>
  <c r="BO909" i="11"/>
  <c r="BO887" i="11"/>
  <c r="BO851" i="11"/>
  <c r="BO828" i="11"/>
  <c r="BO795" i="11"/>
  <c r="BO782" i="11"/>
  <c r="BO756" i="11"/>
  <c r="BO723" i="11"/>
  <c r="BO704" i="11"/>
  <c r="BO699" i="11"/>
  <c r="BO650" i="11"/>
  <c r="BO649" i="11"/>
  <c r="BO575" i="11"/>
  <c r="BO611" i="11"/>
  <c r="BO587" i="11"/>
  <c r="BO525" i="11"/>
  <c r="BO478" i="11"/>
  <c r="BO522" i="11"/>
  <c r="BO537" i="11"/>
  <c r="BO481" i="11"/>
  <c r="BO447" i="11"/>
  <c r="BO416" i="11"/>
  <c r="BO357" i="11"/>
  <c r="BO381" i="11"/>
  <c r="BO344" i="11"/>
  <c r="BO313" i="11"/>
  <c r="BO269" i="11"/>
  <c r="BO263" i="11"/>
  <c r="BO240" i="11"/>
  <c r="BO172" i="11"/>
  <c r="BO217" i="11"/>
  <c r="BO164" i="11"/>
  <c r="BO213" i="11"/>
  <c r="BO223" i="11"/>
  <c r="BO55" i="11"/>
  <c r="BO153" i="11"/>
  <c r="BO111" i="11"/>
  <c r="BO132" i="11"/>
  <c r="BO121" i="11"/>
  <c r="BO52" i="11"/>
  <c r="S32" i="7"/>
  <c r="Y32" i="7" s="1"/>
  <c r="Y31" i="5"/>
  <c r="Y31" i="4"/>
  <c r="BH972" i="11"/>
  <c r="BH969" i="11"/>
  <c r="BH944" i="11"/>
  <c r="BH931" i="11"/>
  <c r="BH940" i="11"/>
  <c r="BH922" i="11"/>
  <c r="BH915" i="11"/>
  <c r="BH899" i="11"/>
  <c r="BH902" i="11"/>
  <c r="BH887" i="11"/>
  <c r="BH859" i="11"/>
  <c r="BH857" i="11"/>
  <c r="BH862" i="11"/>
  <c r="BH849" i="11"/>
  <c r="BH845" i="11"/>
  <c r="BH840" i="11"/>
  <c r="BH806" i="11"/>
  <c r="BH827" i="11"/>
  <c r="BH795" i="11"/>
  <c r="BH794" i="11"/>
  <c r="BH784" i="11"/>
  <c r="BH792" i="11"/>
  <c r="BH765" i="11"/>
  <c r="BH772" i="11"/>
  <c r="BH746" i="11"/>
  <c r="BH732" i="11"/>
  <c r="BH739" i="11"/>
  <c r="BH725" i="11"/>
  <c r="BH733" i="11"/>
  <c r="BH719" i="11"/>
  <c r="BH676" i="11"/>
  <c r="BH685" i="11"/>
  <c r="BH687" i="11"/>
  <c r="BH689" i="11"/>
  <c r="BH677" i="11"/>
  <c r="BH655" i="11"/>
  <c r="BH671" i="11"/>
  <c r="BH631" i="11"/>
  <c r="BH583" i="11"/>
  <c r="BH681" i="11"/>
  <c r="BH621" i="11"/>
  <c r="BH587" i="11"/>
  <c r="BH577" i="11"/>
  <c r="BH651" i="11"/>
  <c r="BH558" i="11"/>
  <c r="BH552" i="11"/>
  <c r="BH556" i="11"/>
  <c r="BH536" i="11"/>
  <c r="BH546" i="11"/>
  <c r="BH540" i="11"/>
  <c r="BH527" i="11"/>
  <c r="BH469" i="11"/>
  <c r="BH477" i="11"/>
  <c r="BH534" i="11"/>
  <c r="BH475" i="11"/>
  <c r="BH487" i="11"/>
  <c r="BH512" i="11"/>
  <c r="BH482" i="11"/>
  <c r="BH425" i="11"/>
  <c r="BH521" i="11"/>
  <c r="BH436" i="11"/>
  <c r="BH450" i="11"/>
  <c r="BH401" i="11"/>
  <c r="BH391" i="11"/>
  <c r="BH411" i="11"/>
  <c r="BH357" i="11"/>
  <c r="BH412" i="11"/>
  <c r="BH407" i="11"/>
  <c r="BH341" i="11"/>
  <c r="BH368" i="11"/>
  <c r="BH300" i="11"/>
  <c r="BH358" i="11"/>
  <c r="BH293" i="11"/>
  <c r="BH315" i="11"/>
  <c r="BH274" i="11"/>
  <c r="BH342" i="11"/>
  <c r="BH325" i="11"/>
  <c r="BH264" i="11"/>
  <c r="BH255" i="11"/>
  <c r="BH286" i="11"/>
  <c r="BH262" i="11"/>
  <c r="BH269" i="11"/>
  <c r="BH176" i="11"/>
  <c r="BH223" i="11"/>
  <c r="BH190" i="11"/>
  <c r="BH200" i="11"/>
  <c r="BH183" i="11"/>
  <c r="BH196" i="11"/>
  <c r="BH217" i="11"/>
  <c r="BH145" i="11"/>
  <c r="BH89" i="11"/>
  <c r="BH51" i="11"/>
  <c r="BH148" i="11"/>
  <c r="BH134" i="11"/>
  <c r="BH74" i="11"/>
  <c r="BH130" i="11"/>
  <c r="BH141" i="11"/>
  <c r="BH67" i="11"/>
  <c r="BH156" i="11"/>
  <c r="BH49" i="11"/>
  <c r="BH78" i="11"/>
  <c r="BH84" i="11"/>
  <c r="BH129" i="11"/>
  <c r="BH71" i="11"/>
  <c r="BH21" i="11"/>
  <c r="BH9" i="11"/>
  <c r="BH968" i="11"/>
  <c r="BH947" i="11"/>
  <c r="BH949" i="11"/>
  <c r="BH938" i="11"/>
  <c r="BH926" i="11"/>
  <c r="BH912" i="11"/>
  <c r="BH893" i="11"/>
  <c r="BH907" i="11"/>
  <c r="BH882" i="11"/>
  <c r="BH860" i="11"/>
  <c r="BH850" i="11"/>
  <c r="BH852" i="11"/>
  <c r="BH820" i="11"/>
  <c r="BH815" i="11"/>
  <c r="BH809" i="11"/>
  <c r="BH803" i="11"/>
  <c r="BH798" i="11"/>
  <c r="BH782" i="11"/>
  <c r="BH789" i="11"/>
  <c r="BH753" i="11"/>
  <c r="BH763" i="11"/>
  <c r="BH762" i="11"/>
  <c r="BH749" i="11"/>
  <c r="BH734" i="11"/>
  <c r="BH728" i="11"/>
  <c r="BH701" i="11"/>
  <c r="BH704" i="11"/>
  <c r="BH699" i="11"/>
  <c r="BH650" i="11"/>
  <c r="BH653" i="11"/>
  <c r="BH625" i="11"/>
  <c r="BH667" i="11"/>
  <c r="BH623" i="11"/>
  <c r="BH657" i="11"/>
  <c r="BH612" i="11"/>
  <c r="BH638" i="11"/>
  <c r="BH602" i="11"/>
  <c r="BH572" i="11"/>
  <c r="BH582" i="11"/>
  <c r="BH539" i="11"/>
  <c r="BH560" i="11"/>
  <c r="BH538" i="11"/>
  <c r="BH578" i="11"/>
  <c r="BH535" i="11"/>
  <c r="BH473" i="11"/>
  <c r="BH460" i="11"/>
  <c r="BH486" i="11"/>
  <c r="BH452" i="11"/>
  <c r="BH490" i="11"/>
  <c r="BH457" i="11"/>
  <c r="BH433" i="11"/>
  <c r="BH456" i="11"/>
  <c r="BH432" i="11"/>
  <c r="BH447" i="11"/>
  <c r="BH454" i="11"/>
  <c r="BH434" i="11"/>
  <c r="BH371" i="11"/>
  <c r="BH370" i="11"/>
  <c r="BH350" i="11"/>
  <c r="BH335" i="11"/>
  <c r="BH354" i="11"/>
  <c r="BH380" i="11"/>
  <c r="BH327" i="11"/>
  <c r="BH337" i="11"/>
  <c r="BH301" i="11"/>
  <c r="BH346" i="11"/>
  <c r="BH316" i="11"/>
  <c r="BH256" i="11"/>
  <c r="BH287" i="11"/>
  <c r="BH236" i="11"/>
  <c r="BH239" i="11"/>
  <c r="BH203" i="11"/>
  <c r="BH235" i="11"/>
  <c r="BH188" i="11"/>
  <c r="BH244" i="11"/>
  <c r="BH168" i="11"/>
  <c r="BH172" i="11"/>
  <c r="BH187" i="11"/>
  <c r="BH109" i="11"/>
  <c r="BH55" i="11"/>
  <c r="BH139" i="11"/>
  <c r="BH971" i="11"/>
  <c r="BH963" i="11"/>
  <c r="BH957" i="11"/>
  <c r="BH934" i="11"/>
  <c r="BH932" i="11"/>
  <c r="BH917" i="11"/>
  <c r="BH905" i="11"/>
  <c r="BH896" i="11"/>
  <c r="BH875" i="11"/>
  <c r="BH871" i="11"/>
  <c r="BH873" i="11"/>
  <c r="BH866" i="11"/>
  <c r="BH851" i="11"/>
  <c r="BH856" i="11"/>
  <c r="BH801" i="11"/>
  <c r="BH830" i="11"/>
  <c r="BH834" i="11"/>
  <c r="BH783" i="11"/>
  <c r="BH793" i="11"/>
  <c r="BH777" i="11"/>
  <c r="BH752" i="11"/>
  <c r="BH775" i="11"/>
  <c r="BH738" i="11"/>
  <c r="BH748" i="11"/>
  <c r="BH724" i="11"/>
  <c r="BH722" i="11"/>
  <c r="BH684" i="11"/>
  <c r="BH695" i="11"/>
  <c r="BH693" i="11"/>
  <c r="BH662" i="11"/>
  <c r="BH643" i="11"/>
  <c r="BH660" i="11"/>
  <c r="BH640" i="11"/>
  <c r="BH596" i="11"/>
  <c r="BH579" i="11"/>
  <c r="BH609" i="11"/>
  <c r="BH673" i="11"/>
  <c r="BH614" i="11"/>
  <c r="BH608" i="11"/>
  <c r="BH565" i="11"/>
  <c r="BH576" i="11"/>
  <c r="BH555" i="11"/>
  <c r="BH532" i="11"/>
  <c r="BH511" i="11"/>
  <c r="BH506" i="11"/>
  <c r="BH493" i="11"/>
  <c r="BH965" i="11"/>
  <c r="BH956" i="11"/>
  <c r="BH942" i="11"/>
  <c r="BH921" i="11"/>
  <c r="BH909" i="11"/>
  <c r="BH904" i="11"/>
  <c r="BH958" i="11"/>
  <c r="BH954" i="11"/>
  <c r="BH941" i="11"/>
  <c r="BH920" i="11"/>
  <c r="BH908" i="11"/>
  <c r="BH898" i="11"/>
  <c r="BH867" i="11"/>
  <c r="BH858" i="11"/>
  <c r="BH853" i="11"/>
  <c r="BH828" i="11"/>
  <c r="BH805" i="11"/>
  <c r="BH808" i="11"/>
  <c r="BH785" i="11"/>
  <c r="BH774" i="11"/>
  <c r="BH757" i="11"/>
  <c r="BH755" i="11"/>
  <c r="BH736" i="11"/>
  <c r="BH717" i="11"/>
  <c r="BH713" i="11"/>
  <c r="BH680" i="11"/>
  <c r="BH686" i="11"/>
  <c r="BH641" i="11"/>
  <c r="BH637" i="11"/>
  <c r="BH619" i="11"/>
  <c r="BH646" i="11"/>
  <c r="BH632" i="11"/>
  <c r="BH591" i="11"/>
  <c r="BH634" i="11"/>
  <c r="BH593" i="11"/>
  <c r="BH543" i="11"/>
  <c r="BH542" i="11"/>
  <c r="BH524" i="11"/>
  <c r="BH537" i="11"/>
  <c r="BH514" i="11"/>
  <c r="BH484" i="11"/>
  <c r="BH495" i="11"/>
  <c r="BH472" i="11"/>
  <c r="BH464" i="11"/>
  <c r="BH429" i="11"/>
  <c r="BH483" i="11"/>
  <c r="BH420" i="11"/>
  <c r="BH413" i="11"/>
  <c r="BH439" i="11"/>
  <c r="BH379" i="11"/>
  <c r="BH374" i="11"/>
  <c r="BH404" i="11"/>
  <c r="BH322" i="11"/>
  <c r="BH326" i="11"/>
  <c r="BH363" i="11"/>
  <c r="BH323" i="11"/>
  <c r="BH343" i="11"/>
  <c r="BH240" i="11"/>
  <c r="BH312" i="11"/>
  <c r="BH234" i="11"/>
  <c r="BH275" i="11"/>
  <c r="BH258" i="11"/>
  <c r="BH233" i="11"/>
  <c r="BH280" i="11"/>
  <c r="BH202" i="11"/>
  <c r="BH242" i="11"/>
  <c r="BH246" i="11"/>
  <c r="BH220" i="11"/>
  <c r="BH197" i="11"/>
  <c r="BH69" i="11"/>
  <c r="BH157" i="11"/>
  <c r="BH20" i="11"/>
  <c r="BH48" i="11"/>
  <c r="BH104" i="11"/>
  <c r="BH99" i="11"/>
  <c r="BH33" i="11"/>
  <c r="BH57" i="11"/>
  <c r="BH86" i="11"/>
  <c r="BH68" i="11"/>
  <c r="BH120" i="11"/>
  <c r="BH47" i="11"/>
  <c r="BH15" i="11"/>
  <c r="BH966" i="11"/>
  <c r="BH952" i="11"/>
  <c r="BH936" i="11"/>
  <c r="BH918" i="11"/>
  <c r="BH895" i="11"/>
  <c r="BH900" i="11"/>
  <c r="BH877" i="11"/>
  <c r="BH855" i="11"/>
  <c r="BH844" i="11"/>
  <c r="BH824" i="11"/>
  <c r="BH822" i="11"/>
  <c r="BH799" i="11"/>
  <c r="BH787" i="11"/>
  <c r="BH770" i="11"/>
  <c r="BH764" i="11"/>
  <c r="BH751" i="11"/>
  <c r="BH727" i="11"/>
  <c r="BH712" i="11"/>
  <c r="BH710" i="11"/>
  <c r="BH672" i="11"/>
  <c r="BH698" i="11"/>
  <c r="BH679" i="11"/>
  <c r="BH633" i="11"/>
  <c r="BH665" i="11"/>
  <c r="BH604" i="11"/>
  <c r="BH624" i="11"/>
  <c r="BH630" i="11"/>
  <c r="BH626" i="11"/>
  <c r="BH566" i="11"/>
  <c r="BH611" i="11"/>
  <c r="BH567" i="11"/>
  <c r="BH520" i="11"/>
  <c r="BH531" i="11"/>
  <c r="BH510" i="11"/>
  <c r="BH480" i="11"/>
  <c r="BH463" i="11"/>
  <c r="BH550" i="11"/>
  <c r="BH518" i="11"/>
  <c r="BH563" i="11"/>
  <c r="BH471" i="11"/>
  <c r="BH431" i="11"/>
  <c r="BH409" i="11"/>
  <c r="BH438" i="11"/>
  <c r="BH375" i="11"/>
  <c r="BH356" i="11"/>
  <c r="BH400" i="11"/>
  <c r="BH318" i="11"/>
  <c r="BH313" i="11"/>
  <c r="BH353" i="11"/>
  <c r="BH330" i="11"/>
  <c r="BH338" i="11"/>
  <c r="BH336" i="11"/>
  <c r="BH304" i="11"/>
  <c r="BH230" i="11"/>
  <c r="BH270" i="11"/>
  <c r="BH254" i="11"/>
  <c r="BH228" i="11"/>
  <c r="BH237" i="11"/>
  <c r="BH177" i="11"/>
  <c r="BH232" i="11"/>
  <c r="BH238" i="11"/>
  <c r="BH961" i="11"/>
  <c r="BH948" i="11"/>
  <c r="BH930" i="11"/>
  <c r="BH927" i="11"/>
  <c r="BH913" i="11"/>
  <c r="BH891" i="11"/>
  <c r="BH878" i="11"/>
  <c r="BH868" i="11"/>
  <c r="BH874" i="11"/>
  <c r="BH838" i="11"/>
  <c r="BH819" i="11"/>
  <c r="BH831" i="11"/>
  <c r="BH816" i="11"/>
  <c r="BH797" i="11"/>
  <c r="BH769" i="11"/>
  <c r="BH771" i="11"/>
  <c r="BH766" i="11"/>
  <c r="BH735" i="11"/>
  <c r="BH720" i="11"/>
  <c r="BH705" i="11"/>
  <c r="BH696" i="11"/>
  <c r="BH683" i="11"/>
  <c r="BH674" i="11"/>
  <c r="BH669" i="11"/>
  <c r="BH639" i="11"/>
  <c r="BH661" i="11"/>
  <c r="BH594" i="11"/>
  <c r="BH675" i="11"/>
  <c r="BH574" i="11"/>
  <c r="BH636" i="11"/>
  <c r="BH569" i="11"/>
  <c r="BH545" i="11"/>
  <c r="BH549" i="11"/>
  <c r="BH502" i="11"/>
  <c r="BH481" i="11"/>
  <c r="BH467" i="11"/>
  <c r="BH526" i="11"/>
  <c r="BH525" i="11"/>
  <c r="BH453" i="11"/>
  <c r="BH507" i="11"/>
  <c r="BH444" i="11"/>
  <c r="BH423" i="11"/>
  <c r="BH443" i="11"/>
  <c r="BH419" i="11"/>
  <c r="BH418" i="11"/>
  <c r="BH385" i="11"/>
  <c r="BH381" i="11"/>
  <c r="BH398" i="11"/>
  <c r="BH414" i="11"/>
  <c r="BH314" i="11"/>
  <c r="BH328" i="11"/>
  <c r="BH261" i="11"/>
  <c r="BH306" i="11"/>
  <c r="BH277" i="11"/>
  <c r="BH251" i="11"/>
  <c r="BH248" i="11"/>
  <c r="BH303" i="11"/>
  <c r="BH167" i="11"/>
  <c r="BH211" i="11"/>
  <c r="BH225" i="11"/>
  <c r="BH193" i="11"/>
  <c r="BH206" i="11"/>
  <c r="BH191" i="11"/>
  <c r="BH93" i="11"/>
  <c r="BH192" i="11"/>
  <c r="BH118" i="11"/>
  <c r="BH106" i="11"/>
  <c r="BH151" i="11"/>
  <c r="BH18" i="11"/>
  <c r="BH52" i="11"/>
  <c r="BH152" i="11"/>
  <c r="BH128" i="11"/>
  <c r="BH30" i="11"/>
  <c r="BH54" i="11"/>
  <c r="BH87" i="11"/>
  <c r="BH27" i="11"/>
  <c r="BH960" i="11"/>
  <c r="BH945" i="11"/>
  <c r="BH935" i="11"/>
  <c r="BH925" i="11"/>
  <c r="BH911" i="11"/>
  <c r="BH903" i="11"/>
  <c r="BH890" i="11"/>
  <c r="BH876" i="11"/>
  <c r="BH869" i="11"/>
  <c r="BH848" i="11"/>
  <c r="BH817" i="11"/>
  <c r="BH818" i="11"/>
  <c r="BH807" i="11"/>
  <c r="BH951" i="11"/>
  <c r="BH924" i="11"/>
  <c r="BH889" i="11"/>
  <c r="BH839" i="11"/>
  <c r="BH813" i="11"/>
  <c r="BH780" i="11"/>
  <c r="BH767" i="11"/>
  <c r="BH741" i="11"/>
  <c r="BH721" i="11"/>
  <c r="BH697" i="11"/>
  <c r="BH682" i="11"/>
  <c r="BH659" i="11"/>
  <c r="BH648" i="11"/>
  <c r="BH589" i="11"/>
  <c r="BH664" i="11"/>
  <c r="BH562" i="11"/>
  <c r="BH564" i="11"/>
  <c r="BH554" i="11"/>
  <c r="BH465" i="11"/>
  <c r="BH458" i="11"/>
  <c r="BH468" i="11"/>
  <c r="BH445" i="11"/>
  <c r="BH448" i="11"/>
  <c r="BH426" i="11"/>
  <c r="BH415" i="11"/>
  <c r="BH410" i="11"/>
  <c r="BH360" i="11"/>
  <c r="BH295" i="11"/>
  <c r="BH289" i="11"/>
  <c r="BH257" i="11"/>
  <c r="BH294" i="11"/>
  <c r="BH284" i="11"/>
  <c r="BH243" i="11"/>
  <c r="BH291" i="11"/>
  <c r="BH222" i="11"/>
  <c r="BH227" i="11"/>
  <c r="BH163" i="11"/>
  <c r="BH73" i="11"/>
  <c r="BH135" i="11"/>
  <c r="BH98" i="11"/>
  <c r="BH117" i="11"/>
  <c r="BH83" i="11"/>
  <c r="BH137" i="11"/>
  <c r="BH94" i="11"/>
  <c r="BH60" i="11"/>
  <c r="BH79" i="11"/>
  <c r="BH14" i="11"/>
  <c r="BH939" i="11"/>
  <c r="BH894" i="11"/>
  <c r="BH881" i="11"/>
  <c r="BH835" i="11"/>
  <c r="BH804" i="11"/>
  <c r="BH776" i="11"/>
  <c r="BH761" i="11"/>
  <c r="BH758" i="11"/>
  <c r="BH740" i="11"/>
  <c r="BH709" i="11"/>
  <c r="BH691" i="11"/>
  <c r="BH649" i="11"/>
  <c r="BH635" i="11"/>
  <c r="BH616" i="11"/>
  <c r="BH605" i="11"/>
  <c r="BH570" i="11"/>
  <c r="BH551" i="11"/>
  <c r="BH515" i="11"/>
  <c r="BH489" i="11"/>
  <c r="BH508" i="11"/>
  <c r="BH544" i="11"/>
  <c r="BH441" i="11"/>
  <c r="BH440" i="11"/>
  <c r="BH384" i="11"/>
  <c r="BH416" i="11"/>
  <c r="BH390" i="11"/>
  <c r="BH331" i="11"/>
  <c r="BH344" i="11"/>
  <c r="BH317" i="11"/>
  <c r="BH253" i="11"/>
  <c r="BH281" i="11"/>
  <c r="BH273" i="11"/>
  <c r="BH299" i="11"/>
  <c r="BH219" i="11"/>
  <c r="BH205" i="11"/>
  <c r="BH159" i="11"/>
  <c r="BH158" i="11"/>
  <c r="BH63" i="11"/>
  <c r="BH122" i="11"/>
  <c r="BH82" i="11"/>
  <c r="BH96" i="11"/>
  <c r="BH75" i="11"/>
  <c r="BH119" i="11"/>
  <c r="BH46" i="11"/>
  <c r="BH58" i="11"/>
  <c r="BH65" i="11"/>
  <c r="BH10" i="11"/>
  <c r="BH970" i="11"/>
  <c r="BH967" i="11"/>
  <c r="BH923" i="11"/>
  <c r="BH883" i="11"/>
  <c r="BH846" i="11"/>
  <c r="BH823" i="11"/>
  <c r="BH786" i="11"/>
  <c r="BH778" i="11"/>
  <c r="BH768" i="11"/>
  <c r="BH743" i="11"/>
  <c r="BH714" i="11"/>
  <c r="BH692" i="11"/>
  <c r="BH658" i="11"/>
  <c r="BH656" i="11"/>
  <c r="BH668" i="11"/>
  <c r="BH599" i="11"/>
  <c r="BH628" i="11"/>
  <c r="BH598" i="11"/>
  <c r="BH553" i="11"/>
  <c r="BH519" i="11"/>
  <c r="BH488" i="11"/>
  <c r="BH500" i="11"/>
  <c r="BH501" i="11"/>
  <c r="BH466" i="11"/>
  <c r="BH417" i="11"/>
  <c r="BH395" i="11"/>
  <c r="BH406" i="11"/>
  <c r="BH394" i="11"/>
  <c r="BH349" i="11"/>
  <c r="BH347" i="11"/>
  <c r="BH319" i="11"/>
  <c r="BH297" i="11"/>
  <c r="BH263" i="11"/>
  <c r="BH272" i="11"/>
  <c r="BH194" i="11"/>
  <c r="BH166" i="11"/>
  <c r="BH178" i="11"/>
  <c r="BH214" i="11"/>
  <c r="BH127" i="11"/>
  <c r="BH173" i="11"/>
  <c r="BH146" i="11"/>
  <c r="BH32" i="11"/>
  <c r="BH123" i="11"/>
  <c r="BH29" i="11"/>
  <c r="BH133" i="11"/>
  <c r="BH108" i="11"/>
  <c r="BH111" i="11"/>
  <c r="BH31" i="11"/>
  <c r="BH950" i="11"/>
  <c r="BH916" i="11"/>
  <c r="BH888" i="11"/>
  <c r="BH854" i="11"/>
  <c r="BH814" i="11"/>
  <c r="BH802" i="11"/>
  <c r="BH773" i="11"/>
  <c r="BH759" i="11"/>
  <c r="BH726" i="11"/>
  <c r="BH706" i="11"/>
  <c r="BH694" i="11"/>
  <c r="BH678" i="11"/>
  <c r="BH644" i="11"/>
  <c r="BH642" i="11"/>
  <c r="BH603" i="11"/>
  <c r="BH575" i="11"/>
  <c r="BH581" i="11"/>
  <c r="BH548" i="11"/>
  <c r="BH498" i="11"/>
  <c r="BH476" i="11"/>
  <c r="BH499" i="11"/>
  <c r="BH470" i="11"/>
  <c r="BH505" i="11"/>
  <c r="BH446" i="11"/>
  <c r="BH435" i="11"/>
  <c r="BH382" i="11"/>
  <c r="BH387" i="11"/>
  <c r="BH340" i="11"/>
  <c r="BH307" i="11"/>
  <c r="BH282" i="11"/>
  <c r="BH290" i="11"/>
  <c r="BH259" i="11"/>
  <c r="BH267" i="11"/>
  <c r="BH298" i="11"/>
  <c r="BH229" i="11"/>
  <c r="BH174" i="11"/>
  <c r="BH210" i="11"/>
  <c r="BH81" i="11"/>
  <c r="BH164" i="11"/>
  <c r="BH136" i="11"/>
  <c r="BH147" i="11"/>
  <c r="BH107" i="11"/>
  <c r="BH24" i="11"/>
  <c r="BH114" i="11"/>
  <c r="BH100" i="11"/>
  <c r="BH103" i="11"/>
  <c r="BH11" i="11"/>
  <c r="BH962" i="11"/>
  <c r="BH906" i="11"/>
  <c r="BH832" i="11"/>
  <c r="BH779" i="11"/>
  <c r="BH723" i="11"/>
  <c r="BH708" i="11"/>
  <c r="BH620" i="11"/>
  <c r="BH585" i="11"/>
  <c r="BH561" i="11"/>
  <c r="BH541" i="11"/>
  <c r="BH459" i="11"/>
  <c r="BH517" i="11"/>
  <c r="BH442" i="11"/>
  <c r="BH361" i="11"/>
  <c r="BH367" i="11"/>
  <c r="BH329" i="11"/>
  <c r="BH279" i="11"/>
  <c r="BH180" i="11"/>
  <c r="BH169" i="11"/>
  <c r="BH212" i="11"/>
  <c r="BH40" i="11"/>
  <c r="BH41" i="11"/>
  <c r="BH38" i="11"/>
  <c r="BH39" i="11"/>
  <c r="BH959" i="11"/>
  <c r="BH897" i="11"/>
  <c r="BH836" i="11"/>
  <c r="BH800" i="11"/>
  <c r="BH731" i="11"/>
  <c r="BH700" i="11"/>
  <c r="BH666" i="11"/>
  <c r="BH606" i="11"/>
  <c r="BH557" i="11"/>
  <c r="BH523" i="11"/>
  <c r="BH451" i="11"/>
  <c r="BH474" i="11"/>
  <c r="BH399" i="11"/>
  <c r="BH355" i="11"/>
  <c r="BH348" i="11"/>
  <c r="BH321" i="11"/>
  <c r="BH311" i="11"/>
  <c r="BH175" i="11"/>
  <c r="BH165" i="11"/>
  <c r="BH182" i="11"/>
  <c r="BH36" i="11"/>
  <c r="BH37" i="11"/>
  <c r="BH26" i="11"/>
  <c r="BH35" i="11"/>
  <c r="BH953" i="11"/>
  <c r="BH886" i="11"/>
  <c r="BH810" i="11"/>
  <c r="BH781" i="11"/>
  <c r="BH730" i="11"/>
  <c r="BH690" i="11"/>
  <c r="BH652" i="11"/>
  <c r="BH573" i="11"/>
  <c r="BH584" i="11"/>
  <c r="BH494" i="11"/>
  <c r="BH478" i="11"/>
  <c r="BH462" i="11"/>
  <c r="BH422" i="11"/>
  <c r="BH369" i="11"/>
  <c r="BH302" i="11"/>
  <c r="BH351" i="11"/>
  <c r="BH250" i="11"/>
  <c r="BH226" i="11"/>
  <c r="BH201" i="11"/>
  <c r="BH153" i="11"/>
  <c r="BH121" i="11"/>
  <c r="BH155" i="11"/>
  <c r="BH64" i="11"/>
  <c r="BH13" i="11"/>
  <c r="BH943" i="11"/>
  <c r="BH861" i="11"/>
  <c r="BH826" i="11"/>
  <c r="BH760" i="11"/>
  <c r="BH729" i="11"/>
  <c r="BH670" i="11"/>
  <c r="BH627" i="11"/>
  <c r="BH595" i="11"/>
  <c r="BH533" i="11"/>
  <c r="BH485" i="11"/>
  <c r="BH504" i="11"/>
  <c r="BH428" i="11"/>
  <c r="BH386" i="11"/>
  <c r="BH296" i="11"/>
  <c r="BH334" i="11"/>
  <c r="BH268" i="11"/>
  <c r="BH245" i="11"/>
  <c r="BH185" i="11"/>
  <c r="BH199" i="11"/>
  <c r="BH113" i="11"/>
  <c r="BH88" i="11"/>
  <c r="BH112" i="11"/>
  <c r="BH12" i="11"/>
  <c r="BH19" i="11"/>
  <c r="BH929" i="11"/>
  <c r="BH870" i="11"/>
  <c r="BH791" i="11"/>
  <c r="BH747" i="11"/>
  <c r="BH737" i="11"/>
  <c r="BH645" i="11"/>
  <c r="BH592" i="11"/>
  <c r="BH586" i="11"/>
  <c r="BH568" i="11"/>
  <c r="BH513" i="11"/>
  <c r="BH479" i="11"/>
  <c r="BH430" i="11"/>
  <c r="BH362" i="11"/>
  <c r="BH364" i="11"/>
  <c r="BH324" i="11"/>
  <c r="BH252" i="11"/>
  <c r="BH207" i="11"/>
  <c r="BH213" i="11"/>
  <c r="BH144" i="11"/>
  <c r="BH140" i="11"/>
  <c r="BH126" i="11"/>
  <c r="BH25" i="11"/>
  <c r="BH125" i="11"/>
  <c r="BH914" i="11"/>
  <c r="BH841" i="11"/>
  <c r="BH790" i="11"/>
  <c r="BH750" i="11"/>
  <c r="BH702" i="11"/>
  <c r="BH647" i="11"/>
  <c r="BH607" i="11"/>
  <c r="BH615" i="11"/>
  <c r="BH516" i="11"/>
  <c r="BH530" i="11"/>
  <c r="BH449" i="11"/>
  <c r="BH427" i="11"/>
  <c r="BH378" i="11"/>
  <c r="BH309" i="11"/>
  <c r="BH265" i="11"/>
  <c r="BH288" i="11"/>
  <c r="BH292" i="11"/>
  <c r="BH160" i="11"/>
  <c r="BH77" i="11"/>
  <c r="BH132" i="11"/>
  <c r="BH92" i="11"/>
  <c r="BH102" i="11"/>
  <c r="BH95" i="11"/>
  <c r="BH892" i="11"/>
  <c r="BH833" i="11"/>
  <c r="BH796" i="11"/>
  <c r="BH742" i="11"/>
  <c r="BH688" i="11"/>
  <c r="BH629" i="11"/>
  <c r="BH597" i="11"/>
  <c r="BH590" i="11"/>
  <c r="BH559" i="11"/>
  <c r="BH496" i="11"/>
  <c r="BH522" i="11"/>
  <c r="BH461" i="11"/>
  <c r="BH365" i="11"/>
  <c r="BH403" i="11"/>
  <c r="BH249" i="11"/>
  <c r="BH283" i="11"/>
  <c r="BH215" i="11"/>
  <c r="BH181" i="11"/>
  <c r="BH59" i="11"/>
  <c r="BH66" i="11"/>
  <c r="BH45" i="11"/>
  <c r="BH42" i="11"/>
  <c r="BH61" i="11"/>
  <c r="BH933" i="11"/>
  <c r="BH529" i="11"/>
  <c r="BH241" i="11"/>
  <c r="BH865" i="11"/>
  <c r="BH455" i="11"/>
  <c r="BH224" i="11"/>
  <c r="BH812" i="11"/>
  <c r="BH503" i="11"/>
  <c r="BH162" i="11"/>
  <c r="BH756" i="11"/>
  <c r="BH424" i="11"/>
  <c r="BH150" i="11"/>
  <c r="BH716" i="11"/>
  <c r="BH408" i="11"/>
  <c r="BH23" i="11"/>
  <c r="BH618" i="11"/>
  <c r="BH308" i="11"/>
  <c r="BH138" i="11"/>
  <c r="BH610" i="11"/>
  <c r="BH260" i="11"/>
  <c r="BH8" i="11"/>
  <c r="BH654" i="11"/>
  <c r="BH402" i="11"/>
  <c r="BH53" i="11"/>
  <c r="BE12" i="11"/>
  <c r="BE9" i="11"/>
  <c r="BE18" i="11"/>
  <c r="BE10" i="11"/>
  <c r="BE971" i="11"/>
  <c r="BE962" i="11"/>
  <c r="BE950" i="11"/>
  <c r="BE945" i="11"/>
  <c r="BE927" i="11"/>
  <c r="BE930" i="11"/>
  <c r="BE917" i="11"/>
  <c r="BE908" i="11"/>
  <c r="BE899" i="11"/>
  <c r="BE890" i="11"/>
  <c r="BE883" i="11"/>
  <c r="BE888" i="11"/>
  <c r="BE866" i="11"/>
  <c r="BE833" i="11"/>
  <c r="BE835" i="11"/>
  <c r="BE817" i="11"/>
  <c r="BE810" i="11"/>
  <c r="BE804" i="11"/>
  <c r="BE820" i="11"/>
  <c r="BE803" i="11"/>
  <c r="BE777" i="11"/>
  <c r="BE784" i="11"/>
  <c r="BE778" i="11"/>
  <c r="BE761" i="11"/>
  <c r="BE752" i="11"/>
  <c r="BE746" i="11"/>
  <c r="BE737" i="11"/>
  <c r="BE741" i="11"/>
  <c r="BE709" i="11"/>
  <c r="BE708" i="11"/>
  <c r="BE694" i="11"/>
  <c r="BE669" i="11"/>
  <c r="BE690" i="11"/>
  <c r="BE693" i="11"/>
  <c r="BE671" i="11"/>
  <c r="BE627" i="11"/>
  <c r="BE634" i="11"/>
  <c r="BE629" i="11"/>
  <c r="BE658" i="11"/>
  <c r="BE576" i="11"/>
  <c r="BE605" i="11"/>
  <c r="BE607" i="11"/>
  <c r="BE573" i="11"/>
  <c r="BE621" i="11"/>
  <c r="BE555" i="11"/>
  <c r="BE554" i="11"/>
  <c r="BE544" i="11"/>
  <c r="BE534" i="11"/>
  <c r="BE551" i="11"/>
  <c r="BE538" i="11"/>
  <c r="BE569" i="11"/>
  <c r="BE507" i="11"/>
  <c r="BE565" i="11"/>
  <c r="BE519" i="11"/>
  <c r="BE456" i="11"/>
  <c r="BE511" i="11"/>
  <c r="BE463" i="11"/>
  <c r="BE427" i="11"/>
  <c r="BE482" i="11"/>
  <c r="BE434" i="11"/>
  <c r="BE488" i="11"/>
  <c r="BE425" i="11"/>
  <c r="BE452" i="11"/>
  <c r="BE461" i="11"/>
  <c r="BE449" i="11"/>
  <c r="BE395" i="11"/>
  <c r="BE375" i="11"/>
  <c r="BE328" i="11"/>
  <c r="BE382" i="11"/>
  <c r="BE319" i="11"/>
  <c r="BE423" i="11"/>
  <c r="BE360" i="11"/>
  <c r="BE321" i="11"/>
  <c r="BE309" i="11"/>
  <c r="BE326" i="11"/>
  <c r="BE246" i="11"/>
  <c r="BE303" i="11"/>
  <c r="BE227" i="11"/>
  <c r="BE293" i="11"/>
  <c r="BE257" i="11"/>
  <c r="BE238" i="11"/>
  <c r="BE248" i="11"/>
  <c r="BE260" i="11"/>
  <c r="BE19" i="11"/>
  <c r="BE11" i="11"/>
  <c r="BE970" i="11"/>
  <c r="BE960" i="11"/>
  <c r="BE956" i="11"/>
  <c r="BE940" i="11"/>
  <c r="BE922" i="11"/>
  <c r="BE920" i="11"/>
  <c r="BE909" i="11"/>
  <c r="BE897" i="11"/>
  <c r="BE882" i="11"/>
  <c r="BE871" i="11"/>
  <c r="BE870" i="11"/>
  <c r="BE856" i="11"/>
  <c r="BE844" i="11"/>
  <c r="BE834" i="11"/>
  <c r="BE806" i="11"/>
  <c r="BE796" i="11"/>
  <c r="BE832" i="11"/>
  <c r="BE786" i="11"/>
  <c r="BE776" i="11"/>
  <c r="BE793" i="11"/>
  <c r="BE765" i="11"/>
  <c r="BE738" i="11"/>
  <c r="BE725" i="11"/>
  <c r="BE732" i="11"/>
  <c r="BE739" i="11"/>
  <c r="BE716" i="11"/>
  <c r="BE702" i="11"/>
  <c r="BE673" i="11"/>
  <c r="BE688" i="11"/>
  <c r="BE678" i="11"/>
  <c r="BE648" i="11"/>
  <c r="BE661" i="11"/>
  <c r="BE641" i="11"/>
  <c r="BE675" i="11"/>
  <c r="BE589" i="11"/>
  <c r="BE598" i="11"/>
  <c r="BE597" i="11"/>
  <c r="BE593" i="11"/>
  <c r="BE578" i="11"/>
  <c r="BE563" i="11"/>
  <c r="BE562" i="11"/>
  <c r="BE539" i="11"/>
  <c r="BE533" i="11"/>
  <c r="BE508" i="11"/>
  <c r="BE546" i="11"/>
  <c r="BE474" i="11"/>
  <c r="BE531" i="11"/>
  <c r="BE522" i="11"/>
  <c r="BE469" i="11"/>
  <c r="BE459" i="11"/>
  <c r="BE515" i="11"/>
  <c r="BE457" i="11"/>
  <c r="BE418" i="11"/>
  <c r="BE424" i="11"/>
  <c r="BE415" i="11"/>
  <c r="BE432" i="11"/>
  <c r="BE429" i="11"/>
  <c r="BE363" i="11"/>
  <c r="BE406" i="11"/>
  <c r="BE302" i="11"/>
  <c r="BE346" i="11"/>
  <c r="BE355" i="11"/>
  <c r="BE369" i="11"/>
  <c r="BE318" i="11"/>
  <c r="BE348" i="11"/>
  <c r="BE313" i="11"/>
  <c r="BE334" i="11"/>
  <c r="BE270" i="11"/>
  <c r="BE277" i="11"/>
  <c r="BE259" i="11"/>
  <c r="BE290" i="11"/>
  <c r="BE213" i="11"/>
  <c r="BE254" i="11"/>
  <c r="BE163" i="11"/>
  <c r="BE158" i="11"/>
  <c r="BE192" i="11"/>
  <c r="BE202" i="11"/>
  <c r="BE211" i="11"/>
  <c r="BE178" i="11"/>
  <c r="BE196" i="11"/>
  <c r="BE120" i="11"/>
  <c r="BE132" i="11"/>
  <c r="BE78" i="11"/>
  <c r="BE55" i="11"/>
  <c r="BE108" i="11"/>
  <c r="BE136" i="11"/>
  <c r="BE93" i="11"/>
  <c r="BE39" i="11"/>
  <c r="BE20" i="11"/>
  <c r="BE130" i="11"/>
  <c r="BE69" i="11"/>
  <c r="BE92" i="11"/>
  <c r="BE41" i="11"/>
  <c r="BE112" i="11"/>
  <c r="BE967" i="11"/>
  <c r="BE954" i="11"/>
  <c r="BE949" i="11"/>
  <c r="BE929" i="11"/>
  <c r="BE938" i="11"/>
  <c r="BE915" i="11"/>
  <c r="BE905" i="11"/>
  <c r="BE894" i="11"/>
  <c r="BE898" i="11"/>
  <c r="BE865" i="11"/>
  <c r="BE860" i="11"/>
  <c r="BE840" i="11"/>
  <c r="BE855" i="11"/>
  <c r="BE807" i="11"/>
  <c r="BE823" i="11"/>
  <c r="BE782" i="11"/>
  <c r="BE812" i="11"/>
  <c r="BE781" i="11"/>
  <c r="BE775" i="11"/>
  <c r="BE750" i="11"/>
  <c r="BE748" i="11"/>
  <c r="BE774" i="11"/>
  <c r="BE729" i="11"/>
  <c r="BE727" i="11"/>
  <c r="BE713" i="11"/>
  <c r="BE704" i="11"/>
  <c r="BE712" i="11"/>
  <c r="BE687" i="11"/>
  <c r="BE700" i="11"/>
  <c r="BE651" i="11"/>
  <c r="BE635" i="11"/>
  <c r="BE638" i="11"/>
  <c r="BE625" i="11"/>
  <c r="BE632" i="11"/>
  <c r="BE666" i="11"/>
  <c r="BE614" i="11"/>
  <c r="BE603" i="11"/>
  <c r="BE581" i="11"/>
  <c r="BE585" i="11"/>
  <c r="BE549" i="11"/>
  <c r="BE570" i="11"/>
  <c r="BE599" i="11"/>
  <c r="BE521" i="11"/>
  <c r="BE479" i="11"/>
  <c r="BE520" i="11"/>
  <c r="BE462" i="11"/>
  <c r="BE506" i="11"/>
  <c r="BE505" i="11"/>
  <c r="BE481" i="11"/>
  <c r="BE443" i="11"/>
  <c r="BE472" i="11"/>
  <c r="BE442" i="11"/>
  <c r="BE501" i="11"/>
  <c r="BE465" i="11"/>
  <c r="BE398" i="11"/>
  <c r="BE448" i="11"/>
  <c r="BE391" i="11"/>
  <c r="BE408" i="11"/>
  <c r="BE351" i="11"/>
  <c r="BE385" i="11"/>
  <c r="BE306" i="11"/>
  <c r="BE407" i="11"/>
  <c r="BE338" i="11"/>
  <c r="BE325" i="11"/>
  <c r="BE354" i="11"/>
  <c r="BE288" i="11"/>
  <c r="BE336" i="11"/>
  <c r="BE274" i="11"/>
  <c r="BE280" i="11"/>
  <c r="BE300" i="11"/>
  <c r="BE286" i="11"/>
  <c r="BE173" i="11"/>
  <c r="BE239" i="11"/>
  <c r="BE212" i="11"/>
  <c r="BE190" i="11"/>
  <c r="BE164" i="11"/>
  <c r="BE233" i="11"/>
  <c r="BE152" i="11"/>
  <c r="BE172" i="11"/>
  <c r="BE150" i="11"/>
  <c r="BE203" i="11"/>
  <c r="BE102" i="11"/>
  <c r="BE58" i="11"/>
  <c r="BE38" i="11"/>
  <c r="BE84" i="11"/>
  <c r="BE125" i="11"/>
  <c r="BE77" i="11"/>
  <c r="BE27" i="11"/>
  <c r="BE40" i="11"/>
  <c r="BE117" i="11"/>
  <c r="BE135" i="11"/>
  <c r="BE75" i="11"/>
  <c r="BE29" i="11"/>
  <c r="BE49" i="11"/>
  <c r="BE968" i="11"/>
  <c r="BE958" i="11"/>
  <c r="BE941" i="11"/>
  <c r="BE932" i="11"/>
  <c r="BE913" i="11"/>
  <c r="BE900" i="11"/>
  <c r="BE874" i="11"/>
  <c r="BE873" i="11"/>
  <c r="BE867" i="11"/>
  <c r="BE822" i="11"/>
  <c r="BE815" i="11"/>
  <c r="BE800" i="11"/>
  <c r="BE824" i="11"/>
  <c r="BE768" i="11"/>
  <c r="BE779" i="11"/>
  <c r="BE753" i="11"/>
  <c r="BE759" i="11"/>
  <c r="BE728" i="11"/>
  <c r="BE726" i="11"/>
  <c r="BE699" i="11"/>
  <c r="BE677" i="11"/>
  <c r="BE684" i="11"/>
  <c r="BE642" i="11"/>
  <c r="BE668" i="11"/>
  <c r="BE633" i="11"/>
  <c r="BE624" i="11"/>
  <c r="BE619" i="11"/>
  <c r="BE644" i="11"/>
  <c r="BE591" i="11"/>
  <c r="BE567" i="11"/>
  <c r="BE540" i="11"/>
  <c r="BE536" i="11"/>
  <c r="BE512" i="11"/>
  <c r="BE524" i="11"/>
  <c r="BE541" i="11"/>
  <c r="BE473" i="11"/>
  <c r="BE493" i="11"/>
  <c r="BE435" i="11"/>
  <c r="BE468" i="11"/>
  <c r="BE504" i="11"/>
  <c r="BE436" i="11"/>
  <c r="BE458" i="11"/>
  <c r="BE364" i="11"/>
  <c r="BE379" i="11"/>
  <c r="BE311" i="11"/>
  <c r="BE337" i="11"/>
  <c r="BE387" i="11"/>
  <c r="BE327" i="11"/>
  <c r="BE349" i="11"/>
  <c r="BE242" i="11"/>
  <c r="BE287" i="11"/>
  <c r="BE282" i="11"/>
  <c r="BE275" i="11"/>
  <c r="BE217" i="11"/>
  <c r="BE250" i="11"/>
  <c r="BE201" i="11"/>
  <c r="BE219" i="11"/>
  <c r="BE244" i="11"/>
  <c r="BE193" i="11"/>
  <c r="BE220" i="11"/>
  <c r="BE206" i="11"/>
  <c r="BE94" i="11"/>
  <c r="BE59" i="11"/>
  <c r="BE89" i="11"/>
  <c r="BE111" i="11"/>
  <c r="BE47" i="11"/>
  <c r="BE48" i="11"/>
  <c r="BE104" i="11"/>
  <c r="BE99" i="11"/>
  <c r="BE33" i="11"/>
  <c r="BE14" i="11"/>
  <c r="BE965" i="11"/>
  <c r="BE953" i="11"/>
  <c r="BE933" i="11"/>
  <c r="BE931" i="11"/>
  <c r="BE911" i="11"/>
  <c r="BE896" i="11"/>
  <c r="BE889" i="11"/>
  <c r="BE858" i="11"/>
  <c r="BE848" i="11"/>
  <c r="BE830" i="11"/>
  <c r="BE814" i="11"/>
  <c r="BE787" i="11"/>
  <c r="BE799" i="11"/>
  <c r="BE780" i="11"/>
  <c r="BE769" i="11"/>
  <c r="BE764" i="11"/>
  <c r="BE734" i="11"/>
  <c r="BE736" i="11"/>
  <c r="BE730" i="11"/>
  <c r="BE706" i="11"/>
  <c r="BE696" i="11"/>
  <c r="BE680" i="11"/>
  <c r="BE650" i="11"/>
  <c r="BE657" i="11"/>
  <c r="BE664" i="11"/>
  <c r="BE610" i="11"/>
  <c r="BE645" i="11"/>
  <c r="BE587" i="11"/>
  <c r="BE583" i="11"/>
  <c r="BE574" i="11"/>
  <c r="BE548" i="11"/>
  <c r="BE557" i="11"/>
  <c r="BE483" i="11"/>
  <c r="BE503" i="11"/>
  <c r="BE535" i="11"/>
  <c r="BE453" i="11"/>
  <c r="BE496" i="11"/>
  <c r="BE552" i="11"/>
  <c r="BE446" i="11"/>
  <c r="BE460" i="11"/>
  <c r="BE417" i="11"/>
  <c r="BE455" i="11"/>
  <c r="BE420" i="11"/>
  <c r="BE412" i="11"/>
  <c r="BE410" i="11"/>
  <c r="BE400" i="11"/>
  <c r="BE381" i="11"/>
  <c r="BE335" i="11"/>
  <c r="BE330" i="11"/>
  <c r="BE228" i="11"/>
  <c r="BE236" i="11"/>
  <c r="BE265" i="11"/>
  <c r="BE240" i="11"/>
  <c r="BE182" i="11"/>
  <c r="BE191" i="11"/>
  <c r="BE175" i="11"/>
  <c r="BE166" i="11"/>
  <c r="BE229" i="11"/>
  <c r="BE181" i="11"/>
  <c r="BE155" i="11"/>
  <c r="BE169" i="11"/>
  <c r="BE82" i="11"/>
  <c r="BE42" i="11"/>
  <c r="BE64" i="11"/>
  <c r="BE95" i="11"/>
  <c r="BE31" i="11"/>
  <c r="BE32" i="11"/>
  <c r="BE88" i="11"/>
  <c r="BE81" i="11"/>
  <c r="BE15" i="11"/>
  <c r="BE961" i="11"/>
  <c r="BE944" i="11"/>
  <c r="BE925" i="11"/>
  <c r="BE935" i="11"/>
  <c r="BE906" i="11"/>
  <c r="BE892" i="11"/>
  <c r="BE875" i="11"/>
  <c r="BE862" i="11"/>
  <c r="BE846" i="11"/>
  <c r="BE838" i="11"/>
  <c r="BE783" i="11"/>
  <c r="BE827" i="11"/>
  <c r="BE791" i="11"/>
  <c r="BE797" i="11"/>
  <c r="BE766" i="11"/>
  <c r="BE756" i="11"/>
  <c r="BE740" i="11"/>
  <c r="BE731" i="11"/>
  <c r="BE717" i="11"/>
  <c r="BE719" i="11"/>
  <c r="BE683" i="11"/>
  <c r="BE691" i="11"/>
  <c r="BE639" i="11"/>
  <c r="BE626" i="11"/>
  <c r="BE620" i="11"/>
  <c r="BE568" i="11"/>
  <c r="BE595" i="11"/>
  <c r="BE608" i="11"/>
  <c r="BE594" i="11"/>
  <c r="BE582" i="11"/>
  <c r="BE542" i="11"/>
  <c r="BE525" i="11"/>
  <c r="BE586" i="11"/>
  <c r="BE495" i="11"/>
  <c r="BE523" i="11"/>
  <c r="BE486" i="11"/>
  <c r="BE484" i="11"/>
  <c r="BE500" i="11"/>
  <c r="BE430" i="11"/>
  <c r="BE444" i="11"/>
  <c r="BE441" i="11"/>
  <c r="BE413" i="11"/>
  <c r="BE367" i="11"/>
  <c r="BE357" i="11"/>
  <c r="BE374" i="11"/>
  <c r="BE361" i="11"/>
  <c r="BE343" i="11"/>
  <c r="BE316" i="11"/>
  <c r="BE317" i="11"/>
  <c r="BE301" i="11"/>
  <c r="BE269" i="11"/>
  <c r="BE261" i="11"/>
  <c r="BE232" i="11"/>
  <c r="BE262" i="11"/>
  <c r="BE168" i="11"/>
  <c r="BE194" i="11"/>
  <c r="BE224" i="11"/>
  <c r="BE222" i="11"/>
  <c r="BE174" i="11"/>
  <c r="BE141" i="11"/>
  <c r="BE165" i="11"/>
  <c r="BE66" i="11"/>
  <c r="BE26" i="11"/>
  <c r="BE138" i="11"/>
  <c r="BE79" i="11"/>
  <c r="BE148" i="11"/>
  <c r="BE139" i="11"/>
  <c r="BE157" i="11"/>
  <c r="BE67" i="11"/>
  <c r="BE145" i="11"/>
  <c r="BE969" i="11"/>
  <c r="BE952" i="11"/>
  <c r="BE942" i="11"/>
  <c r="BE921" i="11"/>
  <c r="BE914" i="11"/>
  <c r="BE902" i="11"/>
  <c r="BE878" i="11"/>
  <c r="BE861" i="11"/>
  <c r="BE853" i="11"/>
  <c r="BE839" i="11"/>
  <c r="BE802" i="11"/>
  <c r="BE809" i="11"/>
  <c r="BE828" i="11"/>
  <c r="BE772" i="11"/>
  <c r="BE785" i="11"/>
  <c r="BE757" i="11"/>
  <c r="BE763" i="11"/>
  <c r="BE733" i="11"/>
  <c r="BE735" i="11"/>
  <c r="BE710" i="11"/>
  <c r="BE681" i="11"/>
  <c r="BE686" i="11"/>
  <c r="BE646" i="11"/>
  <c r="BE674" i="11"/>
  <c r="BE637" i="11"/>
  <c r="BE628" i="11"/>
  <c r="BE653" i="11"/>
  <c r="BE647" i="11"/>
  <c r="BE575" i="11"/>
  <c r="BE577" i="11"/>
  <c r="BE558" i="11"/>
  <c r="BE556" i="11"/>
  <c r="BE543" i="11"/>
  <c r="BE532" i="11"/>
  <c r="BE564" i="11"/>
  <c r="BE494" i="11"/>
  <c r="BE510" i="11"/>
  <c r="BE439" i="11"/>
  <c r="BE476" i="11"/>
  <c r="BE518" i="11"/>
  <c r="BE440" i="11"/>
  <c r="BE386" i="11"/>
  <c r="BE368" i="11"/>
  <c r="BE399" i="11"/>
  <c r="BE315" i="11"/>
  <c r="BE342" i="11"/>
  <c r="BE402" i="11"/>
  <c r="BE329" i="11"/>
  <c r="BE307" i="11"/>
  <c r="BE284" i="11"/>
  <c r="BE291" i="11"/>
  <c r="BE296" i="11"/>
  <c r="BE289" i="11"/>
  <c r="BE279" i="11"/>
  <c r="BE252" i="11"/>
  <c r="BE210" i="11"/>
  <c r="BE249" i="11"/>
  <c r="BE188" i="11"/>
  <c r="BE235" i="11"/>
  <c r="BE251" i="11"/>
  <c r="BE223" i="11"/>
  <c r="BE98" i="11"/>
  <c r="BE63" i="11"/>
  <c r="BE100" i="11"/>
  <c r="BE113" i="11"/>
  <c r="BE61" i="11"/>
  <c r="BE123" i="11"/>
  <c r="BE109" i="11"/>
  <c r="BE107" i="11"/>
  <c r="BE37" i="11"/>
  <c r="BE25" i="11"/>
  <c r="BE966" i="11"/>
  <c r="BE939" i="11"/>
  <c r="BE912" i="11"/>
  <c r="BE877" i="11"/>
  <c r="BE852" i="11"/>
  <c r="BE836" i="11"/>
  <c r="BE808" i="11"/>
  <c r="BE794" i="11"/>
  <c r="BE755" i="11"/>
  <c r="BE751" i="11"/>
  <c r="BE665" i="11"/>
  <c r="BE652" i="11"/>
  <c r="BE672" i="11"/>
  <c r="BE670" i="11"/>
  <c r="BE606" i="11"/>
  <c r="BE553" i="11"/>
  <c r="BE487" i="11"/>
  <c r="BE537" i="11"/>
  <c r="BE478" i="11"/>
  <c r="BE450" i="11"/>
  <c r="BE419" i="11"/>
  <c r="BE380" i="11"/>
  <c r="BE298" i="11"/>
  <c r="BE384" i="11"/>
  <c r="BE340" i="11"/>
  <c r="BE245" i="11"/>
  <c r="BE268" i="11"/>
  <c r="BE226" i="11"/>
  <c r="BE185" i="11"/>
  <c r="BE183" i="11"/>
  <c r="BE199" i="11"/>
  <c r="BE46" i="11"/>
  <c r="BE103" i="11"/>
  <c r="BE36" i="11"/>
  <c r="BE83" i="11"/>
  <c r="BE8" i="11"/>
  <c r="BE963" i="11"/>
  <c r="BE926" i="11"/>
  <c r="BE907" i="11"/>
  <c r="BE881" i="11"/>
  <c r="BE849" i="11"/>
  <c r="BE805" i="11"/>
  <c r="BE795" i="11"/>
  <c r="BE770" i="11"/>
  <c r="BE742" i="11"/>
  <c r="BE721" i="11"/>
  <c r="BE697" i="11"/>
  <c r="BE640" i="11"/>
  <c r="BE662" i="11"/>
  <c r="BE602" i="11"/>
  <c r="BE616" i="11"/>
  <c r="BE550" i="11"/>
  <c r="BE475" i="11"/>
  <c r="BE527" i="11"/>
  <c r="BE490" i="11"/>
  <c r="BE438" i="11"/>
  <c r="BE411" i="11"/>
  <c r="BE403" i="11"/>
  <c r="BE378" i="11"/>
  <c r="BE341" i="11"/>
  <c r="BE322" i="11"/>
  <c r="BE272" i="11"/>
  <c r="BE234" i="11"/>
  <c r="BE177" i="11"/>
  <c r="BE243" i="11"/>
  <c r="BE176" i="11"/>
  <c r="BE167" i="11"/>
  <c r="BE30" i="11"/>
  <c r="BE87" i="11"/>
  <c r="BE147" i="11"/>
  <c r="BE73" i="11"/>
  <c r="BE959" i="11"/>
  <c r="BE923" i="11"/>
  <c r="BE903" i="11"/>
  <c r="BE876" i="11"/>
  <c r="BE851" i="11"/>
  <c r="BE813" i="11"/>
  <c r="BE790" i="11"/>
  <c r="BE758" i="11"/>
  <c r="BE720" i="11"/>
  <c r="BE701" i="11"/>
  <c r="BE692" i="11"/>
  <c r="BE623" i="11"/>
  <c r="BE636" i="11"/>
  <c r="BE604" i="11"/>
  <c r="BE609" i="11"/>
  <c r="BE526" i="11"/>
  <c r="BE560" i="11"/>
  <c r="BE498" i="11"/>
  <c r="BE447" i="11"/>
  <c r="BE422" i="11"/>
  <c r="BE390" i="11"/>
  <c r="BE353" i="11"/>
  <c r="BE356" i="11"/>
  <c r="BE331" i="11"/>
  <c r="BE292" i="11"/>
  <c r="BE294" i="11"/>
  <c r="BE281" i="11"/>
  <c r="BE214" i="11"/>
  <c r="BE207" i="11"/>
  <c r="BE151" i="11"/>
  <c r="BE106" i="11"/>
  <c r="BE118" i="11"/>
  <c r="BE65" i="11"/>
  <c r="BE119" i="11"/>
  <c r="BE45" i="11"/>
  <c r="BE951" i="11"/>
  <c r="BE934" i="11"/>
  <c r="BE893" i="11"/>
  <c r="BE868" i="11"/>
  <c r="BE826" i="11"/>
  <c r="BE831" i="11"/>
  <c r="BE767" i="11"/>
  <c r="BE760" i="11"/>
  <c r="BE714" i="11"/>
  <c r="BE698" i="11"/>
  <c r="BE660" i="11"/>
  <c r="BE630" i="11"/>
  <c r="BE572" i="11"/>
  <c r="BE611" i="11"/>
  <c r="BE545" i="11"/>
  <c r="BE529" i="11"/>
  <c r="BE499" i="11"/>
  <c r="BE489" i="11"/>
  <c r="BE514" i="11"/>
  <c r="BE467" i="11"/>
  <c r="BE428" i="11"/>
  <c r="BE362" i="11"/>
  <c r="BE365" i="11"/>
  <c r="BE323" i="11"/>
  <c r="BE308" i="11"/>
  <c r="BE263" i="11"/>
  <c r="BE264" i="11"/>
  <c r="BE197" i="11"/>
  <c r="BE225" i="11"/>
  <c r="BE146" i="11"/>
  <c r="BE74" i="11"/>
  <c r="BE60" i="11"/>
  <c r="BE21" i="11"/>
  <c r="BE51" i="11"/>
  <c r="BE153" i="11"/>
  <c r="BE957" i="11"/>
  <c r="BE904" i="11"/>
  <c r="BE854" i="11"/>
  <c r="BE789" i="11"/>
  <c r="BE724" i="11"/>
  <c r="BE679" i="11"/>
  <c r="BE667" i="11"/>
  <c r="BE618" i="11"/>
  <c r="BE561" i="11"/>
  <c r="BE451" i="11"/>
  <c r="BE394" i="11"/>
  <c r="BE370" i="11"/>
  <c r="BE295" i="11"/>
  <c r="BE283" i="11"/>
  <c r="BE215" i="11"/>
  <c r="BE128" i="11"/>
  <c r="BE71" i="11"/>
  <c r="BE52" i="11"/>
  <c r="BE948" i="11"/>
  <c r="BE895" i="11"/>
  <c r="BE841" i="11"/>
  <c r="BE801" i="11"/>
  <c r="BE723" i="11"/>
  <c r="BE682" i="11"/>
  <c r="BE615" i="11"/>
  <c r="BE559" i="11"/>
  <c r="BE516" i="11"/>
  <c r="BE431" i="11"/>
  <c r="BE433" i="11"/>
  <c r="BE404" i="11"/>
  <c r="BE237" i="11"/>
  <c r="BE200" i="11"/>
  <c r="BE230" i="11"/>
  <c r="BE86" i="11"/>
  <c r="BE35" i="11"/>
  <c r="BE24" i="11"/>
  <c r="BE947" i="11"/>
  <c r="BE891" i="11"/>
  <c r="BE850" i="11"/>
  <c r="BE771" i="11"/>
  <c r="BE722" i="11"/>
  <c r="BE676" i="11"/>
  <c r="BE656" i="11"/>
  <c r="BE579" i="11"/>
  <c r="BE470" i="11"/>
  <c r="BE454" i="11"/>
  <c r="BE409" i="11"/>
  <c r="BE350" i="11"/>
  <c r="BE299" i="11"/>
  <c r="BE258" i="11"/>
  <c r="BE205" i="11"/>
  <c r="BE54" i="11"/>
  <c r="BE144" i="11"/>
  <c r="BE57" i="11"/>
  <c r="BE943" i="11"/>
  <c r="BE886" i="11"/>
  <c r="BE845" i="11"/>
  <c r="BE798" i="11"/>
  <c r="BE749" i="11"/>
  <c r="BE655" i="11"/>
  <c r="BE654" i="11"/>
  <c r="BE566" i="11"/>
  <c r="BE466" i="11"/>
  <c r="BE485" i="11"/>
  <c r="BE401" i="11"/>
  <c r="BE414" i="11"/>
  <c r="BE297" i="11"/>
  <c r="BE256" i="11"/>
  <c r="BE156" i="11"/>
  <c r="BE122" i="11"/>
  <c r="BE134" i="11"/>
  <c r="BE53" i="11"/>
  <c r="BE936" i="11"/>
  <c r="BE869" i="11"/>
  <c r="BE792" i="11"/>
  <c r="BE743" i="11"/>
  <c r="BE695" i="11"/>
  <c r="BE659" i="11"/>
  <c r="BE596" i="11"/>
  <c r="BE513" i="11"/>
  <c r="BE477" i="11"/>
  <c r="BE464" i="11"/>
  <c r="BE371" i="11"/>
  <c r="BE314" i="11"/>
  <c r="BE273" i="11"/>
  <c r="BE187" i="11"/>
  <c r="BE159" i="11"/>
  <c r="BE68" i="11"/>
  <c r="BE96" i="11"/>
  <c r="BE924" i="11"/>
  <c r="BE816" i="11"/>
  <c r="BE649" i="11"/>
  <c r="BE502" i="11"/>
  <c r="BE324" i="11"/>
  <c r="BE180" i="11"/>
  <c r="BE121" i="11"/>
  <c r="BE918" i="11"/>
  <c r="BE762" i="11"/>
  <c r="BE643" i="11"/>
  <c r="BE480" i="11"/>
  <c r="BE344" i="11"/>
  <c r="BE162" i="11"/>
  <c r="BE126" i="11"/>
  <c r="BE916" i="11"/>
  <c r="BE773" i="11"/>
  <c r="BE592" i="11"/>
  <c r="BE471" i="11"/>
  <c r="BE312" i="11"/>
  <c r="BE160" i="11"/>
  <c r="BE114" i="11"/>
  <c r="BE23" i="11"/>
  <c r="BE887" i="11"/>
  <c r="BE747" i="11"/>
  <c r="BE590" i="11"/>
  <c r="BE426" i="11"/>
  <c r="BE304" i="11"/>
  <c r="BE137" i="11"/>
  <c r="BE857" i="11"/>
  <c r="BE689" i="11"/>
  <c r="BE530" i="11"/>
  <c r="BE445" i="11"/>
  <c r="BE255" i="11"/>
  <c r="BE140" i="11"/>
  <c r="BE859" i="11"/>
  <c r="BE612" i="11"/>
  <c r="BE129" i="11"/>
  <c r="BE819" i="11"/>
  <c r="BE416" i="11"/>
  <c r="BE127" i="11"/>
  <c r="BE818" i="11"/>
  <c r="BE358" i="11"/>
  <c r="BE705" i="11"/>
  <c r="BE347" i="11"/>
  <c r="BE631" i="11"/>
  <c r="BE253" i="11"/>
  <c r="BE972" i="11"/>
  <c r="BE685" i="11"/>
  <c r="BE584" i="11"/>
  <c r="BE517" i="11"/>
  <c r="BE267" i="11"/>
  <c r="BE241" i="11"/>
  <c r="BE133" i="11"/>
  <c r="BE13" i="11"/>
  <c r="BT19" i="11"/>
  <c r="BT12" i="11"/>
  <c r="BT13" i="11"/>
  <c r="BT966" i="11"/>
  <c r="BT960" i="11"/>
  <c r="BT948" i="11"/>
  <c r="BT940" i="11"/>
  <c r="BT936" i="11"/>
  <c r="BT915" i="11"/>
  <c r="BT923" i="11"/>
  <c r="BT896" i="11"/>
  <c r="BT890" i="11"/>
  <c r="BT877" i="11"/>
  <c r="BT865" i="11"/>
  <c r="BT867" i="11"/>
  <c r="BT848" i="11"/>
  <c r="BT841" i="11"/>
  <c r="BT839" i="11"/>
  <c r="BT817" i="11"/>
  <c r="BT833" i="11"/>
  <c r="BT801" i="11"/>
  <c r="BT819" i="11"/>
  <c r="BT820" i="11"/>
  <c r="BT781" i="11"/>
  <c r="BT798" i="11"/>
  <c r="BT751" i="11"/>
  <c r="BT765" i="11"/>
  <c r="BT968" i="11"/>
  <c r="BT952" i="11"/>
  <c r="BT951" i="11"/>
  <c r="BT934" i="11"/>
  <c r="BT924" i="11"/>
  <c r="BT912" i="11"/>
  <c r="BT908" i="11"/>
  <c r="BT893" i="11"/>
  <c r="BT889" i="11"/>
  <c r="BT870" i="11"/>
  <c r="BT874" i="11"/>
  <c r="BT866" i="11"/>
  <c r="BT850" i="11"/>
  <c r="BT830" i="11"/>
  <c r="BT803" i="11"/>
  <c r="BT810" i="11"/>
  <c r="BT823" i="11"/>
  <c r="BT815" i="11"/>
  <c r="BT768" i="11"/>
  <c r="BT782" i="11"/>
  <c r="BT766" i="11"/>
  <c r="BT748" i="11"/>
  <c r="BT730" i="11"/>
  <c r="BT737" i="11"/>
  <c r="BT727" i="11"/>
  <c r="BT726" i="11"/>
  <c r="BT717" i="11"/>
  <c r="BT682" i="11"/>
  <c r="BT692" i="11"/>
  <c r="BT691" i="11"/>
  <c r="BT643" i="11"/>
  <c r="BT677" i="11"/>
  <c r="BT623" i="11"/>
  <c r="BT644" i="11"/>
  <c r="BT637" i="11"/>
  <c r="BT606" i="11"/>
  <c r="BT657" i="11"/>
  <c r="BT619" i="11"/>
  <c r="BT593" i="11"/>
  <c r="BT607" i="11"/>
  <c r="BT581" i="11"/>
  <c r="BT560" i="11"/>
  <c r="BT563" i="11"/>
  <c r="BT554" i="11"/>
  <c r="BT544" i="11"/>
  <c r="BT553" i="11"/>
  <c r="BT518" i="11"/>
  <c r="BT521" i="11"/>
  <c r="BT556" i="11"/>
  <c r="BT475" i="11"/>
  <c r="BT482" i="11"/>
  <c r="BT454" i="11"/>
  <c r="BT499" i="11"/>
  <c r="BT484" i="11"/>
  <c r="BT485" i="11"/>
  <c r="BT435" i="11"/>
  <c r="BT474" i="11"/>
  <c r="BT442" i="11"/>
  <c r="BT429" i="11"/>
  <c r="BT440" i="11"/>
  <c r="BT432" i="11"/>
  <c r="BT408" i="11"/>
  <c r="BT368" i="11"/>
  <c r="BT394" i="11"/>
  <c r="BT398" i="11"/>
  <c r="BT303" i="11"/>
  <c r="BT324" i="11"/>
  <c r="BT374" i="11"/>
  <c r="BT355" i="11"/>
  <c r="BT322" i="11"/>
  <c r="BT340" i="11"/>
  <c r="BT251" i="11"/>
  <c r="BT314" i="11"/>
  <c r="BT304" i="11"/>
  <c r="BT258" i="11"/>
  <c r="BT261" i="11"/>
  <c r="BT293" i="11"/>
  <c r="BT239" i="11"/>
  <c r="BT228" i="11"/>
  <c r="BT196" i="11"/>
  <c r="BT282" i="11"/>
  <c r="BT215" i="11"/>
  <c r="BT240" i="11"/>
  <c r="BT162" i="11"/>
  <c r="BT167" i="11"/>
  <c r="BT210" i="11"/>
  <c r="BT190" i="11"/>
  <c r="BT103" i="11"/>
  <c r="BT67" i="11"/>
  <c r="BT234" i="11"/>
  <c r="BT141" i="11"/>
  <c r="BT46" i="11"/>
  <c r="BT121" i="11"/>
  <c r="BT51" i="11"/>
  <c r="BT92" i="11"/>
  <c r="BT35" i="11"/>
  <c r="BT122" i="11"/>
  <c r="BT145" i="11"/>
  <c r="BT64" i="11"/>
  <c r="BT125" i="11"/>
  <c r="BT66" i="11"/>
  <c r="BT965" i="11"/>
  <c r="BT971" i="11"/>
  <c r="BT950" i="11"/>
  <c r="BT939" i="11"/>
  <c r="BT922" i="11"/>
  <c r="BT921" i="11"/>
  <c r="BT904" i="11"/>
  <c r="BT892" i="11"/>
  <c r="BT881" i="11"/>
  <c r="BT861" i="11"/>
  <c r="BT858" i="11"/>
  <c r="BT856" i="11"/>
  <c r="BT845" i="11"/>
  <c r="BT826" i="11"/>
  <c r="BT799" i="11"/>
  <c r="BT806" i="11"/>
  <c r="BT813" i="11"/>
  <c r="BT794" i="11"/>
  <c r="BT791" i="11"/>
  <c r="BT774" i="11"/>
  <c r="BT762" i="11"/>
  <c r="BT743" i="11"/>
  <c r="BT721" i="11"/>
  <c r="BT733" i="11"/>
  <c r="BT714" i="11"/>
  <c r="BT713" i="11"/>
  <c r="BT708" i="11"/>
  <c r="BT678" i="11"/>
  <c r="BT696" i="11"/>
  <c r="BT689" i="11"/>
  <c r="BT681" i="11"/>
  <c r="BT651" i="11"/>
  <c r="BT662" i="11"/>
  <c r="BT621" i="11"/>
  <c r="BT633" i="11"/>
  <c r="BT602" i="11"/>
  <c r="BT638" i="11"/>
  <c r="BT603" i="11"/>
  <c r="BT590" i="11"/>
  <c r="BT604" i="11"/>
  <c r="BT634" i="11"/>
  <c r="BT586" i="11"/>
  <c r="BT559" i="11"/>
  <c r="BT549" i="11"/>
  <c r="BT540" i="11"/>
  <c r="BT548" i="11"/>
  <c r="BT543" i="11"/>
  <c r="BT517" i="11"/>
  <c r="BT552" i="11"/>
  <c r="BT458" i="11"/>
  <c r="BT478" i="11"/>
  <c r="BT502" i="11"/>
  <c r="BT493" i="11"/>
  <c r="BT473" i="11"/>
  <c r="BT476" i="11"/>
  <c r="BT431" i="11"/>
  <c r="BT452" i="11"/>
  <c r="BT438" i="11"/>
  <c r="BT444" i="11"/>
  <c r="BT436" i="11"/>
  <c r="BT433" i="11"/>
  <c r="BT401" i="11"/>
  <c r="BT364" i="11"/>
  <c r="BT367" i="11"/>
  <c r="BT379" i="11"/>
  <c r="BT412" i="11"/>
  <c r="BT315" i="11"/>
  <c r="BT370" i="11"/>
  <c r="BT350" i="11"/>
  <c r="BT319" i="11"/>
  <c r="BT336" i="11"/>
  <c r="BT233" i="11"/>
  <c r="BT292" i="11"/>
  <c r="BT300" i="11"/>
  <c r="BT254" i="11"/>
  <c r="BT257" i="11"/>
  <c r="BT286" i="11"/>
  <c r="BT306" i="11"/>
  <c r="BT290" i="11"/>
  <c r="BT192" i="11"/>
  <c r="BT217" i="11"/>
  <c r="BT207" i="11"/>
  <c r="BT226" i="11"/>
  <c r="BT220" i="11"/>
  <c r="BT165" i="11"/>
  <c r="BT175" i="11"/>
  <c r="BT180" i="11"/>
  <c r="BT99" i="11"/>
  <c r="BT65" i="11"/>
  <c r="BT219" i="11"/>
  <c r="BT137" i="11"/>
  <c r="BT42" i="11"/>
  <c r="BT119" i="11"/>
  <c r="BT157" i="11"/>
  <c r="BT86" i="11"/>
  <c r="BT31" i="11"/>
  <c r="BT63" i="11"/>
  <c r="BT140" i="11"/>
  <c r="BT60" i="11"/>
  <c r="BT113" i="11"/>
  <c r="BT45" i="11"/>
  <c r="BT20" i="11"/>
  <c r="BT970" i="11"/>
  <c r="BT957" i="11"/>
  <c r="BT943" i="11"/>
  <c r="BT935" i="11"/>
  <c r="BT920" i="11"/>
  <c r="BT929" i="11"/>
  <c r="BT907" i="11"/>
  <c r="BT891" i="11"/>
  <c r="BT873" i="11"/>
  <c r="BT883" i="11"/>
  <c r="BT857" i="11"/>
  <c r="BT852" i="11"/>
  <c r="BT831" i="11"/>
  <c r="BT838" i="11"/>
  <c r="BT832" i="11"/>
  <c r="BT797" i="11"/>
  <c r="BT809" i="11"/>
  <c r="BT786" i="11"/>
  <c r="BT780" i="11"/>
  <c r="BT763" i="11"/>
  <c r="BT758" i="11"/>
  <c r="BT767" i="11"/>
  <c r="BT746" i="11"/>
  <c r="BT728" i="11"/>
  <c r="BT742" i="11"/>
  <c r="BT709" i="11"/>
  <c r="BT704" i="11"/>
  <c r="BT674" i="11"/>
  <c r="BT695" i="11"/>
  <c r="BT687" i="11"/>
  <c r="BT679" i="11"/>
  <c r="BT649" i="11"/>
  <c r="BT676" i="11"/>
  <c r="BT675" i="11"/>
  <c r="BT629" i="11"/>
  <c r="BT598" i="11"/>
  <c r="BT630" i="11"/>
  <c r="BT596" i="11"/>
  <c r="BT673" i="11"/>
  <c r="BT597" i="11"/>
  <c r="BT610" i="11"/>
  <c r="BT583" i="11"/>
  <c r="BT550" i="11"/>
  <c r="BT545" i="11"/>
  <c r="BT561" i="11"/>
  <c r="BT565" i="11"/>
  <c r="BT513" i="11"/>
  <c r="BT504" i="11"/>
  <c r="BT536" i="11"/>
  <c r="BT453" i="11"/>
  <c r="BT514" i="11"/>
  <c r="BT495" i="11"/>
  <c r="BT481" i="11"/>
  <c r="BT470" i="11"/>
  <c r="BT462" i="11"/>
  <c r="BT427" i="11"/>
  <c r="BT557" i="11"/>
  <c r="BT434" i="11"/>
  <c r="BT424" i="11"/>
  <c r="BT415" i="11"/>
  <c r="BT448" i="11"/>
  <c r="BT399" i="11"/>
  <c r="BT390" i="11"/>
  <c r="BT363" i="11"/>
  <c r="BT375" i="11"/>
  <c r="BT386" i="11"/>
  <c r="BT311" i="11"/>
  <c r="BT356" i="11"/>
  <c r="BT291" i="11"/>
  <c r="BT317" i="11"/>
  <c r="BT349" i="11"/>
  <c r="BT341" i="11"/>
  <c r="BT288" i="11"/>
  <c r="BT296" i="11"/>
  <c r="BT250" i="11"/>
  <c r="BT253" i="11"/>
  <c r="BT281" i="11"/>
  <c r="BT289" i="11"/>
  <c r="BT277" i="11"/>
  <c r="BT187" i="11"/>
  <c r="BT213" i="11"/>
  <c r="BT202" i="11"/>
  <c r="BT193" i="11"/>
  <c r="BT191" i="11"/>
  <c r="BT244" i="11"/>
  <c r="BT156" i="11"/>
  <c r="BT177" i="11"/>
  <c r="BT95" i="11"/>
  <c r="BT61" i="11"/>
  <c r="BT185" i="11"/>
  <c r="BT133" i="11"/>
  <c r="BT38" i="11"/>
  <c r="BT117" i="11"/>
  <c r="BT135" i="11"/>
  <c r="BT81" i="11"/>
  <c r="BT27" i="11"/>
  <c r="BT59" i="11"/>
  <c r="BT118" i="11"/>
  <c r="BT23" i="11"/>
  <c r="BT106" i="11"/>
  <c r="BT41" i="11"/>
  <c r="BT14" i="11"/>
  <c r="BT967" i="11"/>
  <c r="BT949" i="11"/>
  <c r="BT947" i="11"/>
  <c r="BT933" i="11"/>
  <c r="BT918" i="11"/>
  <c r="BT927" i="11"/>
  <c r="BT905" i="11"/>
  <c r="BT900" i="11"/>
  <c r="BT878" i="11"/>
  <c r="BT875" i="11"/>
  <c r="BT853" i="11"/>
  <c r="BT849" i="11"/>
  <c r="BT827" i="11"/>
  <c r="BT834" i="11"/>
  <c r="BT807" i="11"/>
  <c r="BT793" i="11"/>
  <c r="BT804" i="11"/>
  <c r="BT778" i="11"/>
  <c r="BT776" i="11"/>
  <c r="BT759" i="11"/>
  <c r="BT749" i="11"/>
  <c r="BT764" i="11"/>
  <c r="BT734" i="11"/>
  <c r="BT747" i="11"/>
  <c r="BT740" i="11"/>
  <c r="BT712" i="11"/>
  <c r="BT700" i="11"/>
  <c r="BT670" i="11"/>
  <c r="BT688" i="11"/>
  <c r="BT685" i="11"/>
  <c r="BT666" i="11"/>
  <c r="BT641" i="11"/>
  <c r="BT669" i="11"/>
  <c r="BT667" i="11"/>
  <c r="BT625" i="11"/>
  <c r="BT594" i="11"/>
  <c r="BT599" i="11"/>
  <c r="BT587" i="11"/>
  <c r="BT605" i="11"/>
  <c r="BT616" i="11"/>
  <c r="BT589" i="11"/>
  <c r="BT555" i="11"/>
  <c r="BT541" i="11"/>
  <c r="BT574" i="11"/>
  <c r="BT542" i="11"/>
  <c r="BT551" i="11"/>
  <c r="BT579" i="11"/>
  <c r="BT500" i="11"/>
  <c r="BT512" i="11"/>
  <c r="BT538" i="11"/>
  <c r="BT505" i="11"/>
  <c r="BT459" i="11"/>
  <c r="BT472" i="11"/>
  <c r="BT468" i="11"/>
  <c r="BT455" i="11"/>
  <c r="BT510" i="11"/>
  <c r="BT498" i="11"/>
  <c r="BT430" i="11"/>
  <c r="BT416" i="11"/>
  <c r="BT411" i="11"/>
  <c r="BT428" i="11"/>
  <c r="BT385" i="11"/>
  <c r="BT387" i="11"/>
  <c r="BT358" i="11"/>
  <c r="BT371" i="11"/>
  <c r="BT362" i="11"/>
  <c r="BT302" i="11"/>
  <c r="BT346" i="11"/>
  <c r="BT337" i="11"/>
  <c r="BT313" i="11"/>
  <c r="BT280" i="11"/>
  <c r="BT331" i="11"/>
  <c r="BT335" i="11"/>
  <c r="BT294" i="11"/>
  <c r="BT241" i="11"/>
  <c r="BT249" i="11"/>
  <c r="BT264" i="11"/>
  <c r="BT274" i="11"/>
  <c r="BT237" i="11"/>
  <c r="BT178" i="11"/>
  <c r="BT200" i="11"/>
  <c r="BT188" i="11"/>
  <c r="BT183" i="11"/>
  <c r="BT163" i="11"/>
  <c r="BT242" i="11"/>
  <c r="BT152" i="11"/>
  <c r="BT160" i="11"/>
  <c r="BT87" i="11"/>
  <c r="BT57" i="11"/>
  <c r="BT166" i="11"/>
  <c r="BT120" i="11"/>
  <c r="BT30" i="11"/>
  <c r="BT109" i="11"/>
  <c r="BT128" i="11"/>
  <c r="BT78" i="11"/>
  <c r="BT21" i="11"/>
  <c r="BT55" i="11"/>
  <c r="BT108" i="11"/>
  <c r="BT18" i="11"/>
  <c r="BT98" i="11"/>
  <c r="BT37" i="11"/>
  <c r="BT8" i="11"/>
  <c r="BT958" i="11"/>
  <c r="BT962" i="11"/>
  <c r="BT945" i="11"/>
  <c r="BT932" i="11"/>
  <c r="BT917" i="11"/>
  <c r="BT925" i="11"/>
  <c r="BT902" i="11"/>
  <c r="BT897" i="11"/>
  <c r="BT876" i="11"/>
  <c r="BT869" i="11"/>
  <c r="BT868" i="11"/>
  <c r="BT846" i="11"/>
  <c r="BT854" i="11"/>
  <c r="BT828" i="11"/>
  <c r="BT802" i="11"/>
  <c r="BT789" i="11"/>
  <c r="BT800" i="11"/>
  <c r="BT795" i="11"/>
  <c r="BT775" i="11"/>
  <c r="BT755" i="11"/>
  <c r="BT761" i="11"/>
  <c r="BT760" i="11"/>
  <c r="BT725" i="11"/>
  <c r="BT732" i="11"/>
  <c r="BT731" i="11"/>
  <c r="BT716" i="11"/>
  <c r="BT720" i="11"/>
  <c r="BT706" i="11"/>
  <c r="BT697" i="11"/>
  <c r="BT683" i="11"/>
  <c r="BT660" i="11"/>
  <c r="BT639" i="11"/>
  <c r="BT665" i="11"/>
  <c r="BT650" i="11"/>
  <c r="BT672" i="11"/>
  <c r="BT585" i="11"/>
  <c r="BT591" i="11"/>
  <c r="BT636" i="11"/>
  <c r="BT658" i="11"/>
  <c r="BT612" i="11"/>
  <c r="BT584" i="11"/>
  <c r="BT614" i="11"/>
  <c r="BT537" i="11"/>
  <c r="BT568" i="11"/>
  <c r="BT539" i="11"/>
  <c r="BT534" i="11"/>
  <c r="BT546" i="11"/>
  <c r="BT496" i="11"/>
  <c r="BT508" i="11"/>
  <c r="BT515" i="11"/>
  <c r="BT489" i="11"/>
  <c r="BT457" i="11"/>
  <c r="BT532" i="11"/>
  <c r="BT503" i="11"/>
  <c r="BT451" i="11"/>
  <c r="BT507" i="11"/>
  <c r="BT477" i="11"/>
  <c r="BT426" i="11"/>
  <c r="BT445" i="11"/>
  <c r="BT407" i="11"/>
  <c r="BT419" i="11"/>
  <c r="BT381" i="11"/>
  <c r="BT384" i="11"/>
  <c r="BT353" i="11"/>
  <c r="BT343" i="11"/>
  <c r="BT357" i="11"/>
  <c r="BT298" i="11"/>
  <c r="BT342" i="11"/>
  <c r="BT354" i="11"/>
  <c r="BT334" i="11"/>
  <c r="BT267" i="11"/>
  <c r="BT329" i="11"/>
  <c r="BT325" i="11"/>
  <c r="BT283" i="11"/>
  <c r="BT232" i="11"/>
  <c r="BT270" i="11"/>
  <c r="BT260" i="11"/>
  <c r="BT272" i="11"/>
  <c r="BT235" i="11"/>
  <c r="BT169" i="11"/>
  <c r="BT182" i="11"/>
  <c r="BT168" i="11"/>
  <c r="BT181" i="11"/>
  <c r="BT223" i="11"/>
  <c r="BT229" i="11"/>
  <c r="BT147" i="11"/>
  <c r="BT151" i="11"/>
  <c r="BT83" i="11"/>
  <c r="BT53" i="11"/>
  <c r="BT159" i="11"/>
  <c r="BT153" i="11"/>
  <c r="BT26" i="11"/>
  <c r="BT104" i="11"/>
  <c r="BT126" i="11"/>
  <c r="BT73" i="11"/>
  <c r="BT148" i="11"/>
  <c r="BT48" i="11"/>
  <c r="BT100" i="11"/>
  <c r="BT138" i="11"/>
  <c r="BT93" i="11"/>
  <c r="BT33" i="11"/>
  <c r="BT956" i="11"/>
  <c r="BT963" i="11"/>
  <c r="BT944" i="11"/>
  <c r="BT931" i="11"/>
  <c r="BT916" i="11"/>
  <c r="BT926" i="11"/>
  <c r="BT903" i="11"/>
  <c r="BT894" i="11"/>
  <c r="BT888" i="11"/>
  <c r="BT887" i="11"/>
  <c r="BT862" i="11"/>
  <c r="BT851" i="11"/>
  <c r="BT835" i="11"/>
  <c r="BT824" i="11"/>
  <c r="BT818" i="11"/>
  <c r="BT784" i="11"/>
  <c r="BT796" i="11"/>
  <c r="BT790" i="11"/>
  <c r="BT771" i="11"/>
  <c r="BT769" i="11"/>
  <c r="BT757" i="11"/>
  <c r="BT756" i="11"/>
  <c r="BT741" i="11"/>
  <c r="BT723" i="11"/>
  <c r="BT722" i="11"/>
  <c r="BT710" i="11"/>
  <c r="BT699" i="11"/>
  <c r="BT702" i="11"/>
  <c r="BT684" i="11"/>
  <c r="BT656" i="11"/>
  <c r="BT655" i="11"/>
  <c r="BT635" i="11"/>
  <c r="BT664" i="11"/>
  <c r="BT648" i="11"/>
  <c r="BT668" i="11"/>
  <c r="BT671" i="11"/>
  <c r="BT582" i="11"/>
  <c r="BT628" i="11"/>
  <c r="BT632" i="11"/>
  <c r="BT609" i="11"/>
  <c r="BT573" i="11"/>
  <c r="BT572" i="11"/>
  <c r="BT626" i="11"/>
  <c r="BT566" i="11"/>
  <c r="BT535" i="11"/>
  <c r="BT530" i="11"/>
  <c r="BT533" i="11"/>
  <c r="BT471" i="11"/>
  <c r="BT487" i="11"/>
  <c r="BT511" i="11"/>
  <c r="BT480" i="11"/>
  <c r="BT524" i="11"/>
  <c r="BT523" i="11"/>
  <c r="BT466" i="11"/>
  <c r="BT447" i="11"/>
  <c r="BT501" i="11"/>
  <c r="BT469" i="11"/>
  <c r="BT422" i="11"/>
  <c r="BT425" i="11"/>
  <c r="BT403" i="11"/>
  <c r="BT417" i="11"/>
  <c r="BT369" i="11"/>
  <c r="BT380" i="11"/>
  <c r="BT410" i="11"/>
  <c r="BT338" i="11"/>
  <c r="BT351" i="11"/>
  <c r="BT391" i="11"/>
  <c r="BT395" i="11"/>
  <c r="BT344" i="11"/>
  <c r="BT308" i="11"/>
  <c r="BT263" i="11"/>
  <c r="BT327" i="11"/>
  <c r="BT323" i="11"/>
  <c r="BT279" i="11"/>
  <c r="BT284" i="11"/>
  <c r="BT268" i="11"/>
  <c r="BT256" i="11"/>
  <c r="BT269" i="11"/>
  <c r="BT225" i="11"/>
  <c r="BT164" i="11"/>
  <c r="BT173" i="11"/>
  <c r="BT222" i="11"/>
  <c r="BT176" i="11"/>
  <c r="BT206" i="11"/>
  <c r="BT227" i="11"/>
  <c r="BT246" i="11"/>
  <c r="BT129" i="11"/>
  <c r="BT79" i="11"/>
  <c r="BT49" i="11"/>
  <c r="BT155" i="11"/>
  <c r="BT134" i="11"/>
  <c r="BT144" i="11"/>
  <c r="BT96" i="11"/>
  <c r="BT114" i="11"/>
  <c r="BT52" i="11"/>
  <c r="BT112" i="11"/>
  <c r="BT40" i="11"/>
  <c r="BT89" i="11"/>
  <c r="BT136" i="11"/>
  <c r="BT82" i="11"/>
  <c r="BT29" i="11"/>
  <c r="BT972" i="11"/>
  <c r="BT954" i="11"/>
  <c r="BT961" i="11"/>
  <c r="BT942" i="11"/>
  <c r="BT938" i="11"/>
  <c r="BT914" i="11"/>
  <c r="BT911" i="11"/>
  <c r="BT898" i="11"/>
  <c r="BT906" i="11"/>
  <c r="BT882" i="11"/>
  <c r="BT871" i="11"/>
  <c r="BT860" i="11"/>
  <c r="BT840" i="11"/>
  <c r="BT822" i="11"/>
  <c r="BT812" i="11"/>
  <c r="BT816" i="11"/>
  <c r="BT805" i="11"/>
  <c r="BT792" i="11"/>
  <c r="BT777" i="11"/>
  <c r="BT785" i="11"/>
  <c r="BT750" i="11"/>
  <c r="BT753" i="11"/>
  <c r="BT752" i="11"/>
  <c r="BT729" i="11"/>
  <c r="BT719" i="11"/>
  <c r="BT738" i="11"/>
  <c r="BT705" i="11"/>
  <c r="BT690" i="11"/>
  <c r="BT698" i="11"/>
  <c r="BT680" i="11"/>
  <c r="BT652" i="11"/>
  <c r="BT653" i="11"/>
  <c r="BT631" i="11"/>
  <c r="BT654" i="11"/>
  <c r="BT642" i="11"/>
  <c r="BT620" i="11"/>
  <c r="BT661" i="11"/>
  <c r="BT578" i="11"/>
  <c r="BT615" i="11"/>
  <c r="BT624" i="11"/>
  <c r="BT576" i="11"/>
  <c r="BT575" i="11"/>
  <c r="BT569" i="11"/>
  <c r="BT592" i="11"/>
  <c r="BT562" i="11"/>
  <c r="BT531" i="11"/>
  <c r="BT526" i="11"/>
  <c r="BT529" i="11"/>
  <c r="BT467" i="11"/>
  <c r="BT483" i="11"/>
  <c r="BT490" i="11"/>
  <c r="BT465" i="11"/>
  <c r="BT519" i="11"/>
  <c r="BT520" i="11"/>
  <c r="BT464" i="11"/>
  <c r="BT443" i="11"/>
  <c r="BT494" i="11"/>
  <c r="BT450" i="11"/>
  <c r="BT418" i="11"/>
  <c r="BT423" i="11"/>
  <c r="BT441" i="11"/>
  <c r="BT413" i="11"/>
  <c r="BT360" i="11"/>
  <c r="BT404" i="11"/>
  <c r="BT409" i="11"/>
  <c r="BT316" i="11"/>
  <c r="BT347" i="11"/>
  <c r="BT382" i="11"/>
  <c r="BT365" i="11"/>
  <c r="BT330" i="11"/>
  <c r="BT301" i="11"/>
  <c r="BT259" i="11"/>
  <c r="BT321" i="11"/>
  <c r="BT312" i="11"/>
  <c r="BT275" i="11"/>
  <c r="BT273" i="11"/>
  <c r="BT299" i="11"/>
  <c r="BT252" i="11"/>
  <c r="BT243" i="11"/>
  <c r="BT205" i="11"/>
  <c r="BT297" i="11"/>
  <c r="BT236" i="11"/>
  <c r="BT211" i="11"/>
  <c r="BT174" i="11"/>
  <c r="BT203" i="11"/>
  <c r="BT214" i="11"/>
  <c r="BT197" i="11"/>
  <c r="BT111" i="11"/>
  <c r="BT75" i="11"/>
  <c r="BT248" i="11"/>
  <c r="BT150" i="11"/>
  <c r="BT25" i="11"/>
  <c r="BT139" i="11"/>
  <c r="BT88" i="11"/>
  <c r="BT102" i="11"/>
  <c r="BT47" i="11"/>
  <c r="BT58" i="11"/>
  <c r="BT36" i="11"/>
  <c r="BT84" i="11"/>
  <c r="BT132" i="11"/>
  <c r="BT77" i="11"/>
  <c r="BT24" i="11"/>
  <c r="BT9" i="11"/>
  <c r="BT969" i="11"/>
  <c r="BT953" i="11"/>
  <c r="BT959" i="11"/>
  <c r="BT941" i="11"/>
  <c r="BT930" i="11"/>
  <c r="BT913" i="11"/>
  <c r="BT909" i="11"/>
  <c r="BT895" i="11"/>
  <c r="BT899" i="11"/>
  <c r="BT886" i="11"/>
  <c r="BT859" i="11"/>
  <c r="BT844" i="11"/>
  <c r="BT836" i="11"/>
  <c r="BT855" i="11"/>
  <c r="BT808" i="11"/>
  <c r="BT814" i="11"/>
  <c r="BT783" i="11"/>
  <c r="BT787" i="11"/>
  <c r="BT772" i="11"/>
  <c r="BT779" i="11"/>
  <c r="BT770" i="11"/>
  <c r="BT739" i="11"/>
  <c r="BT773" i="11"/>
  <c r="BT724" i="11"/>
  <c r="BT736" i="11"/>
  <c r="BT735" i="11"/>
  <c r="BT701" i="11"/>
  <c r="BT686" i="11"/>
  <c r="BT694" i="11"/>
  <c r="BT693" i="11"/>
  <c r="BT647" i="11"/>
  <c r="BT645" i="11"/>
  <c r="BT627" i="11"/>
  <c r="BT646" i="11"/>
  <c r="BT640" i="11"/>
  <c r="BT611" i="11"/>
  <c r="BT659" i="11"/>
  <c r="BT570" i="11"/>
  <c r="BT608" i="11"/>
  <c r="BT618" i="11"/>
  <c r="BT595" i="11"/>
  <c r="BT564" i="11"/>
  <c r="BT567" i="11"/>
  <c r="BT577" i="11"/>
  <c r="BT558" i="11"/>
  <c r="BT527" i="11"/>
  <c r="BT522" i="11"/>
  <c r="BT525" i="11"/>
  <c r="BT463" i="11"/>
  <c r="BT479" i="11"/>
  <c r="BT486" i="11"/>
  <c r="BT461" i="11"/>
  <c r="BT516" i="11"/>
  <c r="BT506" i="11"/>
  <c r="BT460" i="11"/>
  <c r="BT439" i="11"/>
  <c r="BT488" i="11"/>
  <c r="BT446" i="11"/>
  <c r="BT449" i="11"/>
  <c r="BT420" i="11"/>
  <c r="BT456" i="11"/>
  <c r="BT414" i="11"/>
  <c r="BT406" i="11"/>
  <c r="BT400" i="11"/>
  <c r="BT402" i="11"/>
  <c r="BT307" i="11"/>
  <c r="BT328" i="11"/>
  <c r="BT378" i="11"/>
  <c r="BT361" i="11"/>
  <c r="BT326" i="11"/>
  <c r="BT348" i="11"/>
  <c r="BT255" i="11"/>
  <c r="BT318" i="11"/>
  <c r="BT309" i="11"/>
  <c r="BT262" i="11"/>
  <c r="BT265" i="11"/>
  <c r="BT295" i="11"/>
  <c r="BT245" i="11"/>
  <c r="BT230" i="11"/>
  <c r="BT201" i="11"/>
  <c r="BT287" i="11"/>
  <c r="BT224" i="11"/>
  <c r="BT158" i="11"/>
  <c r="BT172" i="11"/>
  <c r="BT199" i="11"/>
  <c r="BT212" i="11"/>
  <c r="BT194" i="11"/>
  <c r="BT107" i="11"/>
  <c r="BT71" i="11"/>
  <c r="BT238" i="11"/>
  <c r="BT146" i="11"/>
  <c r="BT123" i="11"/>
  <c r="BT130" i="11"/>
  <c r="BT69" i="11"/>
  <c r="BT94" i="11"/>
  <c r="BT39" i="11"/>
  <c r="BT54" i="11"/>
  <c r="BT32" i="11"/>
  <c r="BT68" i="11"/>
  <c r="BT127" i="11"/>
  <c r="BT74" i="11"/>
  <c r="BT15" i="11"/>
  <c r="BT10" i="11"/>
  <c r="BT11" i="11"/>
  <c r="Y35" i="4"/>
  <c r="S36" i="7"/>
  <c r="Y36" i="7" s="1"/>
  <c r="Y35" i="5"/>
  <c r="BB972" i="11"/>
  <c r="BB961" i="11"/>
  <c r="BB960" i="11"/>
  <c r="BB943" i="11"/>
  <c r="BB934" i="11"/>
  <c r="BB926" i="11"/>
  <c r="BB922" i="11"/>
  <c r="BB913" i="11"/>
  <c r="BB909" i="11"/>
  <c r="BB892" i="11"/>
  <c r="BB873" i="11"/>
  <c r="BB862" i="11"/>
  <c r="BB868" i="11"/>
  <c r="BB853" i="11"/>
  <c r="BB852" i="11"/>
  <c r="BB819" i="11"/>
  <c r="BB818" i="11"/>
  <c r="BB812" i="11"/>
  <c r="BB790" i="11"/>
  <c r="BB801" i="11"/>
  <c r="BB799" i="11"/>
  <c r="BB781" i="11"/>
  <c r="BB775" i="11"/>
  <c r="BB759" i="11"/>
  <c r="BB740" i="11"/>
  <c r="BB741" i="11"/>
  <c r="BB725" i="11"/>
  <c r="BB733" i="11"/>
  <c r="BB739" i="11"/>
  <c r="BB709" i="11"/>
  <c r="BB700" i="11"/>
  <c r="BB699" i="11"/>
  <c r="BB690" i="11"/>
  <c r="BB644" i="11"/>
  <c r="BB672" i="11"/>
  <c r="BB652" i="11"/>
  <c r="BB654" i="11"/>
  <c r="BB643" i="11"/>
  <c r="BB645" i="11"/>
  <c r="BB578" i="11"/>
  <c r="BB590" i="11"/>
  <c r="BB631" i="11"/>
  <c r="BB597" i="11"/>
  <c r="BB576" i="11"/>
  <c r="BB569" i="11"/>
  <c r="BB564" i="11"/>
  <c r="BB555" i="11"/>
  <c r="BB541" i="11"/>
  <c r="BB535" i="11"/>
  <c r="BB539" i="11"/>
  <c r="BB472" i="11"/>
  <c r="BB488" i="11"/>
  <c r="BB512" i="11"/>
  <c r="BB504" i="11"/>
  <c r="BB457" i="11"/>
  <c r="BB529" i="11"/>
  <c r="BB525" i="11"/>
  <c r="BB458" i="11"/>
  <c r="BB500" i="11"/>
  <c r="BB515" i="11"/>
  <c r="BB435" i="11"/>
  <c r="BB462" i="11"/>
  <c r="BB424" i="11"/>
  <c r="BB425" i="11"/>
  <c r="BB442" i="11"/>
  <c r="BB356" i="11"/>
  <c r="BB409" i="11"/>
  <c r="BB354" i="11"/>
  <c r="BB321" i="11"/>
  <c r="BB358" i="11"/>
  <c r="BB415" i="11"/>
  <c r="BB362" i="11"/>
  <c r="BB326" i="11"/>
  <c r="BB292" i="11"/>
  <c r="BB969" i="11"/>
  <c r="BB971" i="11"/>
  <c r="BB952" i="11"/>
  <c r="BB942" i="11"/>
  <c r="BB933" i="11"/>
  <c r="BB925" i="11"/>
  <c r="BB911" i="11"/>
  <c r="BB912" i="11"/>
  <c r="BB902" i="11"/>
  <c r="BB891" i="11"/>
  <c r="BB889" i="11"/>
  <c r="BB870" i="11"/>
  <c r="BB860" i="11"/>
  <c r="BB855" i="11"/>
  <c r="BB832" i="11"/>
  <c r="BB846" i="11"/>
  <c r="BB813" i="11"/>
  <c r="BB808" i="11"/>
  <c r="BB968" i="11"/>
  <c r="BB965" i="11"/>
  <c r="BB959" i="11"/>
  <c r="BB941" i="11"/>
  <c r="BB932" i="11"/>
  <c r="BB924" i="11"/>
  <c r="BB908" i="11"/>
  <c r="BB906" i="11"/>
  <c r="BB895" i="11"/>
  <c r="BB890" i="11"/>
  <c r="BB883" i="11"/>
  <c r="BB876" i="11"/>
  <c r="BB854" i="11"/>
  <c r="BB841" i="11"/>
  <c r="BB828" i="11"/>
  <c r="BB831" i="11"/>
  <c r="BB809" i="11"/>
  <c r="BB803" i="11"/>
  <c r="BB815" i="11"/>
  <c r="BB793" i="11"/>
  <c r="BB786" i="11"/>
  <c r="BB782" i="11"/>
  <c r="BB764" i="11"/>
  <c r="BB750" i="11"/>
  <c r="BB749" i="11"/>
  <c r="BB722" i="11"/>
  <c r="BB729" i="11"/>
  <c r="BB748" i="11"/>
  <c r="BB727" i="11"/>
  <c r="BB705" i="11"/>
  <c r="BB691" i="11"/>
  <c r="BB684" i="11"/>
  <c r="BB686" i="11"/>
  <c r="BB688" i="11"/>
  <c r="BB664" i="11"/>
  <c r="BB632" i="11"/>
  <c r="BB619" i="11"/>
  <c r="BB634" i="11"/>
  <c r="BB612" i="11"/>
  <c r="BB570" i="11"/>
  <c r="BB650" i="11"/>
  <c r="BB605" i="11"/>
  <c r="BB585" i="11"/>
  <c r="BB586" i="11"/>
  <c r="BB561" i="11"/>
  <c r="BB551" i="11"/>
  <c r="BB574" i="11"/>
  <c r="BB562" i="11"/>
  <c r="BB527" i="11"/>
  <c r="BB530" i="11"/>
  <c r="BB464" i="11"/>
  <c r="BB480" i="11"/>
  <c r="BB487" i="11"/>
  <c r="BB521" i="11"/>
  <c r="BB558" i="11"/>
  <c r="BB486" i="11"/>
  <c r="BB502" i="11"/>
  <c r="BB448" i="11"/>
  <c r="BB490" i="11"/>
  <c r="BB503" i="11"/>
  <c r="BB427" i="11"/>
  <c r="BB438" i="11"/>
  <c r="BB416" i="11"/>
  <c r="BB446" i="11"/>
  <c r="BB410" i="11"/>
  <c r="BB407" i="11"/>
  <c r="BB381" i="11"/>
  <c r="BB403" i="11"/>
  <c r="BB308" i="11"/>
  <c r="BB348" i="11"/>
  <c r="BB401" i="11"/>
  <c r="BB351" i="11"/>
  <c r="BB322" i="11"/>
  <c r="BB350" i="11"/>
  <c r="BB963" i="11"/>
  <c r="BB966" i="11"/>
  <c r="BB951" i="11"/>
  <c r="BB940" i="11"/>
  <c r="BB931" i="11"/>
  <c r="BB923" i="11"/>
  <c r="BB907" i="11"/>
  <c r="BB917" i="11"/>
  <c r="BB905" i="11"/>
  <c r="BB886" i="11"/>
  <c r="BB881" i="11"/>
  <c r="BB877" i="11"/>
  <c r="BB849" i="11"/>
  <c r="BB856" i="11"/>
  <c r="BB824" i="11"/>
  <c r="BB827" i="11"/>
  <c r="BB804" i="11"/>
  <c r="BB817" i="11"/>
  <c r="BB830" i="11"/>
  <c r="BB789" i="11"/>
  <c r="BB778" i="11"/>
  <c r="BB772" i="11"/>
  <c r="BB760" i="11"/>
  <c r="BB770" i="11"/>
  <c r="BB765" i="11"/>
  <c r="BB735" i="11"/>
  <c r="BB724" i="11"/>
  <c r="BB747" i="11"/>
  <c r="BB714" i="11"/>
  <c r="BB701" i="11"/>
  <c r="BB687" i="11"/>
  <c r="BB693" i="11"/>
  <c r="BB677" i="11"/>
  <c r="BB682" i="11"/>
  <c r="BB662" i="11"/>
  <c r="BB628" i="11"/>
  <c r="BB680" i="11"/>
  <c r="BB630" i="11"/>
  <c r="BB603" i="11"/>
  <c r="BB642" i="11"/>
  <c r="BB615" i="11"/>
  <c r="BB602" i="11"/>
  <c r="BB635" i="11"/>
  <c r="BB957" i="11"/>
  <c r="BB962" i="11"/>
  <c r="BB953" i="11"/>
  <c r="BB939" i="11"/>
  <c r="BB930" i="11"/>
  <c r="BB948" i="11"/>
  <c r="BB903" i="11"/>
  <c r="BB900" i="11"/>
  <c r="BB904" i="11"/>
  <c r="BB882" i="11"/>
  <c r="BB887" i="11"/>
  <c r="BB867" i="11"/>
  <c r="BB845" i="11"/>
  <c r="BB848" i="11"/>
  <c r="BB844" i="11"/>
  <c r="BB851" i="11"/>
  <c r="BB800" i="11"/>
  <c r="BB807" i="11"/>
  <c r="BB826" i="11"/>
  <c r="BB784" i="11"/>
  <c r="BB773" i="11"/>
  <c r="BB792" i="11"/>
  <c r="BB756" i="11"/>
  <c r="BB767" i="11"/>
  <c r="BB761" i="11"/>
  <c r="BB726" i="11"/>
  <c r="BB720" i="11"/>
  <c r="BB732" i="11"/>
  <c r="BB710" i="11"/>
  <c r="BB721" i="11"/>
  <c r="BB683" i="11"/>
  <c r="BB689" i="11"/>
  <c r="BB666" i="11"/>
  <c r="BB673" i="11"/>
  <c r="BB660" i="11"/>
  <c r="BB624" i="11"/>
  <c r="BB670" i="11"/>
  <c r="BB626" i="11"/>
  <c r="BB599" i="11"/>
  <c r="BB633" i="11"/>
  <c r="BB608" i="11"/>
  <c r="BB577" i="11"/>
  <c r="BB627" i="11"/>
  <c r="BB629" i="11"/>
  <c r="BB607" i="11"/>
  <c r="BB538" i="11"/>
  <c r="BB567" i="11"/>
  <c r="BB552" i="11"/>
  <c r="BB519" i="11"/>
  <c r="BB522" i="11"/>
  <c r="BB553" i="11"/>
  <c r="BB459" i="11"/>
  <c r="BB479" i="11"/>
  <c r="BB507" i="11"/>
  <c r="BB520" i="11"/>
  <c r="BB471" i="11"/>
  <c r="BB496" i="11"/>
  <c r="BB440" i="11"/>
  <c r="BB465" i="11"/>
  <c r="BB451" i="11"/>
  <c r="BB419" i="11"/>
  <c r="BB460" i="11"/>
  <c r="BB408" i="11"/>
  <c r="BB441" i="11"/>
  <c r="BB382" i="11"/>
  <c r="BB400" i="11"/>
  <c r="BB360" i="11"/>
  <c r="BB380" i="11"/>
  <c r="BB399" i="11"/>
  <c r="BB325" i="11"/>
  <c r="BB375" i="11"/>
  <c r="BB346" i="11"/>
  <c r="BB313" i="11"/>
  <c r="BB336" i="11"/>
  <c r="BB956" i="11"/>
  <c r="BB958" i="11"/>
  <c r="BB947" i="11"/>
  <c r="BB938" i="11"/>
  <c r="BB944" i="11"/>
  <c r="BB921" i="11"/>
  <c r="BB916" i="11"/>
  <c r="BB899" i="11"/>
  <c r="BB896" i="11"/>
  <c r="BB878" i="11"/>
  <c r="BB871" i="11"/>
  <c r="BB865" i="11"/>
  <c r="BB861" i="11"/>
  <c r="BB838" i="11"/>
  <c r="BB840" i="11"/>
  <c r="BB839" i="11"/>
  <c r="BB820" i="11"/>
  <c r="BB802" i="11"/>
  <c r="BB814" i="11"/>
  <c r="BB805" i="11"/>
  <c r="BB769" i="11"/>
  <c r="BB791" i="11"/>
  <c r="BB752" i="11"/>
  <c r="BB766" i="11"/>
  <c r="BB757" i="11"/>
  <c r="BB730" i="11"/>
  <c r="BB716" i="11"/>
  <c r="BB723" i="11"/>
  <c r="BB706" i="11"/>
  <c r="BB717" i="11"/>
  <c r="BB679" i="11"/>
  <c r="BB697" i="11"/>
  <c r="BB657" i="11"/>
  <c r="BB661" i="11"/>
  <c r="BB656" i="11"/>
  <c r="BB678" i="11"/>
  <c r="BB647" i="11"/>
  <c r="BB676" i="11"/>
  <c r="BB595" i="11"/>
  <c r="BB625" i="11"/>
  <c r="BB598" i="11"/>
  <c r="BB641" i="11"/>
  <c r="BB618" i="11"/>
  <c r="BB592" i="11"/>
  <c r="BB583" i="11"/>
  <c r="BB637" i="11"/>
  <c r="BB563" i="11"/>
  <c r="BB544" i="11"/>
  <c r="BB514" i="11"/>
  <c r="BB518" i="11"/>
  <c r="BB548" i="11"/>
  <c r="BB454" i="11"/>
  <c r="BB475" i="11"/>
  <c r="BB485" i="11"/>
  <c r="BB494" i="11"/>
  <c r="BB495" i="11"/>
  <c r="BB478" i="11"/>
  <c r="BB436" i="11"/>
  <c r="BB461" i="11"/>
  <c r="BB447" i="11"/>
  <c r="BB433" i="11"/>
  <c r="BB449" i="11"/>
  <c r="BB404" i="11"/>
  <c r="BB398" i="11"/>
  <c r="BB954" i="11"/>
  <c r="BB970" i="11"/>
  <c r="BB945" i="11"/>
  <c r="BB936" i="11"/>
  <c r="BB929" i="11"/>
  <c r="BB920" i="11"/>
  <c r="BB915" i="11"/>
  <c r="BB898" i="11"/>
  <c r="BB894" i="11"/>
  <c r="BB874" i="11"/>
  <c r="BB858" i="11"/>
  <c r="BB869" i="11"/>
  <c r="BB859" i="11"/>
  <c r="BB834" i="11"/>
  <c r="BB836" i="11"/>
  <c r="BB835" i="11"/>
  <c r="BB816" i="11"/>
  <c r="BB798" i="11"/>
  <c r="BB810" i="11"/>
  <c r="BB783" i="11"/>
  <c r="BB796" i="11"/>
  <c r="BB780" i="11"/>
  <c r="BB774" i="11"/>
  <c r="BB762" i="11"/>
  <c r="BB753" i="11"/>
  <c r="BB746" i="11"/>
  <c r="BB738" i="11"/>
  <c r="BB719" i="11"/>
  <c r="BB702" i="11"/>
  <c r="BB708" i="11"/>
  <c r="BB675" i="11"/>
  <c r="BB698" i="11"/>
  <c r="BB653" i="11"/>
  <c r="BB648" i="11"/>
  <c r="BB667" i="11"/>
  <c r="BB674" i="11"/>
  <c r="BB681" i="11"/>
  <c r="BB669" i="11"/>
  <c r="BB591" i="11"/>
  <c r="BB611" i="11"/>
  <c r="BB593" i="11"/>
  <c r="BB616" i="11"/>
  <c r="BB609" i="11"/>
  <c r="BB620" i="11"/>
  <c r="BB556" i="11"/>
  <c r="BB610" i="11"/>
  <c r="BB559" i="11"/>
  <c r="BB537" i="11"/>
  <c r="BB510" i="11"/>
  <c r="BB505" i="11"/>
  <c r="BB536" i="11"/>
  <c r="BB584" i="11"/>
  <c r="BB554" i="11"/>
  <c r="BB474" i="11"/>
  <c r="BB540" i="11"/>
  <c r="BB489" i="11"/>
  <c r="BB469" i="11"/>
  <c r="BB432" i="11"/>
  <c r="BB452" i="11"/>
  <c r="BB443" i="11"/>
  <c r="BB420" i="11"/>
  <c r="BB429" i="11"/>
  <c r="BB453" i="11"/>
  <c r="BB394" i="11"/>
  <c r="BB374" i="11"/>
  <c r="BB365" i="11"/>
  <c r="BB368" i="11"/>
  <c r="BB334" i="11"/>
  <c r="BB367" i="11"/>
  <c r="BB299" i="11"/>
  <c r="BB343" i="11"/>
  <c r="BB341" i="11"/>
  <c r="BB303" i="11"/>
  <c r="BB316" i="11"/>
  <c r="BB935" i="11"/>
  <c r="BB875" i="11"/>
  <c r="BB806" i="11"/>
  <c r="BB763" i="11"/>
  <c r="BB737" i="11"/>
  <c r="BB671" i="11"/>
  <c r="BB658" i="11"/>
  <c r="BB582" i="11"/>
  <c r="BB606" i="11"/>
  <c r="BB542" i="11"/>
  <c r="BB531" i="11"/>
  <c r="BB513" i="11"/>
  <c r="BB516" i="11"/>
  <c r="BB511" i="11"/>
  <c r="BB524" i="11"/>
  <c r="BB434" i="11"/>
  <c r="BB414" i="11"/>
  <c r="BB384" i="11"/>
  <c r="BB317" i="11"/>
  <c r="BB406" i="11"/>
  <c r="BB324" i="11"/>
  <c r="BB327" i="11"/>
  <c r="BB296" i="11"/>
  <c r="BB234" i="11"/>
  <c r="BB315" i="11"/>
  <c r="BB290" i="11"/>
  <c r="BB254" i="11"/>
  <c r="BB284" i="11"/>
  <c r="BB265" i="11"/>
  <c r="BB206" i="11"/>
  <c r="BB232" i="11"/>
  <c r="BB237" i="11"/>
  <c r="BB201" i="11"/>
  <c r="BB199" i="11"/>
  <c r="BB164" i="11"/>
  <c r="BB228" i="11"/>
  <c r="BB148" i="11"/>
  <c r="BB168" i="11"/>
  <c r="BB92" i="11"/>
  <c r="BB211" i="11"/>
  <c r="BB121" i="11"/>
  <c r="BB53" i="11"/>
  <c r="BB94" i="11"/>
  <c r="BB37" i="11"/>
  <c r="BB25" i="11"/>
  <c r="BB79" i="11"/>
  <c r="BB42" i="11"/>
  <c r="BB89" i="11"/>
  <c r="BB82" i="11"/>
  <c r="BB27" i="11"/>
  <c r="BB107" i="11"/>
  <c r="BB32" i="11"/>
  <c r="BB8" i="11"/>
  <c r="BB927" i="11"/>
  <c r="BB857" i="11"/>
  <c r="BB797" i="11"/>
  <c r="BB755" i="11"/>
  <c r="BB728" i="11"/>
  <c r="BB695" i="11"/>
  <c r="BB636" i="11"/>
  <c r="BB573" i="11"/>
  <c r="BB614" i="11"/>
  <c r="BB589" i="11"/>
  <c r="BB523" i="11"/>
  <c r="BB484" i="11"/>
  <c r="BB470" i="11"/>
  <c r="BB499" i="11"/>
  <c r="BB506" i="11"/>
  <c r="BB430" i="11"/>
  <c r="BB385" i="11"/>
  <c r="BB369" i="11"/>
  <c r="BB304" i="11"/>
  <c r="BB379" i="11"/>
  <c r="BB319" i="11"/>
  <c r="BB318" i="11"/>
  <c r="BB281" i="11"/>
  <c r="BB230" i="11"/>
  <c r="BB280" i="11"/>
  <c r="BB283" i="11"/>
  <c r="BB301" i="11"/>
  <c r="BB282" i="11"/>
  <c r="BB261" i="11"/>
  <c r="BB202" i="11"/>
  <c r="BB227" i="11"/>
  <c r="BB181" i="11"/>
  <c r="BB191" i="11"/>
  <c r="BB167" i="11"/>
  <c r="BB226" i="11"/>
  <c r="BB219" i="11"/>
  <c r="BB245" i="11"/>
  <c r="BB130" i="11"/>
  <c r="BB88" i="11"/>
  <c r="BB196" i="11"/>
  <c r="BB112" i="11"/>
  <c r="BB51" i="11"/>
  <c r="BB86" i="11"/>
  <c r="BB33" i="11"/>
  <c r="BB129" i="11"/>
  <c r="BB71" i="11"/>
  <c r="BB38" i="11"/>
  <c r="BB136" i="11"/>
  <c r="BB77" i="11"/>
  <c r="BB155" i="11"/>
  <c r="BB99" i="11"/>
  <c r="BB19" i="11"/>
  <c r="BB11" i="11"/>
  <c r="BB918" i="11"/>
  <c r="BB850" i="11"/>
  <c r="BB779" i="11"/>
  <c r="BB758" i="11"/>
  <c r="BB743" i="11"/>
  <c r="BB694" i="11"/>
  <c r="BB668" i="11"/>
  <c r="BB596" i="11"/>
  <c r="BB651" i="11"/>
  <c r="BB546" i="11"/>
  <c r="BB545" i="11"/>
  <c r="BB476" i="11"/>
  <c r="BB450" i="11"/>
  <c r="BB463" i="11"/>
  <c r="BB473" i="11"/>
  <c r="BB422" i="11"/>
  <c r="BB378" i="11"/>
  <c r="BB391" i="11"/>
  <c r="BB386" i="11"/>
  <c r="BB371" i="11"/>
  <c r="BB311" i="11"/>
  <c r="BB314" i="11"/>
  <c r="BB277" i="11"/>
  <c r="BB293" i="11"/>
  <c r="BB267" i="11"/>
  <c r="BB279" i="11"/>
  <c r="BB272" i="11"/>
  <c r="BB246" i="11"/>
  <c r="BB257" i="11"/>
  <c r="BB197" i="11"/>
  <c r="BB222" i="11"/>
  <c r="BB176" i="11"/>
  <c r="BB187" i="11"/>
  <c r="BB248" i="11"/>
  <c r="BB194" i="11"/>
  <c r="BB205" i="11"/>
  <c r="BB236" i="11"/>
  <c r="BB126" i="11"/>
  <c r="BB84" i="11"/>
  <c r="BB156" i="11"/>
  <c r="BB139" i="11"/>
  <c r="BB23" i="11"/>
  <c r="BB81" i="11"/>
  <c r="BB29" i="11"/>
  <c r="BB122" i="11"/>
  <c r="BB65" i="11"/>
  <c r="BB914" i="11"/>
  <c r="BB823" i="11"/>
  <c r="BB787" i="11"/>
  <c r="BB771" i="11"/>
  <c r="BB736" i="11"/>
  <c r="BB692" i="11"/>
  <c r="BB646" i="11"/>
  <c r="BB587" i="11"/>
  <c r="BB575" i="11"/>
  <c r="BB568" i="11"/>
  <c r="BB534" i="11"/>
  <c r="BB543" i="11"/>
  <c r="BB549" i="11"/>
  <c r="BB455" i="11"/>
  <c r="BB439" i="11"/>
  <c r="BB412" i="11"/>
  <c r="BB370" i="11"/>
  <c r="BB364" i="11"/>
  <c r="BB363" i="11"/>
  <c r="BB413" i="11"/>
  <c r="BB295" i="11"/>
  <c r="BB335" i="11"/>
  <c r="BB268" i="11"/>
  <c r="BB289" i="11"/>
  <c r="BB263" i="11"/>
  <c r="BB302" i="11"/>
  <c r="BB274" i="11"/>
  <c r="BB229" i="11"/>
  <c r="BB253" i="11"/>
  <c r="BB193" i="11"/>
  <c r="BB214" i="11"/>
  <c r="BB172" i="11"/>
  <c r="BB163" i="11"/>
  <c r="BB212" i="11"/>
  <c r="BB190" i="11"/>
  <c r="BB200" i="11"/>
  <c r="BB224" i="11"/>
  <c r="BB117" i="11"/>
  <c r="BB68" i="11"/>
  <c r="BB152" i="11"/>
  <c r="BB137" i="11"/>
  <c r="BB135" i="11"/>
  <c r="BB78" i="11"/>
  <c r="BB24" i="11"/>
  <c r="BB120" i="11"/>
  <c r="BB63" i="11"/>
  <c r="BB897" i="11"/>
  <c r="BB822" i="11"/>
  <c r="BB795" i="11"/>
  <c r="BB751" i="11"/>
  <c r="BB712" i="11"/>
  <c r="BB649" i="11"/>
  <c r="BB659" i="11"/>
  <c r="BB639" i="11"/>
  <c r="BB565" i="11"/>
  <c r="BB550" i="11"/>
  <c r="BB526" i="11"/>
  <c r="BB508" i="11"/>
  <c r="BB533" i="11"/>
  <c r="BB444" i="11"/>
  <c r="BB431" i="11"/>
  <c r="BB445" i="11"/>
  <c r="BB417" i="11"/>
  <c r="BB411" i="11"/>
  <c r="BB353" i="11"/>
  <c r="BB357" i="11"/>
  <c r="BB288" i="11"/>
  <c r="BB323" i="11"/>
  <c r="BB264" i="11"/>
  <c r="BB355" i="11"/>
  <c r="BB259" i="11"/>
  <c r="BB291" i="11"/>
  <c r="BB269" i="11"/>
  <c r="BB225" i="11"/>
  <c r="BB249" i="11"/>
  <c r="BB188" i="11"/>
  <c r="BB183" i="11"/>
  <c r="BB169" i="11"/>
  <c r="BB159" i="11"/>
  <c r="BB192" i="11"/>
  <c r="BB180" i="11"/>
  <c r="BB185" i="11"/>
  <c r="BB215" i="11"/>
  <c r="BB108" i="11"/>
  <c r="BB64" i="11"/>
  <c r="BB147" i="11"/>
  <c r="BB119" i="11"/>
  <c r="BB133" i="11"/>
  <c r="BB73" i="11"/>
  <c r="BB150" i="11"/>
  <c r="BB111" i="11"/>
  <c r="BB61" i="11"/>
  <c r="BB151" i="11"/>
  <c r="BB113" i="11"/>
  <c r="BB47" i="11"/>
  <c r="BB10" i="11"/>
  <c r="BB67" i="11"/>
  <c r="BB18" i="11"/>
  <c r="BB967" i="11"/>
  <c r="BB893" i="11"/>
  <c r="BB833" i="11"/>
  <c r="BB777" i="11"/>
  <c r="BB731" i="11"/>
  <c r="BB713" i="11"/>
  <c r="BB640" i="11"/>
  <c r="BB638" i="11"/>
  <c r="BB623" i="11"/>
  <c r="BB557" i="11"/>
  <c r="BB581" i="11"/>
  <c r="BB501" i="11"/>
  <c r="BB483" i="11"/>
  <c r="BB498" i="11"/>
  <c r="BB428" i="11"/>
  <c r="BB423" i="11"/>
  <c r="BB466" i="11"/>
  <c r="BB402" i="11"/>
  <c r="BB395" i="11"/>
  <c r="BB329" i="11"/>
  <c r="BB347" i="11"/>
  <c r="BB338" i="11"/>
  <c r="BB309" i="11"/>
  <c r="BB260" i="11"/>
  <c r="BB349" i="11"/>
  <c r="BB255" i="11"/>
  <c r="BB286" i="11"/>
  <c r="BB235" i="11"/>
  <c r="BB307" i="11"/>
  <c r="BB244" i="11"/>
  <c r="BB270" i="11"/>
  <c r="BB174" i="11"/>
  <c r="BB160" i="11"/>
  <c r="BB241" i="11"/>
  <c r="BB182" i="11"/>
  <c r="BB177" i="11"/>
  <c r="BB166" i="11"/>
  <c r="BB213" i="11"/>
  <c r="BB104" i="11"/>
  <c r="BB60" i="11"/>
  <c r="BB138" i="11"/>
  <c r="BB109" i="11"/>
  <c r="BB128" i="11"/>
  <c r="BB49" i="11"/>
  <c r="BB145" i="11"/>
  <c r="BB103" i="11"/>
  <c r="BB59" i="11"/>
  <c r="BB146" i="11"/>
  <c r="BB106" i="11"/>
  <c r="BB39" i="11"/>
  <c r="BB158" i="11"/>
  <c r="BB48" i="11"/>
  <c r="BB21" i="11"/>
  <c r="BB949" i="11"/>
  <c r="BB888" i="11"/>
  <c r="BB794" i="11"/>
  <c r="BB776" i="11"/>
  <c r="BB734" i="11"/>
  <c r="BB704" i="11"/>
  <c r="BB685" i="11"/>
  <c r="BB655" i="11"/>
  <c r="BB604" i="11"/>
  <c r="BB572" i="11"/>
  <c r="BB532" i="11"/>
  <c r="BB468" i="11"/>
  <c r="BB517" i="11"/>
  <c r="BB477" i="11"/>
  <c r="BB493" i="11"/>
  <c r="BB418" i="11"/>
  <c r="BB426" i="11"/>
  <c r="BB387" i="11"/>
  <c r="BB344" i="11"/>
  <c r="BB312" i="11"/>
  <c r="BB342" i="11"/>
  <c r="BB306" i="11"/>
  <c r="BB300" i="11"/>
  <c r="BB256" i="11"/>
  <c r="BB337" i="11"/>
  <c r="BB251" i="11"/>
  <c r="BB262" i="11"/>
  <c r="BB297" i="11"/>
  <c r="BB275" i="11"/>
  <c r="BB238" i="11"/>
  <c r="BB242" i="11"/>
  <c r="BB165" i="11"/>
  <c r="BB220" i="11"/>
  <c r="BB223" i="11"/>
  <c r="BB175" i="11"/>
  <c r="BB162" i="11"/>
  <c r="BB157" i="11"/>
  <c r="BB207" i="11"/>
  <c r="BB100" i="11"/>
  <c r="BB52" i="11"/>
  <c r="BB134" i="11"/>
  <c r="BB69" i="11"/>
  <c r="BB114" i="11"/>
  <c r="BB45" i="11"/>
  <c r="BB58" i="11"/>
  <c r="BB95" i="11"/>
  <c r="BB55" i="11"/>
  <c r="BB140" i="11"/>
  <c r="BB98" i="11"/>
  <c r="BB35" i="11"/>
  <c r="BB141" i="11"/>
  <c r="BB40" i="11"/>
  <c r="BB15" i="11"/>
  <c r="BB950" i="11"/>
  <c r="BB866" i="11"/>
  <c r="BB785" i="11"/>
  <c r="BB768" i="11"/>
  <c r="BB742" i="11"/>
  <c r="BB696" i="11"/>
  <c r="BB665" i="11"/>
  <c r="BB621" i="11"/>
  <c r="BB594" i="11"/>
  <c r="BB560" i="11"/>
  <c r="BB566" i="11"/>
  <c r="BB579" i="11"/>
  <c r="BB482" i="11"/>
  <c r="BB467" i="11"/>
  <c r="BB481" i="11"/>
  <c r="BB456" i="11"/>
  <c r="BB390" i="11"/>
  <c r="BB361" i="11"/>
  <c r="BB330" i="11"/>
  <c r="BB294" i="11"/>
  <c r="BB340" i="11"/>
  <c r="BB331" i="11"/>
  <c r="BB298" i="11"/>
  <c r="BB252" i="11"/>
  <c r="BB328" i="11"/>
  <c r="BB233" i="11"/>
  <c r="BB258" i="11"/>
  <c r="BB287" i="11"/>
  <c r="BB273" i="11"/>
  <c r="BB210" i="11"/>
  <c r="BB240" i="11"/>
  <c r="BB250" i="11"/>
  <c r="BB217" i="11"/>
  <c r="BB203" i="11"/>
  <c r="BB173" i="11"/>
  <c r="BB243" i="11"/>
  <c r="BB153" i="11"/>
  <c r="BB178" i="11"/>
  <c r="BB96" i="11"/>
  <c r="BB239" i="11"/>
  <c r="BB125" i="11"/>
  <c r="BB57" i="11"/>
  <c r="BB102" i="11"/>
  <c r="BB41" i="11"/>
  <c r="BB54" i="11"/>
  <c r="BB87" i="11"/>
  <c r="BB46" i="11"/>
  <c r="BB118" i="11"/>
  <c r="BB93" i="11"/>
  <c r="BB31" i="11"/>
  <c r="BB123" i="11"/>
  <c r="BB36" i="11"/>
  <c r="BB14" i="11"/>
  <c r="BB30" i="11"/>
  <c r="BB83" i="11"/>
  <c r="BB26" i="11"/>
  <c r="BB75" i="11"/>
  <c r="BB132" i="11"/>
  <c r="BB9" i="11"/>
  <c r="BB127" i="11"/>
  <c r="BX5" i="11"/>
  <c r="BB74" i="11"/>
  <c r="BB13" i="11"/>
  <c r="BB66" i="11"/>
  <c r="BB12" i="11"/>
  <c r="BB144" i="11"/>
  <c r="BB20" i="11"/>
  <c r="BK15" i="11"/>
  <c r="BK13" i="11"/>
  <c r="BK11" i="11"/>
  <c r="BK8" i="11"/>
  <c r="BK14" i="11"/>
  <c r="BK12" i="11"/>
  <c r="BK21" i="11"/>
  <c r="BK20" i="11"/>
  <c r="BK10" i="11"/>
  <c r="BK962" i="11"/>
  <c r="BK957" i="11"/>
  <c r="BK959" i="11"/>
  <c r="BK938" i="11"/>
  <c r="BK933" i="11"/>
  <c r="BK917" i="11"/>
  <c r="BK926" i="11"/>
  <c r="BK907" i="11"/>
  <c r="BK898" i="11"/>
  <c r="BK893" i="11"/>
  <c r="BK890" i="11"/>
  <c r="BK869" i="11"/>
  <c r="BK868" i="11"/>
  <c r="BK834" i="11"/>
  <c r="BK823" i="11"/>
  <c r="BK818" i="11"/>
  <c r="BK816" i="11"/>
  <c r="BK810" i="11"/>
  <c r="BK815" i="11"/>
  <c r="BK792" i="11"/>
  <c r="BK781" i="11"/>
  <c r="BK776" i="11"/>
  <c r="BK759" i="11"/>
  <c r="BK774" i="11"/>
  <c r="BK770" i="11"/>
  <c r="BK747" i="11"/>
  <c r="BK737" i="11"/>
  <c r="BK750" i="11"/>
  <c r="BK722" i="11"/>
  <c r="BK708" i="11"/>
  <c r="BK695" i="11"/>
  <c r="BK698" i="11"/>
  <c r="BK685" i="11"/>
  <c r="BK677" i="11"/>
  <c r="BK649" i="11"/>
  <c r="BK662" i="11"/>
  <c r="BK627" i="11"/>
  <c r="BK638" i="11"/>
  <c r="BK633" i="11"/>
  <c r="BK577" i="11"/>
  <c r="BK599" i="11"/>
  <c r="BK587" i="11"/>
  <c r="BK602" i="11"/>
  <c r="BK612" i="11"/>
  <c r="BK610" i="11"/>
  <c r="BK644" i="11"/>
  <c r="BK568" i="11"/>
  <c r="BK537" i="11"/>
  <c r="BK510" i="11"/>
  <c r="BK583" i="11"/>
  <c r="BK459" i="11"/>
  <c r="BK500" i="11"/>
  <c r="BK532" i="11"/>
  <c r="BK474" i="11"/>
  <c r="BK473" i="11"/>
  <c r="BK967" i="11"/>
  <c r="BK954" i="11"/>
  <c r="BK961" i="11"/>
  <c r="BK935" i="11"/>
  <c r="BK931" i="11"/>
  <c r="BK915" i="11"/>
  <c r="BK929" i="11"/>
  <c r="BK902" i="11"/>
  <c r="BK887" i="11"/>
  <c r="BK891" i="11"/>
  <c r="BK877" i="11"/>
  <c r="BK859" i="11"/>
  <c r="BK857" i="11"/>
  <c r="BK855" i="11"/>
  <c r="BK831" i="11"/>
  <c r="BK846" i="11"/>
  <c r="BK820" i="11"/>
  <c r="BK801" i="11"/>
  <c r="BK783" i="11"/>
  <c r="BK791" i="11"/>
  <c r="BK772" i="11"/>
  <c r="BK795" i="11"/>
  <c r="BK751" i="11"/>
  <c r="BK765" i="11"/>
  <c r="BK760" i="11"/>
  <c r="BK730" i="11"/>
  <c r="BK728" i="11"/>
  <c r="BK738" i="11"/>
  <c r="BK717" i="11"/>
  <c r="BK700" i="11"/>
  <c r="BK686" i="11"/>
  <c r="BK684" i="11"/>
  <c r="BK681" i="11"/>
  <c r="BK656" i="11"/>
  <c r="BK636" i="11"/>
  <c r="BK665" i="11"/>
  <c r="BK618" i="11"/>
  <c r="BK630" i="11"/>
  <c r="BK625" i="11"/>
  <c r="BK569" i="11"/>
  <c r="BK582" i="11"/>
  <c r="BK608" i="11"/>
  <c r="BK619" i="11"/>
  <c r="BK606" i="11"/>
  <c r="BK579" i="11"/>
  <c r="BK563" i="11"/>
  <c r="BK549" i="11"/>
  <c r="BK531" i="11"/>
  <c r="BK544" i="11"/>
  <c r="BK561" i="11"/>
  <c r="BK533" i="11"/>
  <c r="BK471" i="11"/>
  <c r="BK520" i="11"/>
  <c r="BK490" i="11"/>
  <c r="BK457" i="11"/>
  <c r="BK968" i="11"/>
  <c r="BK956" i="11"/>
  <c r="BK942" i="11"/>
  <c r="BK948" i="11"/>
  <c r="BK916" i="11"/>
  <c r="BK922" i="11"/>
  <c r="BK889" i="11"/>
  <c r="BK892" i="11"/>
  <c r="BK866" i="11"/>
  <c r="BK858" i="11"/>
  <c r="BK841" i="11"/>
  <c r="BK852" i="11"/>
  <c r="BK808" i="11"/>
  <c r="BK806" i="11"/>
  <c r="BK809" i="11"/>
  <c r="BK798" i="11"/>
  <c r="BK782" i="11"/>
  <c r="BK762" i="11"/>
  <c r="BK739" i="11"/>
  <c r="BK741" i="11"/>
  <c r="BK740" i="11"/>
  <c r="BK710" i="11"/>
  <c r="BK704" i="11"/>
  <c r="BK678" i="11"/>
  <c r="BK689" i="11"/>
  <c r="BK675" i="11"/>
  <c r="BK628" i="11"/>
  <c r="BK635" i="11"/>
  <c r="BK634" i="11"/>
  <c r="BK607" i="11"/>
  <c r="BK654" i="11"/>
  <c r="BK615" i="11"/>
  <c r="BK597" i="11"/>
  <c r="BK574" i="11"/>
  <c r="BK567" i="11"/>
  <c r="BK551" i="11"/>
  <c r="BK557" i="11"/>
  <c r="BK562" i="11"/>
  <c r="BK525" i="11"/>
  <c r="BK548" i="11"/>
  <c r="BK493" i="11"/>
  <c r="BK512" i="11"/>
  <c r="BK501" i="11"/>
  <c r="BK428" i="11"/>
  <c r="BK519" i="11"/>
  <c r="BK439" i="11"/>
  <c r="BK502" i="11"/>
  <c r="BK460" i="11"/>
  <c r="BK412" i="11"/>
  <c r="BK434" i="11"/>
  <c r="BK406" i="11"/>
  <c r="BK355" i="11"/>
  <c r="BK407" i="11"/>
  <c r="BK409" i="11"/>
  <c r="BK329" i="11"/>
  <c r="BK375" i="11"/>
  <c r="BK357" i="11"/>
  <c r="BK374" i="11"/>
  <c r="BK330" i="11"/>
  <c r="BK349" i="11"/>
  <c r="BK327" i="11"/>
  <c r="BK243" i="11"/>
  <c r="BK304" i="11"/>
  <c r="BK246" i="11"/>
  <c r="BK279" i="11"/>
  <c r="BK267" i="11"/>
  <c r="BK233" i="11"/>
  <c r="BK263" i="11"/>
  <c r="BK165" i="11"/>
  <c r="BK244" i="11"/>
  <c r="BK164" i="11"/>
  <c r="BK172" i="11"/>
  <c r="BK223" i="11"/>
  <c r="BK210" i="11"/>
  <c r="BK197" i="11"/>
  <c r="BK185" i="11"/>
  <c r="BK121" i="11"/>
  <c r="BK207" i="11"/>
  <c r="BK107" i="11"/>
  <c r="BK71" i="11"/>
  <c r="BK141" i="11"/>
  <c r="BK155" i="11"/>
  <c r="BK96" i="11"/>
  <c r="BK126" i="11"/>
  <c r="BK73" i="11"/>
  <c r="BK54" i="11"/>
  <c r="BK47" i="11"/>
  <c r="BK108" i="11"/>
  <c r="BK136" i="11"/>
  <c r="BK77" i="11"/>
  <c r="BK9" i="11"/>
  <c r="BK971" i="11"/>
  <c r="BK952" i="11"/>
  <c r="BK940" i="11"/>
  <c r="BK932" i="11"/>
  <c r="BK913" i="11"/>
  <c r="BK905" i="11"/>
  <c r="BK899" i="11"/>
  <c r="BK876" i="11"/>
  <c r="BK870" i="11"/>
  <c r="BK860" i="11"/>
  <c r="BK845" i="11"/>
  <c r="BK835" i="11"/>
  <c r="BK807" i="11"/>
  <c r="BK793" i="11"/>
  <c r="BK800" i="11"/>
  <c r="BK777" i="11"/>
  <c r="BK779" i="11"/>
  <c r="BK775" i="11"/>
  <c r="BK764" i="11"/>
  <c r="BK734" i="11"/>
  <c r="BK723" i="11"/>
  <c r="BK720" i="11"/>
  <c r="BK712" i="11"/>
  <c r="BK670" i="11"/>
  <c r="BK694" i="11"/>
  <c r="BK647" i="11"/>
  <c r="BK676" i="11"/>
  <c r="BK623" i="11"/>
  <c r="BK621" i="11"/>
  <c r="BK586" i="11"/>
  <c r="BK591" i="11"/>
  <c r="BK593" i="11"/>
  <c r="BK585" i="11"/>
  <c r="BK589" i="11"/>
  <c r="BK550" i="11"/>
  <c r="BK592" i="11"/>
  <c r="BK552" i="11"/>
  <c r="BK488" i="11"/>
  <c r="BK517" i="11"/>
  <c r="BK524" i="11"/>
  <c r="BK481" i="11"/>
  <c r="BK479" i="11"/>
  <c r="BK462" i="11"/>
  <c r="BK498" i="11"/>
  <c r="BK489" i="11"/>
  <c r="BK431" i="11"/>
  <c r="BK475" i="11"/>
  <c r="BK420" i="11"/>
  <c r="BK970" i="11"/>
  <c r="BK950" i="11"/>
  <c r="BK936" i="11"/>
  <c r="BK925" i="11"/>
  <c r="BK911" i="11"/>
  <c r="BK906" i="11"/>
  <c r="BK875" i="11"/>
  <c r="BK882" i="11"/>
  <c r="BK861" i="11"/>
  <c r="BK848" i="11"/>
  <c r="BK840" i="11"/>
  <c r="BK849" i="11"/>
  <c r="BK828" i="11"/>
  <c r="BK784" i="11"/>
  <c r="BK787" i="11"/>
  <c r="BK799" i="11"/>
  <c r="BK768" i="11"/>
  <c r="BK767" i="11"/>
  <c r="BK752" i="11"/>
  <c r="BK729" i="11"/>
  <c r="BK746" i="11"/>
  <c r="BK702" i="11"/>
  <c r="BK713" i="11"/>
  <c r="BK688" i="11"/>
  <c r="BK661" i="11"/>
  <c r="BK673" i="11"/>
  <c r="BK660" i="11"/>
  <c r="BK668" i="11"/>
  <c r="BK657" i="11"/>
  <c r="BK573" i="11"/>
  <c r="BK570" i="11"/>
  <c r="BK646" i="11"/>
  <c r="BK609" i="11"/>
  <c r="BK560" i="11"/>
  <c r="BK614" i="11"/>
  <c r="BK535" i="11"/>
  <c r="BK530" i="11"/>
  <c r="BK480" i="11"/>
  <c r="BK496" i="11"/>
  <c r="BK507" i="11"/>
  <c r="BK511" i="11"/>
  <c r="BK542" i="11"/>
  <c r="BK444" i="11"/>
  <c r="BK483" i="11"/>
  <c r="BK452" i="11"/>
  <c r="BK423" i="11"/>
  <c r="BK461" i="11"/>
  <c r="BK468" i="11"/>
  <c r="BK391" i="11"/>
  <c r="BK430" i="11"/>
  <c r="BK425" i="11"/>
  <c r="BK360" i="11"/>
  <c r="BK384" i="11"/>
  <c r="BK363" i="11"/>
  <c r="BK294" i="11"/>
  <c r="BK316" i="11"/>
  <c r="BK408" i="11"/>
  <c r="BK342" i="11"/>
  <c r="BK319" i="11"/>
  <c r="BK341" i="11"/>
  <c r="BK302" i="11"/>
  <c r="BK350" i="11"/>
  <c r="BK344" i="11"/>
  <c r="BK301" i="11"/>
  <c r="BK262" i="11"/>
  <c r="BK252" i="11"/>
  <c r="BK235" i="11"/>
  <c r="BK222" i="11"/>
  <c r="BK261" i="11"/>
  <c r="BK192" i="11"/>
  <c r="BK248" i="11"/>
  <c r="BK191" i="11"/>
  <c r="BK167" i="11"/>
  <c r="BK157" i="11"/>
  <c r="BK177" i="11"/>
  <c r="BK147" i="11"/>
  <c r="BK226" i="11"/>
  <c r="BK160" i="11"/>
  <c r="BK87" i="11"/>
  <c r="BK57" i="11"/>
  <c r="BK37" i="11"/>
  <c r="BK119" i="11"/>
  <c r="BK25" i="11"/>
  <c r="BK92" i="11"/>
  <c r="BK38" i="11"/>
  <c r="BK120" i="11"/>
  <c r="BK27" i="11"/>
  <c r="BK68" i="11"/>
  <c r="BK106" i="11"/>
  <c r="BK40" i="11"/>
  <c r="BK958" i="11"/>
  <c r="BK947" i="11"/>
  <c r="BK914" i="11"/>
  <c r="BK903" i="11"/>
  <c r="BK888" i="11"/>
  <c r="BK871" i="11"/>
  <c r="BK836" i="11"/>
  <c r="BK803" i="11"/>
  <c r="BK805" i="11"/>
  <c r="BK802" i="11"/>
  <c r="BK766" i="11"/>
  <c r="BK743" i="11"/>
  <c r="BK732" i="11"/>
  <c r="BK701" i="11"/>
  <c r="BK666" i="11"/>
  <c r="BK692" i="11"/>
  <c r="BK664" i="11"/>
  <c r="BK626" i="11"/>
  <c r="BK655" i="11"/>
  <c r="BK672" i="11"/>
  <c r="BK595" i="11"/>
  <c r="BK575" i="11"/>
  <c r="BK514" i="11"/>
  <c r="BK536" i="11"/>
  <c r="BK516" i="11"/>
  <c r="BK539" i="11"/>
  <c r="BK440" i="11"/>
  <c r="BK505" i="11"/>
  <c r="BK566" i="11"/>
  <c r="BK418" i="11"/>
  <c r="BK466" i="11"/>
  <c r="BK402" i="11"/>
  <c r="BK369" i="11"/>
  <c r="BK364" i="11"/>
  <c r="BK325" i="11"/>
  <c r="BK338" i="11"/>
  <c r="BK382" i="11"/>
  <c r="BK326" i="11"/>
  <c r="BK308" i="11"/>
  <c r="BK289" i="11"/>
  <c r="BK300" i="11"/>
  <c r="BK228" i="11"/>
  <c r="BK254" i="11"/>
  <c r="BK230" i="11"/>
  <c r="BK251" i="11"/>
  <c r="BK253" i="11"/>
  <c r="BK227" i="11"/>
  <c r="BK217" i="11"/>
  <c r="BK239" i="11"/>
  <c r="BK194" i="11"/>
  <c r="BK152" i="11"/>
  <c r="BK215" i="11"/>
  <c r="BK103" i="11"/>
  <c r="BK61" i="11"/>
  <c r="BK29" i="11"/>
  <c r="BK88" i="11"/>
  <c r="BK94" i="11"/>
  <c r="BK26" i="11"/>
  <c r="BK39" i="11"/>
  <c r="BK84" i="11"/>
  <c r="BK93" i="11"/>
  <c r="BK23" i="11"/>
  <c r="BK953" i="11"/>
  <c r="BK945" i="11"/>
  <c r="BK912" i="11"/>
  <c r="BK896" i="11"/>
  <c r="BK874" i="11"/>
  <c r="BK854" i="11"/>
  <c r="BK819" i="11"/>
  <c r="BK832" i="11"/>
  <c r="BK813" i="11"/>
  <c r="BK794" i="11"/>
  <c r="BK758" i="11"/>
  <c r="BK735" i="11"/>
  <c r="BK719" i="11"/>
  <c r="BK709" i="11"/>
  <c r="BK680" i="11"/>
  <c r="BK652" i="11"/>
  <c r="BK658" i="11"/>
  <c r="BK659" i="11"/>
  <c r="BK653" i="11"/>
  <c r="BK605" i="11"/>
  <c r="BK556" i="11"/>
  <c r="BK554" i="11"/>
  <c r="BK534" i="11"/>
  <c r="BK529" i="11"/>
  <c r="BK503" i="11"/>
  <c r="BK482" i="11"/>
  <c r="BK436" i="11"/>
  <c r="BK469" i="11"/>
  <c r="BK508" i="11"/>
  <c r="BK453" i="11"/>
  <c r="BK438" i="11"/>
  <c r="BK456" i="11"/>
  <c r="BK422" i="11"/>
  <c r="BK354" i="11"/>
  <c r="BK312" i="11"/>
  <c r="BK307" i="11"/>
  <c r="BK378" i="11"/>
  <c r="BK324" i="11"/>
  <c r="BK336" i="11"/>
  <c r="BK272" i="11"/>
  <c r="BK298" i="11"/>
  <c r="BK270" i="11"/>
  <c r="BK290" i="11"/>
  <c r="BK280" i="11"/>
  <c r="BK214" i="11"/>
  <c r="BK249" i="11"/>
  <c r="BK211" i="11"/>
  <c r="BK163" i="11"/>
  <c r="BK212" i="11"/>
  <c r="BK190" i="11"/>
  <c r="BK138" i="11"/>
  <c r="BK213" i="11"/>
  <c r="BK99" i="11"/>
  <c r="BK53" i="11"/>
  <c r="BK24" i="11"/>
  <c r="BK69" i="11"/>
  <c r="BK86" i="11"/>
  <c r="BK58" i="11"/>
  <c r="BK35" i="11"/>
  <c r="BK64" i="11"/>
  <c r="BK82" i="11"/>
  <c r="BK18" i="11"/>
  <c r="BK951" i="11"/>
  <c r="BK944" i="11"/>
  <c r="BK923" i="11"/>
  <c r="BK904" i="11"/>
  <c r="BK886" i="11"/>
  <c r="BK853" i="11"/>
  <c r="BK827" i="11"/>
  <c r="BK824" i="11"/>
  <c r="BK804" i="11"/>
  <c r="BK786" i="11"/>
  <c r="BK749" i="11"/>
  <c r="BK726" i="11"/>
  <c r="BK736" i="11"/>
  <c r="BK696" i="11"/>
  <c r="BK693" i="11"/>
  <c r="BK643" i="11"/>
  <c r="BK639" i="11"/>
  <c r="BK637" i="11"/>
  <c r="BK645" i="11"/>
  <c r="BK667" i="11"/>
  <c r="BK564" i="11"/>
  <c r="BK545" i="11"/>
  <c r="BK526" i="11"/>
  <c r="BK521" i="11"/>
  <c r="BK499" i="11"/>
  <c r="BK470" i="11"/>
  <c r="BK432" i="11"/>
  <c r="BK451" i="11"/>
  <c r="BK478" i="11"/>
  <c r="BK442" i="11"/>
  <c r="BK449" i="11"/>
  <c r="BK445" i="11"/>
  <c r="BK415" i="11"/>
  <c r="BK398" i="11"/>
  <c r="BK299" i="11"/>
  <c r="BK303" i="11"/>
  <c r="BK370" i="11"/>
  <c r="BK322" i="11"/>
  <c r="BK306" i="11"/>
  <c r="BK238" i="11"/>
  <c r="BK296" i="11"/>
  <c r="BK268" i="11"/>
  <c r="BK264" i="11"/>
  <c r="BK277" i="11"/>
  <c r="BK183" i="11"/>
  <c r="BK205" i="11"/>
  <c r="BK159" i="11"/>
  <c r="BK245" i="11"/>
  <c r="BK182" i="11"/>
  <c r="BK180" i="11"/>
  <c r="BK134" i="11"/>
  <c r="BK202" i="11"/>
  <c r="BK95" i="11"/>
  <c r="BK49" i="11"/>
  <c r="BK139" i="11"/>
  <c r="BK51" i="11"/>
  <c r="BK81" i="11"/>
  <c r="BK158" i="11"/>
  <c r="BK31" i="11"/>
  <c r="BK60" i="11"/>
  <c r="BK74" i="11"/>
  <c r="BK969" i="11"/>
  <c r="BK949" i="11"/>
  <c r="BK934" i="11"/>
  <c r="BK924" i="11"/>
  <c r="BK883" i="11"/>
  <c r="BK881" i="11"/>
  <c r="BK844" i="11"/>
  <c r="BK839" i="11"/>
  <c r="BK817" i="11"/>
  <c r="BK796" i="11"/>
  <c r="BK780" i="11"/>
  <c r="BK761" i="11"/>
  <c r="BK721" i="11"/>
  <c r="BK727" i="11"/>
  <c r="BK716" i="11"/>
  <c r="BK691" i="11"/>
  <c r="BK651" i="11"/>
  <c r="BK631" i="11"/>
  <c r="BK629" i="11"/>
  <c r="BK578" i="11"/>
  <c r="BK604" i="11"/>
  <c r="BK584" i="11"/>
  <c r="BK540" i="11"/>
  <c r="BK522" i="11"/>
  <c r="BK504" i="11"/>
  <c r="BK495" i="11"/>
  <c r="BK515" i="11"/>
  <c r="BK424" i="11"/>
  <c r="BK447" i="11"/>
  <c r="BK465" i="11"/>
  <c r="BK416" i="11"/>
  <c r="BK429" i="11"/>
  <c r="BK385" i="11"/>
  <c r="BK413" i="11"/>
  <c r="BK380" i="11"/>
  <c r="BK403" i="11"/>
  <c r="BK362" i="11"/>
  <c r="BK356" i="11"/>
  <c r="BK317" i="11"/>
  <c r="BK331" i="11"/>
  <c r="BK229" i="11"/>
  <c r="BK292" i="11"/>
  <c r="BK283" i="11"/>
  <c r="BK260" i="11"/>
  <c r="BK295" i="11"/>
  <c r="BK174" i="11"/>
  <c r="BK201" i="11"/>
  <c r="BK193" i="11"/>
  <c r="BK236" i="11"/>
  <c r="BK175" i="11"/>
  <c r="BK250" i="11"/>
  <c r="BK125" i="11"/>
  <c r="BK188" i="11"/>
  <c r="BK83" i="11"/>
  <c r="BK144" i="11"/>
  <c r="BK137" i="11"/>
  <c r="BK135" i="11"/>
  <c r="BK78" i="11"/>
  <c r="BK145" i="11"/>
  <c r="BK150" i="11"/>
  <c r="BK146" i="11"/>
  <c r="BK66" i="11"/>
  <c r="BK939" i="11"/>
  <c r="BK900" i="11"/>
  <c r="BK865" i="11"/>
  <c r="BK812" i="11"/>
  <c r="BK785" i="11"/>
  <c r="BK756" i="11"/>
  <c r="BK705" i="11"/>
  <c r="BK697" i="11"/>
  <c r="BK640" i="11"/>
  <c r="BK598" i="11"/>
  <c r="BK541" i="11"/>
  <c r="BK476" i="11"/>
  <c r="BK472" i="11"/>
  <c r="BK455" i="11"/>
  <c r="BK441" i="11"/>
  <c r="BK410" i="11"/>
  <c r="BK368" i="11"/>
  <c r="BK343" i="11"/>
  <c r="BK315" i="11"/>
  <c r="BK293" i="11"/>
  <c r="BK237" i="11"/>
  <c r="BK269" i="11"/>
  <c r="BK257" i="11"/>
  <c r="BK220" i="11"/>
  <c r="BK240" i="11"/>
  <c r="BK224" i="11"/>
  <c r="BK65" i="11"/>
  <c r="BK104" i="11"/>
  <c r="BK30" i="11"/>
  <c r="BK89" i="11"/>
  <c r="BK19" i="11"/>
  <c r="BK966" i="11"/>
  <c r="BK930" i="11"/>
  <c r="BK897" i="11"/>
  <c r="BK851" i="11"/>
  <c r="BK814" i="11"/>
  <c r="BK790" i="11"/>
  <c r="BK725" i="11"/>
  <c r="BK699" i="11"/>
  <c r="BK641" i="11"/>
  <c r="BK616" i="11"/>
  <c r="BK594" i="11"/>
  <c r="BK543" i="11"/>
  <c r="BK467" i="11"/>
  <c r="BK485" i="11"/>
  <c r="BK443" i="11"/>
  <c r="BK433" i="11"/>
  <c r="BK365" i="11"/>
  <c r="BK367" i="11"/>
  <c r="BK351" i="11"/>
  <c r="BK313" i="11"/>
  <c r="BK225" i="11"/>
  <c r="BK297" i="11"/>
  <c r="BK287" i="11"/>
  <c r="BK196" i="11"/>
  <c r="BK206" i="11"/>
  <c r="BK219" i="11"/>
  <c r="BK168" i="11"/>
  <c r="BK123" i="11"/>
  <c r="BK133" i="11"/>
  <c r="BK122" i="11"/>
  <c r="BK132" i="11"/>
  <c r="BK972" i="11"/>
  <c r="BK921" i="11"/>
  <c r="BK895" i="11"/>
  <c r="BK838" i="11"/>
  <c r="BK797" i="11"/>
  <c r="BK771" i="11"/>
  <c r="BK724" i="11"/>
  <c r="BK690" i="11"/>
  <c r="BK632" i="11"/>
  <c r="BK590" i="11"/>
  <c r="BK620" i="11"/>
  <c r="BK527" i="11"/>
  <c r="BK463" i="11"/>
  <c r="BK565" i="11"/>
  <c r="BK435" i="11"/>
  <c r="BK399" i="11"/>
  <c r="BK361" i="11"/>
  <c r="BK358" i="11"/>
  <c r="BK347" i="11"/>
  <c r="BK311" i="11"/>
  <c r="BK335" i="11"/>
  <c r="BK286" i="11"/>
  <c r="BK282" i="11"/>
  <c r="BK187" i="11"/>
  <c r="BK203" i="11"/>
  <c r="BK200" i="11"/>
  <c r="BK151" i="11"/>
  <c r="BK45" i="11"/>
  <c r="BK128" i="11"/>
  <c r="BK63" i="11"/>
  <c r="BK127" i="11"/>
  <c r="BK965" i="11"/>
  <c r="BK920" i="11"/>
  <c r="BK894" i="11"/>
  <c r="BK850" i="11"/>
  <c r="BK789" i="11"/>
  <c r="BK763" i="11"/>
  <c r="BK733" i="11"/>
  <c r="BK682" i="11"/>
  <c r="BK624" i="11"/>
  <c r="BK581" i="11"/>
  <c r="BK576" i="11"/>
  <c r="BK523" i="11"/>
  <c r="BK553" i="11"/>
  <c r="BK494" i="11"/>
  <c r="BK427" i="11"/>
  <c r="BK395" i="11"/>
  <c r="BK390" i="11"/>
  <c r="BK353" i="11"/>
  <c r="BK411" i="11"/>
  <c r="BK340" i="11"/>
  <c r="BK323" i="11"/>
  <c r="BK281" i="11"/>
  <c r="BK259" i="11"/>
  <c r="BK178" i="11"/>
  <c r="BK199" i="11"/>
  <c r="BK166" i="11"/>
  <c r="BK129" i="11"/>
  <c r="BK41" i="11"/>
  <c r="BK114" i="11"/>
  <c r="BK59" i="11"/>
  <c r="BK113" i="11"/>
  <c r="BK960" i="11"/>
  <c r="BK918" i="11"/>
  <c r="BK878" i="11"/>
  <c r="BK856" i="11"/>
  <c r="BK833" i="11"/>
  <c r="BK755" i="11"/>
  <c r="BK742" i="11"/>
  <c r="BK674" i="11"/>
  <c r="BK669" i="11"/>
  <c r="BK683" i="11"/>
  <c r="BK572" i="11"/>
  <c r="BK558" i="11"/>
  <c r="BK538" i="11"/>
  <c r="BK448" i="11"/>
  <c r="BK419" i="11"/>
  <c r="BK387" i="11"/>
  <c r="BK381" i="11"/>
  <c r="BK348" i="11"/>
  <c r="BK401" i="11"/>
  <c r="BK334" i="11"/>
  <c r="BK309" i="11"/>
  <c r="BK258" i="11"/>
  <c r="BK255" i="11"/>
  <c r="BK169" i="11"/>
  <c r="BK162" i="11"/>
  <c r="BK156" i="11"/>
  <c r="BK111" i="11"/>
  <c r="BK33" i="11"/>
  <c r="BK102" i="11"/>
  <c r="BK55" i="11"/>
  <c r="BK98" i="11"/>
  <c r="BK963" i="11"/>
  <c r="BK927" i="11"/>
  <c r="BK862" i="11"/>
  <c r="BK822" i="11"/>
  <c r="BK778" i="11"/>
  <c r="BK757" i="11"/>
  <c r="BK714" i="11"/>
  <c r="BK687" i="11"/>
  <c r="BK671" i="11"/>
  <c r="BK611" i="11"/>
  <c r="BK555" i="11"/>
  <c r="BK518" i="11"/>
  <c r="BK487" i="11"/>
  <c r="BK486" i="11"/>
  <c r="BK450" i="11"/>
  <c r="BK464" i="11"/>
  <c r="BK404" i="11"/>
  <c r="BK386" i="11"/>
  <c r="BK346" i="11"/>
  <c r="BK321" i="11"/>
  <c r="BK288" i="11"/>
  <c r="BK256" i="11"/>
  <c r="BK275" i="11"/>
  <c r="BK181" i="11"/>
  <c r="BK173" i="11"/>
  <c r="BK112" i="11"/>
  <c r="BK79" i="11"/>
  <c r="BK130" i="11"/>
  <c r="BK52" i="11"/>
  <c r="BK140" i="11"/>
  <c r="BK48" i="11"/>
  <c r="BK943" i="11"/>
  <c r="BK909" i="11"/>
  <c r="BK873" i="11"/>
  <c r="BK830" i="11"/>
  <c r="BK773" i="11"/>
  <c r="BK753" i="11"/>
  <c r="BK731" i="11"/>
  <c r="BK679" i="11"/>
  <c r="BK650" i="11"/>
  <c r="BK603" i="11"/>
  <c r="BK546" i="11"/>
  <c r="BK513" i="11"/>
  <c r="BK454" i="11"/>
  <c r="BK477" i="11"/>
  <c r="BK446" i="11"/>
  <c r="BK417" i="11"/>
  <c r="BK400" i="11"/>
  <c r="BK379" i="11"/>
  <c r="BK337" i="11"/>
  <c r="BK318" i="11"/>
  <c r="BK284" i="11"/>
  <c r="BK291" i="11"/>
  <c r="BK273" i="11"/>
  <c r="BK176" i="11"/>
  <c r="BK153" i="11"/>
  <c r="BK241" i="11"/>
  <c r="BK75" i="11"/>
  <c r="BK117" i="11"/>
  <c r="BK46" i="11"/>
  <c r="BK118" i="11"/>
  <c r="BK36" i="11"/>
  <c r="BK941" i="11"/>
  <c r="BK908" i="11"/>
  <c r="BK867" i="11"/>
  <c r="BK826" i="11"/>
  <c r="BK769" i="11"/>
  <c r="BK748" i="11"/>
  <c r="BK706" i="11"/>
  <c r="BK648" i="11"/>
  <c r="BK642" i="11"/>
  <c r="BK596" i="11"/>
  <c r="BK559" i="11"/>
  <c r="BK484" i="11"/>
  <c r="BK506" i="11"/>
  <c r="BK458" i="11"/>
  <c r="BK426" i="11"/>
  <c r="BK414" i="11"/>
  <c r="BK394" i="11"/>
  <c r="BK371" i="11"/>
  <c r="BK328" i="11"/>
  <c r="BK314" i="11"/>
  <c r="BK242" i="11"/>
  <c r="BK274" i="11"/>
  <c r="BK265" i="11"/>
  <c r="BK234" i="11"/>
  <c r="BK148" i="11"/>
  <c r="BK232" i="11"/>
  <c r="BK67" i="11"/>
  <c r="BK109" i="11"/>
  <c r="BK42" i="11"/>
  <c r="BK100" i="11"/>
  <c r="BK32" i="11"/>
  <c r="S18" i="7"/>
  <c r="Y18" i="7" s="1"/>
  <c r="Y17" i="5"/>
  <c r="Y17" i="4"/>
  <c r="Y23" i="5"/>
  <c r="S24" i="7"/>
  <c r="Y24" i="7" s="1"/>
  <c r="Y23" i="4"/>
  <c r="Y24" i="5"/>
  <c r="S25" i="7"/>
  <c r="Y25" i="7" s="1"/>
  <c r="Y24" i="4"/>
  <c r="AZ85" i="11" a="1"/>
  <c r="AZ85" i="11" s="1"/>
  <c r="CA85" i="11" a="1"/>
  <c r="CA85" i="11" s="1"/>
  <c r="BF966" i="11"/>
  <c r="BF954" i="11"/>
  <c r="BF960" i="11"/>
  <c r="BF941" i="11"/>
  <c r="BF933" i="11"/>
  <c r="BF921" i="11"/>
  <c r="BF915" i="11"/>
  <c r="BF906" i="11"/>
  <c r="BF897" i="11"/>
  <c r="BF875" i="11"/>
  <c r="BF891" i="11"/>
  <c r="BF870" i="11"/>
  <c r="BF852" i="11"/>
  <c r="BF849" i="11"/>
  <c r="BF826" i="11"/>
  <c r="BF816" i="11"/>
  <c r="BF805" i="11"/>
  <c r="BF800" i="11"/>
  <c r="BF832" i="11"/>
  <c r="BF791" i="11"/>
  <c r="BF776" i="11"/>
  <c r="BF779" i="11"/>
  <c r="BF762" i="11"/>
  <c r="BF760" i="11"/>
  <c r="BF768" i="11"/>
  <c r="BF729" i="11"/>
  <c r="BF727" i="11"/>
  <c r="BF726" i="11"/>
  <c r="BF712" i="11"/>
  <c r="BF702" i="11"/>
  <c r="BF669" i="11"/>
  <c r="BF694" i="11"/>
  <c r="BF676" i="11"/>
  <c r="BF672" i="11"/>
  <c r="BF661" i="11"/>
  <c r="BF653" i="11"/>
  <c r="BF675" i="11"/>
  <c r="BF656" i="11"/>
  <c r="BF584" i="11"/>
  <c r="BF650" i="11"/>
  <c r="BF623" i="11"/>
  <c r="BF594" i="11"/>
  <c r="BF581" i="11"/>
  <c r="BF573" i="11"/>
  <c r="BF637" i="11"/>
  <c r="BF536" i="11"/>
  <c r="BF576" i="11"/>
  <c r="BF542" i="11"/>
  <c r="BF525" i="11"/>
  <c r="BF546" i="11"/>
  <c r="BF495" i="11"/>
  <c r="BF515" i="11"/>
  <c r="BF452" i="11"/>
  <c r="BF477" i="11"/>
  <c r="BF455" i="11"/>
  <c r="BF537" i="11"/>
  <c r="BF513" i="11"/>
  <c r="BF430" i="11"/>
  <c r="BF488" i="11"/>
  <c r="BF453" i="11"/>
  <c r="BF465" i="11"/>
  <c r="BF458" i="11"/>
  <c r="BF448" i="11"/>
  <c r="BF444" i="11"/>
  <c r="BF403" i="11"/>
  <c r="BF386" i="11"/>
  <c r="BF415" i="11"/>
  <c r="BF342" i="11"/>
  <c r="BF361" i="11"/>
  <c r="BF297" i="11"/>
  <c r="BF360" i="11"/>
  <c r="BF340" i="11"/>
  <c r="BF325" i="11"/>
  <c r="BF330" i="11"/>
  <c r="BF308" i="11"/>
  <c r="BF241" i="11"/>
  <c r="BF343" i="11"/>
  <c r="BF249" i="11"/>
  <c r="BF292" i="11"/>
  <c r="BF289" i="11"/>
  <c r="BF286" i="11"/>
  <c r="BF252" i="11"/>
  <c r="BF269" i="11"/>
  <c r="BF199" i="11"/>
  <c r="BF162" i="11"/>
  <c r="BF215" i="11"/>
  <c r="BF225" i="11"/>
  <c r="BF183" i="11"/>
  <c r="BF238" i="11"/>
  <c r="BF206" i="11"/>
  <c r="BF102" i="11"/>
  <c r="BF58" i="11"/>
  <c r="BF158" i="11"/>
  <c r="BF108" i="11"/>
  <c r="BF129" i="11"/>
  <c r="BF93" i="11"/>
  <c r="BF39" i="11"/>
  <c r="BF48" i="11"/>
  <c r="BF121" i="11"/>
  <c r="BF141" i="11"/>
  <c r="BF75" i="11"/>
  <c r="BF29" i="11"/>
  <c r="BF49" i="11"/>
  <c r="BF46" i="11"/>
  <c r="BF8" i="11"/>
  <c r="BF965" i="11"/>
  <c r="BF952" i="11"/>
  <c r="BF956" i="11"/>
  <c r="BF940" i="11"/>
  <c r="BF929" i="11"/>
  <c r="BF932" i="11"/>
  <c r="BF914" i="11"/>
  <c r="BF905" i="11"/>
  <c r="BF896" i="11"/>
  <c r="BF887" i="11"/>
  <c r="BF890" i="11"/>
  <c r="BF862" i="11"/>
  <c r="BF865" i="11"/>
  <c r="BF846" i="11"/>
  <c r="BF838" i="11"/>
  <c r="BF807" i="11"/>
  <c r="BF835" i="11"/>
  <c r="BF796" i="11"/>
  <c r="BF828" i="11"/>
  <c r="BF786" i="11"/>
  <c r="BF767" i="11"/>
  <c r="BF793" i="11"/>
  <c r="BF758" i="11"/>
  <c r="BF756" i="11"/>
  <c r="BF963" i="11"/>
  <c r="BF951" i="11"/>
  <c r="BF957" i="11"/>
  <c r="BF939" i="11"/>
  <c r="BF927" i="11"/>
  <c r="BF930" i="11"/>
  <c r="BF913" i="11"/>
  <c r="BF904" i="11"/>
  <c r="BF895" i="11"/>
  <c r="BF894" i="11"/>
  <c r="BF882" i="11"/>
  <c r="BF866" i="11"/>
  <c r="BF858" i="11"/>
  <c r="BF854" i="11"/>
  <c r="BF834" i="11"/>
  <c r="BF802" i="11"/>
  <c r="BF823" i="11"/>
  <c r="BF792" i="11"/>
  <c r="BF824" i="11"/>
  <c r="BF790" i="11"/>
  <c r="BF797" i="11"/>
  <c r="BF774" i="11"/>
  <c r="BF765" i="11"/>
  <c r="BF752" i="11"/>
  <c r="BF759" i="11"/>
  <c r="BF737" i="11"/>
  <c r="BF731" i="11"/>
  <c r="BF730" i="11"/>
  <c r="BF720" i="11"/>
  <c r="BF719" i="11"/>
  <c r="BF705" i="11"/>
  <c r="BF688" i="11"/>
  <c r="BF651" i="11"/>
  <c r="BF665" i="11"/>
  <c r="BF638" i="11"/>
  <c r="BF645" i="11"/>
  <c r="BF636" i="11"/>
  <c r="BF644" i="11"/>
  <c r="BF652" i="11"/>
  <c r="BF592" i="11"/>
  <c r="BF604" i="11"/>
  <c r="BF649" i="11"/>
  <c r="BF615" i="11"/>
  <c r="BF572" i="11"/>
  <c r="BF579" i="11"/>
  <c r="BF570" i="11"/>
  <c r="BF561" i="11"/>
  <c r="BF530" i="11"/>
  <c r="BF517" i="11"/>
  <c r="BF524" i="11"/>
  <c r="BF470" i="11"/>
  <c r="BF490" i="11"/>
  <c r="BF514" i="11"/>
  <c r="BF498" i="11"/>
  <c r="BF541" i="11"/>
  <c r="BF500" i="11"/>
  <c r="BF468" i="11"/>
  <c r="BF535" i="11"/>
  <c r="BF464" i="11"/>
  <c r="BF445" i="11"/>
  <c r="BF967" i="11"/>
  <c r="BF958" i="11"/>
  <c r="BF948" i="11"/>
  <c r="BF938" i="11"/>
  <c r="BF926" i="11"/>
  <c r="BF931" i="11"/>
  <c r="BF912" i="11"/>
  <c r="BF903" i="11"/>
  <c r="BF888" i="11"/>
  <c r="BF893" i="11"/>
  <c r="BF874" i="11"/>
  <c r="BF859" i="11"/>
  <c r="BF855" i="11"/>
  <c r="BF853" i="11"/>
  <c r="BF850" i="11"/>
  <c r="BF815" i="11"/>
  <c r="BF822" i="11"/>
  <c r="BF787" i="11"/>
  <c r="BF812" i="11"/>
  <c r="BF781" i="11"/>
  <c r="BF784" i="11"/>
  <c r="BF770" i="11"/>
  <c r="BF761" i="11"/>
  <c r="BF738" i="11"/>
  <c r="BF755" i="11"/>
  <c r="BF733" i="11"/>
  <c r="BF722" i="11"/>
  <c r="BF721" i="11"/>
  <c r="BF708" i="11"/>
  <c r="BF689" i="11"/>
  <c r="BF701" i="11"/>
  <c r="BF686" i="11"/>
  <c r="BF646" i="11"/>
  <c r="BF659" i="11"/>
  <c r="BF634" i="11"/>
  <c r="BF621" i="11"/>
  <c r="BF632" i="11"/>
  <c r="BF619" i="11"/>
  <c r="BF633" i="11"/>
  <c r="BF586" i="11"/>
  <c r="BF589" i="11"/>
  <c r="BF635" i="11"/>
  <c r="BF598" i="11"/>
  <c r="BF567" i="11"/>
  <c r="BF566" i="11"/>
  <c r="BF553" i="11"/>
  <c r="BF557" i="11"/>
  <c r="BF556" i="11"/>
  <c r="BF545" i="11"/>
  <c r="BF520" i="11"/>
  <c r="BF466" i="11"/>
  <c r="BF486" i="11"/>
  <c r="BF510" i="11"/>
  <c r="BF480" i="11"/>
  <c r="BF526" i="11"/>
  <c r="BF487" i="11"/>
  <c r="BF450" i="11"/>
  <c r="BF531" i="11"/>
  <c r="BF460" i="11"/>
  <c r="BF441" i="11"/>
  <c r="BF436" i="11"/>
  <c r="BF431" i="11"/>
  <c r="BF427" i="11"/>
  <c r="BF416" i="11"/>
  <c r="BF363" i="11"/>
  <c r="BF371" i="11"/>
  <c r="BF378" i="11"/>
  <c r="BF306" i="11"/>
  <c r="BF336" i="11"/>
  <c r="BF394" i="11"/>
  <c r="BF398" i="11"/>
  <c r="BF329" i="11"/>
  <c r="BF309" i="11"/>
  <c r="BF317" i="11"/>
  <c r="BF275" i="11"/>
  <c r="BF324" i="11"/>
  <c r="BF274" i="11"/>
  <c r="BF294" i="11"/>
  <c r="BF273" i="11"/>
  <c r="BF959" i="11"/>
  <c r="BF950" i="11"/>
  <c r="BF947" i="11"/>
  <c r="BF936" i="11"/>
  <c r="BF925" i="11"/>
  <c r="BF920" i="11"/>
  <c r="BF911" i="11"/>
  <c r="BF902" i="11"/>
  <c r="BF876" i="11"/>
  <c r="BF892" i="11"/>
  <c r="BF868" i="11"/>
  <c r="BF867" i="11"/>
  <c r="BF851" i="11"/>
  <c r="BF844" i="11"/>
  <c r="BF845" i="11"/>
  <c r="BF817" i="11"/>
  <c r="BF819" i="11"/>
  <c r="BF782" i="11"/>
  <c r="BF808" i="11"/>
  <c r="BF777" i="11"/>
  <c r="BF775" i="11"/>
  <c r="BF794" i="11"/>
  <c r="BF757" i="11"/>
  <c r="BF773" i="11"/>
  <c r="BF751" i="11"/>
  <c r="BF728" i="11"/>
  <c r="BF749" i="11"/>
  <c r="BF717" i="11"/>
  <c r="BF704" i="11"/>
  <c r="BF685" i="11"/>
  <c r="BF697" i="11"/>
  <c r="BF700" i="11"/>
  <c r="BF642" i="11"/>
  <c r="BF684" i="11"/>
  <c r="BF630" i="11"/>
  <c r="BF664" i="11"/>
  <c r="BF628" i="11"/>
  <c r="BF614" i="11"/>
  <c r="BF625" i="11"/>
  <c r="BF648" i="11"/>
  <c r="BF643" i="11"/>
  <c r="BF627" i="11"/>
  <c r="BF629" i="11"/>
  <c r="BF563" i="11"/>
  <c r="BF562" i="11"/>
  <c r="BF548" i="11"/>
  <c r="BF552" i="11"/>
  <c r="BF555" i="11"/>
  <c r="BF538" i="11"/>
  <c r="BF516" i="11"/>
  <c r="BF462" i="11"/>
  <c r="BF482" i="11"/>
  <c r="BF493" i="11"/>
  <c r="BF564" i="11"/>
  <c r="BF508" i="11"/>
  <c r="BF473" i="11"/>
  <c r="BF446" i="11"/>
  <c r="BF523" i="11"/>
  <c r="BF522" i="11"/>
  <c r="BF433" i="11"/>
  <c r="BF435" i="11"/>
  <c r="BF414" i="11"/>
  <c r="BF459" i="11"/>
  <c r="BF412" i="11"/>
  <c r="BF358" i="11"/>
  <c r="BF401" i="11"/>
  <c r="BF374" i="11"/>
  <c r="BF413" i="11"/>
  <c r="BF327" i="11"/>
  <c r="BF387" i="11"/>
  <c r="BF368" i="11"/>
  <c r="BF321" i="11"/>
  <c r="BF348" i="11"/>
  <c r="BF313" i="11"/>
  <c r="BF262" i="11"/>
  <c r="BF311" i="11"/>
  <c r="BF265" i="11"/>
  <c r="BF277" i="11"/>
  <c r="BF263" i="11"/>
  <c r="BF972" i="11"/>
  <c r="BF968" i="11"/>
  <c r="BF953" i="11"/>
  <c r="BF945" i="11"/>
  <c r="BF935" i="11"/>
  <c r="BF924" i="11"/>
  <c r="BF918" i="11"/>
  <c r="BF909" i="11"/>
  <c r="BF900" i="11"/>
  <c r="BF889" i="11"/>
  <c r="BF878" i="11"/>
  <c r="BF860" i="11"/>
  <c r="BF871" i="11"/>
  <c r="BF857" i="11"/>
  <c r="BF839" i="11"/>
  <c r="BF848" i="11"/>
  <c r="BF814" i="11"/>
  <c r="BF813" i="11"/>
  <c r="BF831" i="11"/>
  <c r="BF803" i="11"/>
  <c r="BF801" i="11"/>
  <c r="BF771" i="11"/>
  <c r="BF778" i="11"/>
  <c r="BF753" i="11"/>
  <c r="BF772" i="11"/>
  <c r="BF746" i="11"/>
  <c r="BF732" i="11"/>
  <c r="BF743" i="11"/>
  <c r="BF750" i="11"/>
  <c r="BF714" i="11"/>
  <c r="BF681" i="11"/>
  <c r="BF693" i="11"/>
  <c r="BF699" i="11"/>
  <c r="BF696" i="11"/>
  <c r="BF683" i="11"/>
  <c r="BF626" i="11"/>
  <c r="BF662" i="11"/>
  <c r="BF624" i="11"/>
  <c r="BF605" i="11"/>
  <c r="BF602" i="11"/>
  <c r="BF640" i="11"/>
  <c r="BF616" i="11"/>
  <c r="BF611" i="11"/>
  <c r="BF606" i="11"/>
  <c r="BF559" i="11"/>
  <c r="BF558" i="11"/>
  <c r="BF603" i="11"/>
  <c r="BF543" i="11"/>
  <c r="BF551" i="11"/>
  <c r="BF512" i="11"/>
  <c r="BF507" i="11"/>
  <c r="BF641" i="11"/>
  <c r="BF478" i="11"/>
  <c r="BF489" i="11"/>
  <c r="BF483" i="11"/>
  <c r="BF496" i="11"/>
  <c r="BF472" i="11"/>
  <c r="BF442" i="11"/>
  <c r="BF518" i="11"/>
  <c r="BF519" i="11"/>
  <c r="BF429" i="11"/>
  <c r="BF422" i="11"/>
  <c r="BF410" i="11"/>
  <c r="BF418" i="11"/>
  <c r="BF391" i="11"/>
  <c r="BF411" i="11"/>
  <c r="BF362" i="11"/>
  <c r="BF370" i="11"/>
  <c r="BF404" i="11"/>
  <c r="BF323" i="11"/>
  <c r="BF384" i="11"/>
  <c r="BF364" i="11"/>
  <c r="BF318" i="11"/>
  <c r="BF347" i="11"/>
  <c r="BF334" i="11"/>
  <c r="BF258" i="11"/>
  <c r="BF303" i="11"/>
  <c r="BF261" i="11"/>
  <c r="BF296" i="11"/>
  <c r="BF259" i="11"/>
  <c r="BF270" i="11"/>
  <c r="BF264" i="11"/>
  <c r="BF168" i="11"/>
  <c r="BF224" i="11"/>
  <c r="BF197" i="11"/>
  <c r="BF166" i="11"/>
  <c r="BF233" i="11"/>
  <c r="BF235" i="11"/>
  <c r="BF151" i="11"/>
  <c r="BF146" i="11"/>
  <c r="BF132" i="11"/>
  <c r="BF78" i="11"/>
  <c r="BF201" i="11"/>
  <c r="BF119" i="11"/>
  <c r="BF64" i="11"/>
  <c r="BF111" i="11"/>
  <c r="BF65" i="11"/>
  <c r="BF144" i="11"/>
  <c r="BF147" i="11"/>
  <c r="BF88" i="11"/>
  <c r="BF92" i="11"/>
  <c r="BF41" i="11"/>
  <c r="BF112" i="11"/>
  <c r="BF63" i="11"/>
  <c r="BF13" i="11"/>
  <c r="BF15" i="11"/>
  <c r="BF971" i="11"/>
  <c r="BF969" i="11"/>
  <c r="BF949" i="11"/>
  <c r="BF943" i="11"/>
  <c r="BF934" i="11"/>
  <c r="BF923" i="11"/>
  <c r="BF917" i="11"/>
  <c r="BF908" i="11"/>
  <c r="BF899" i="11"/>
  <c r="BF883" i="11"/>
  <c r="BF873" i="11"/>
  <c r="BF886" i="11"/>
  <c r="BF861" i="11"/>
  <c r="BF840" i="11"/>
  <c r="BF841" i="11"/>
  <c r="BF833" i="11"/>
  <c r="BF810" i="11"/>
  <c r="BF809" i="11"/>
  <c r="BF827" i="11"/>
  <c r="BF799" i="11"/>
  <c r="BF783" i="11"/>
  <c r="BF798" i="11"/>
  <c r="BF789" i="11"/>
  <c r="BF748" i="11"/>
  <c r="BF747" i="11"/>
  <c r="BF769" i="11"/>
  <c r="BF723" i="11"/>
  <c r="BF739" i="11"/>
  <c r="BF734" i="11"/>
  <c r="BF710" i="11"/>
  <c r="BF677" i="11"/>
  <c r="BF695" i="11"/>
  <c r="BF691" i="11"/>
  <c r="BF687" i="11"/>
  <c r="BF668" i="11"/>
  <c r="BF680" i="11"/>
  <c r="BF620" i="11"/>
  <c r="BF666" i="11"/>
  <c r="BF597" i="11"/>
  <c r="BF595" i="11"/>
  <c r="BF639" i="11"/>
  <c r="BF612" i="11"/>
  <c r="BF608" i="11"/>
  <c r="BF583" i="11"/>
  <c r="BF574" i="11"/>
  <c r="BF544" i="11"/>
  <c r="BF599" i="11"/>
  <c r="BF539" i="11"/>
  <c r="BF533" i="11"/>
  <c r="BF569" i="11"/>
  <c r="BF503" i="11"/>
  <c r="BF554" i="11"/>
  <c r="BF461" i="11"/>
  <c r="BF485" i="11"/>
  <c r="BF471" i="11"/>
  <c r="BF484" i="11"/>
  <c r="BF454" i="11"/>
  <c r="BF438" i="11"/>
  <c r="BF504" i="11"/>
  <c r="BF494" i="11"/>
  <c r="BF425" i="11"/>
  <c r="BF419" i="11"/>
  <c r="BF406" i="11"/>
  <c r="BF400" i="11"/>
  <c r="BF380" i="11"/>
  <c r="BF408" i="11"/>
  <c r="BF357" i="11"/>
  <c r="BF356" i="11"/>
  <c r="BF390" i="11"/>
  <c r="BF314" i="11"/>
  <c r="BF381" i="11"/>
  <c r="BF354" i="11"/>
  <c r="BF290" i="11"/>
  <c r="BF307" i="11"/>
  <c r="BF328" i="11"/>
  <c r="BF254" i="11"/>
  <c r="BF299" i="11"/>
  <c r="BF257" i="11"/>
  <c r="BF295" i="11"/>
  <c r="BF255" i="11"/>
  <c r="BF234" i="11"/>
  <c r="BF260" i="11"/>
  <c r="BF163" i="11"/>
  <c r="BF220" i="11"/>
  <c r="BF194" i="11"/>
  <c r="BF164" i="11"/>
  <c r="BF229" i="11"/>
  <c r="BF213" i="11"/>
  <c r="BF251" i="11"/>
  <c r="BF237" i="11"/>
  <c r="BF128" i="11"/>
  <c r="BF74" i="11"/>
  <c r="BF187" i="11"/>
  <c r="BF114" i="11"/>
  <c r="BF60" i="11"/>
  <c r="BF103" i="11"/>
  <c r="BF61" i="11"/>
  <c r="BF134" i="11"/>
  <c r="BF139" i="11"/>
  <c r="BF69" i="11"/>
  <c r="BF83" i="11"/>
  <c r="BF37" i="11"/>
  <c r="BF57" i="11"/>
  <c r="BF59" i="11"/>
  <c r="BF24" i="11"/>
  <c r="BF10" i="11"/>
  <c r="BF970" i="11"/>
  <c r="BF961" i="11"/>
  <c r="BF962" i="11"/>
  <c r="BF942" i="11"/>
  <c r="BF944" i="11"/>
  <c r="BF922" i="11"/>
  <c r="BF916" i="11"/>
  <c r="BF907" i="11"/>
  <c r="BF898" i="11"/>
  <c r="BF881" i="11"/>
  <c r="BF869" i="11"/>
  <c r="BF877" i="11"/>
  <c r="BF856" i="11"/>
  <c r="BF836" i="11"/>
  <c r="BF830" i="11"/>
  <c r="BF820" i="11"/>
  <c r="BF806" i="11"/>
  <c r="BF804" i="11"/>
  <c r="BF818" i="11"/>
  <c r="BF795" i="11"/>
  <c r="BF780" i="11"/>
  <c r="BF785" i="11"/>
  <c r="BF766" i="11"/>
  <c r="BF764" i="11"/>
  <c r="BF742" i="11"/>
  <c r="BF740" i="11"/>
  <c r="BF736" i="11"/>
  <c r="BF735" i="11"/>
  <c r="BF725" i="11"/>
  <c r="BF706" i="11"/>
  <c r="BF673" i="11"/>
  <c r="BF692" i="11"/>
  <c r="BF678" i="11"/>
  <c r="BF674" i="11"/>
  <c r="BF679" i="11"/>
  <c r="BF670" i="11"/>
  <c r="BF682" i="11"/>
  <c r="BF660" i="11"/>
  <c r="BF593" i="11"/>
  <c r="BF577" i="11"/>
  <c r="BF631" i="11"/>
  <c r="BF609" i="11"/>
  <c r="BF590" i="11"/>
  <c r="BF578" i="11"/>
  <c r="BF568" i="11"/>
  <c r="BF540" i="11"/>
  <c r="BF587" i="11"/>
  <c r="BF550" i="11"/>
  <c r="BF529" i="11"/>
  <c r="BF560" i="11"/>
  <c r="BF499" i="11"/>
  <c r="BF549" i="11"/>
  <c r="BF457" i="11"/>
  <c r="BF481" i="11"/>
  <c r="BF469" i="11"/>
  <c r="BF475" i="11"/>
  <c r="BF527" i="11"/>
  <c r="BF434" i="11"/>
  <c r="BF501" i="11"/>
  <c r="BF456" i="11"/>
  <c r="BF763" i="11"/>
  <c r="BF655" i="11"/>
  <c r="BF607" i="11"/>
  <c r="BF521" i="11"/>
  <c r="BF476" i="11"/>
  <c r="BF451" i="11"/>
  <c r="BF420" i="11"/>
  <c r="BF382" i="11"/>
  <c r="BF423" i="11"/>
  <c r="BF335" i="11"/>
  <c r="BF279" i="11"/>
  <c r="BF240" i="11"/>
  <c r="BF268" i="11"/>
  <c r="BF239" i="11"/>
  <c r="BF230" i="11"/>
  <c r="BF192" i="11"/>
  <c r="BF228" i="11"/>
  <c r="BF174" i="11"/>
  <c r="BF203" i="11"/>
  <c r="BF82" i="11"/>
  <c r="BF140" i="11"/>
  <c r="BF138" i="11"/>
  <c r="BF77" i="11"/>
  <c r="BF40" i="11"/>
  <c r="BF96" i="11"/>
  <c r="BF67" i="11"/>
  <c r="BF53" i="11"/>
  <c r="BF30" i="11"/>
  <c r="BF724" i="11"/>
  <c r="BF667" i="11"/>
  <c r="BF585" i="11"/>
  <c r="BF532" i="11"/>
  <c r="BF426" i="11"/>
  <c r="BF432" i="11"/>
  <c r="BF395" i="11"/>
  <c r="BF346" i="11"/>
  <c r="BF407" i="11"/>
  <c r="BF316" i="11"/>
  <c r="BF250" i="11"/>
  <c r="BF302" i="11"/>
  <c r="BF304" i="11"/>
  <c r="BF226" i="11"/>
  <c r="BF212" i="11"/>
  <c r="BF182" i="11"/>
  <c r="BF222" i="11"/>
  <c r="BF160" i="11"/>
  <c r="BF169" i="11"/>
  <c r="BF66" i="11"/>
  <c r="BF136" i="11"/>
  <c r="BF127" i="11"/>
  <c r="BF71" i="11"/>
  <c r="BF36" i="11"/>
  <c r="BF51" i="11"/>
  <c r="BF52" i="11"/>
  <c r="BF25" i="11"/>
  <c r="BF26" i="11"/>
  <c r="BF741" i="11"/>
  <c r="BF657" i="11"/>
  <c r="BF575" i="11"/>
  <c r="BF474" i="11"/>
  <c r="BF479" i="11"/>
  <c r="BF402" i="11"/>
  <c r="BF367" i="11"/>
  <c r="BF337" i="11"/>
  <c r="BF369" i="11"/>
  <c r="BF312" i="11"/>
  <c r="BF232" i="11"/>
  <c r="BF293" i="11"/>
  <c r="BF227" i="11"/>
  <c r="BF191" i="11"/>
  <c r="BF190" i="11"/>
  <c r="BF173" i="11"/>
  <c r="BF211" i="11"/>
  <c r="BF246" i="11"/>
  <c r="BF167" i="11"/>
  <c r="BF54" i="11"/>
  <c r="BF123" i="11"/>
  <c r="BF125" i="11"/>
  <c r="BF47" i="11"/>
  <c r="BF32" i="11"/>
  <c r="BF135" i="11"/>
  <c r="BF45" i="11"/>
  <c r="BF14" i="11"/>
  <c r="BF23" i="11"/>
  <c r="BF713" i="11"/>
  <c r="BF647" i="11"/>
  <c r="BF618" i="11"/>
  <c r="BF511" i="11"/>
  <c r="BF449" i="11"/>
  <c r="BF447" i="11"/>
  <c r="BF399" i="11"/>
  <c r="BF319" i="11"/>
  <c r="BF341" i="11"/>
  <c r="BF298" i="11"/>
  <c r="BF353" i="11"/>
  <c r="BF280" i="11"/>
  <c r="BF281" i="11"/>
  <c r="BF177" i="11"/>
  <c r="BF185" i="11"/>
  <c r="BF157" i="11"/>
  <c r="BF205" i="11"/>
  <c r="BF196" i="11"/>
  <c r="BF165" i="11"/>
  <c r="BF217" i="11"/>
  <c r="BF118" i="11"/>
  <c r="BF120" i="11"/>
  <c r="BF35" i="11"/>
  <c r="BF19" i="11"/>
  <c r="BF126" i="11"/>
  <c r="BF33" i="11"/>
  <c r="BF133" i="11"/>
  <c r="BF9" i="11"/>
  <c r="BF709" i="11"/>
  <c r="BF658" i="11"/>
  <c r="BF582" i="11"/>
  <c r="BF591" i="11"/>
  <c r="BF417" i="11"/>
  <c r="BF428" i="11"/>
  <c r="BF379" i="11"/>
  <c r="BF365" i="11"/>
  <c r="BF409" i="11"/>
  <c r="BF326" i="11"/>
  <c r="BF291" i="11"/>
  <c r="BF287" i="11"/>
  <c r="BF248" i="11"/>
  <c r="BF272" i="11"/>
  <c r="BF181" i="11"/>
  <c r="BF207" i="11"/>
  <c r="BF200" i="11"/>
  <c r="BF159" i="11"/>
  <c r="BF106" i="11"/>
  <c r="BF214" i="11"/>
  <c r="BF100" i="11"/>
  <c r="BF113" i="11"/>
  <c r="BF31" i="11"/>
  <c r="BF130" i="11"/>
  <c r="BF107" i="11"/>
  <c r="BF156" i="11"/>
  <c r="BF122" i="11"/>
  <c r="BF12" i="11"/>
  <c r="BF698" i="11"/>
  <c r="BF654" i="11"/>
  <c r="BF596" i="11"/>
  <c r="BF505" i="11"/>
  <c r="BF440" i="11"/>
  <c r="BF467" i="11"/>
  <c r="BF375" i="11"/>
  <c r="BF355" i="11"/>
  <c r="BF349" i="11"/>
  <c r="BF322" i="11"/>
  <c r="BF338" i="11"/>
  <c r="BF300" i="11"/>
  <c r="BF242" i="11"/>
  <c r="BF267" i="11"/>
  <c r="BF172" i="11"/>
  <c r="BF202" i="11"/>
  <c r="BF193" i="11"/>
  <c r="BF155" i="11"/>
  <c r="BF98" i="11"/>
  <c r="BF210" i="11"/>
  <c r="BF89" i="11"/>
  <c r="BF95" i="11"/>
  <c r="BF27" i="11"/>
  <c r="BF117" i="11"/>
  <c r="BF99" i="11"/>
  <c r="BF153" i="11"/>
  <c r="BF55" i="11"/>
  <c r="BF11" i="11"/>
  <c r="BF716" i="11"/>
  <c r="BF671" i="11"/>
  <c r="BF565" i="11"/>
  <c r="BF502" i="11"/>
  <c r="BF439" i="11"/>
  <c r="BF443" i="11"/>
  <c r="BF351" i="11"/>
  <c r="BF350" i="11"/>
  <c r="BF344" i="11"/>
  <c r="BF315" i="11"/>
  <c r="BF282" i="11"/>
  <c r="BF288" i="11"/>
  <c r="BF236" i="11"/>
  <c r="BF245" i="11"/>
  <c r="BF180" i="11"/>
  <c r="BF188" i="11"/>
  <c r="BF178" i="11"/>
  <c r="BF150" i="11"/>
  <c r="BF94" i="11"/>
  <c r="BF175" i="11"/>
  <c r="BF84" i="11"/>
  <c r="BF87" i="11"/>
  <c r="BF148" i="11"/>
  <c r="BF109" i="11"/>
  <c r="BF81" i="11"/>
  <c r="BF152" i="11"/>
  <c r="BF42" i="11"/>
  <c r="BF18" i="11"/>
  <c r="BF690" i="11"/>
  <c r="BF331" i="11"/>
  <c r="BF176" i="11"/>
  <c r="BF73" i="11"/>
  <c r="BF610" i="11"/>
  <c r="BF283" i="11"/>
  <c r="BF223" i="11"/>
  <c r="BF137" i="11"/>
  <c r="BF534" i="11"/>
  <c r="BF253" i="11"/>
  <c r="BF86" i="11"/>
  <c r="BF38" i="11"/>
  <c r="BF506" i="11"/>
  <c r="BF284" i="11"/>
  <c r="BF145" i="11"/>
  <c r="BF21" i="11"/>
  <c r="BF463" i="11"/>
  <c r="BF256" i="11"/>
  <c r="BF68" i="11"/>
  <c r="BF424" i="11"/>
  <c r="BF243" i="11"/>
  <c r="BF79" i="11"/>
  <c r="BF385" i="11"/>
  <c r="BF219" i="11"/>
  <c r="BF20" i="11"/>
  <c r="BF301" i="11"/>
  <c r="BF244" i="11"/>
  <c r="BF104" i="11"/>
  <c r="BS21" i="11"/>
  <c r="BS20" i="11"/>
  <c r="BS14" i="11"/>
  <c r="BS13" i="11"/>
  <c r="BS8" i="11"/>
  <c r="BS10" i="11"/>
  <c r="BS15" i="11"/>
  <c r="BS12" i="11"/>
  <c r="BS960" i="11"/>
  <c r="BS958" i="11"/>
  <c r="BS962" i="11"/>
  <c r="BS935" i="11"/>
  <c r="BS932" i="11"/>
  <c r="BS915" i="11"/>
  <c r="BS929" i="11"/>
  <c r="BS903" i="11"/>
  <c r="BS887" i="11"/>
  <c r="BS897" i="11"/>
  <c r="BS877" i="11"/>
  <c r="BS861" i="11"/>
  <c r="BS868" i="11"/>
  <c r="BS849" i="11"/>
  <c r="BS819" i="11"/>
  <c r="BS818" i="11"/>
  <c r="BS812" i="11"/>
  <c r="BS810" i="11"/>
  <c r="BS783" i="11"/>
  <c r="BS787" i="11"/>
  <c r="BS795" i="11"/>
  <c r="BS776" i="11"/>
  <c r="BS751" i="11"/>
  <c r="BS749" i="11"/>
  <c r="BS764" i="11"/>
  <c r="BS721" i="11"/>
  <c r="BS750" i="11"/>
  <c r="BS736" i="11"/>
  <c r="BS706" i="11"/>
  <c r="BS708" i="11"/>
  <c r="BS690" i="11"/>
  <c r="BS692" i="11"/>
  <c r="BS687" i="11"/>
  <c r="BS652" i="11"/>
  <c r="BS628" i="11"/>
  <c r="BS641" i="11"/>
  <c r="BS673" i="11"/>
  <c r="BS669" i="11"/>
  <c r="BS667" i="11"/>
  <c r="BS616" i="11"/>
  <c r="BS668" i="11"/>
  <c r="BS611" i="11"/>
  <c r="BS593" i="11"/>
  <c r="BS574" i="11"/>
  <c r="BS610" i="11"/>
  <c r="BS614" i="11"/>
  <c r="BS582" i="11"/>
  <c r="BS539" i="11"/>
  <c r="BS514" i="11"/>
  <c r="BS526" i="11"/>
  <c r="BS476" i="11"/>
  <c r="BS957" i="11"/>
  <c r="BS956" i="11"/>
  <c r="BS961" i="11"/>
  <c r="BS943" i="11"/>
  <c r="BS931" i="11"/>
  <c r="BS914" i="11"/>
  <c r="BS927" i="11"/>
  <c r="BS899" i="11"/>
  <c r="BS883" i="11"/>
  <c r="BS894" i="11"/>
  <c r="BS870" i="11"/>
  <c r="BS867" i="11"/>
  <c r="BS860" i="11"/>
  <c r="BS846" i="11"/>
  <c r="BS850" i="11"/>
  <c r="BS855" i="11"/>
  <c r="BS808" i="11"/>
  <c r="BS806" i="11"/>
  <c r="BS817" i="11"/>
  <c r="BS782" i="11"/>
  <c r="BS790" i="11"/>
  <c r="BS798" i="11"/>
  <c r="BS775" i="11"/>
  <c r="BS765" i="11"/>
  <c r="BS760" i="11"/>
  <c r="BS746" i="11"/>
  <c r="BS737" i="11"/>
  <c r="BS727" i="11"/>
  <c r="BS702" i="11"/>
  <c r="BS704" i="11"/>
  <c r="BS686" i="11"/>
  <c r="BS688" i="11"/>
  <c r="BS672" i="11"/>
  <c r="BS647" i="11"/>
  <c r="BS624" i="11"/>
  <c r="BS639" i="11"/>
  <c r="BS658" i="11"/>
  <c r="BS665" i="11"/>
  <c r="BS650" i="11"/>
  <c r="BS607" i="11"/>
  <c r="BS612" i="11"/>
  <c r="BS603" i="11"/>
  <c r="BS584" i="11"/>
  <c r="BS604" i="11"/>
  <c r="BS578" i="11"/>
  <c r="BS572" i="11"/>
  <c r="BS554" i="11"/>
  <c r="BS535" i="11"/>
  <c r="BS510" i="11"/>
  <c r="BS522" i="11"/>
  <c r="BS459" i="11"/>
  <c r="BS500" i="11"/>
  <c r="BS524" i="11"/>
  <c r="BS515" i="11"/>
  <c r="BS465" i="11"/>
  <c r="BS519" i="11"/>
  <c r="BS506" i="11"/>
  <c r="BS436" i="11"/>
  <c r="BS460" i="11"/>
  <c r="BS443" i="11"/>
  <c r="BS501" i="11"/>
  <c r="BS429" i="11"/>
  <c r="BS399" i="11"/>
  <c r="BS442" i="11"/>
  <c r="BS365" i="11"/>
  <c r="BS360" i="11"/>
  <c r="BS407" i="11"/>
  <c r="BS348" i="11"/>
  <c r="BS379" i="11"/>
  <c r="BS413" i="11"/>
  <c r="BS382" i="11"/>
  <c r="BS323" i="11"/>
  <c r="BS315" i="11"/>
  <c r="BS313" i="11"/>
  <c r="BS293" i="11"/>
  <c r="BS341" i="11"/>
  <c r="BS288" i="11"/>
  <c r="BS282" i="11"/>
  <c r="BS261" i="11"/>
  <c r="BS286" i="11"/>
  <c r="BS264" i="11"/>
  <c r="BS274" i="11"/>
  <c r="BS165" i="11"/>
  <c r="BS192" i="11"/>
  <c r="BS185" i="11"/>
  <c r="BS202" i="11"/>
  <c r="BS181" i="11"/>
  <c r="BS157" i="11"/>
  <c r="BS199" i="11"/>
  <c r="BS173" i="11"/>
  <c r="BS112" i="11"/>
  <c r="BS129" i="11"/>
  <c r="BS79" i="11"/>
  <c r="BS49" i="11"/>
  <c r="BS82" i="11"/>
  <c r="BS29" i="11"/>
  <c r="BS46" i="11"/>
  <c r="BS130" i="11"/>
  <c r="BS51" i="11"/>
  <c r="BS92" i="11"/>
  <c r="BS35" i="11"/>
  <c r="BS63" i="11"/>
  <c r="BS9" i="11"/>
  <c r="BS68" i="11"/>
  <c r="BS968" i="11"/>
  <c r="BS954" i="11"/>
  <c r="BS942" i="11"/>
  <c r="BS948" i="11"/>
  <c r="BS924" i="11"/>
  <c r="BS913" i="11"/>
  <c r="BS925" i="11"/>
  <c r="BS889" i="11"/>
  <c r="BS875" i="11"/>
  <c r="BS878" i="11"/>
  <c r="BS890" i="11"/>
  <c r="BS865" i="11"/>
  <c r="BS848" i="11"/>
  <c r="BS852" i="11"/>
  <c r="BS845" i="11"/>
  <c r="BS830" i="11"/>
  <c r="BS803" i="11"/>
  <c r="BS801" i="11"/>
  <c r="BS813" i="11"/>
  <c r="BS794" i="11"/>
  <c r="BS777" i="11"/>
  <c r="BS785" i="11"/>
  <c r="BS770" i="11"/>
  <c r="BS761" i="11"/>
  <c r="BS756" i="11"/>
  <c r="BS743" i="11"/>
  <c r="BS733" i="11"/>
  <c r="BS714" i="11"/>
  <c r="BS712" i="11"/>
  <c r="BS700" i="11"/>
  <c r="BS682" i="11"/>
  <c r="BS697" i="11"/>
  <c r="BS664" i="11"/>
  <c r="BS643" i="11"/>
  <c r="BS655" i="11"/>
  <c r="BS635" i="11"/>
  <c r="BS638" i="11"/>
  <c r="BS654" i="11"/>
  <c r="BS642" i="11"/>
  <c r="BS590" i="11"/>
  <c r="BS609" i="11"/>
  <c r="BS596" i="11"/>
  <c r="BS575" i="11"/>
  <c r="BS597" i="11"/>
  <c r="BS556" i="11"/>
  <c r="BS570" i="11"/>
  <c r="BS549" i="11"/>
  <c r="BS531" i="11"/>
  <c r="BS566" i="11"/>
  <c r="BS518" i="11"/>
  <c r="BS568" i="11"/>
  <c r="BS496" i="11"/>
  <c r="BS520" i="11"/>
  <c r="BS498" i="11"/>
  <c r="BS461" i="11"/>
  <c r="BS493" i="11"/>
  <c r="BS473" i="11"/>
  <c r="BS432" i="11"/>
  <c r="BS511" i="11"/>
  <c r="BS439" i="11"/>
  <c r="BS494" i="11"/>
  <c r="BS430" i="11"/>
  <c r="BS395" i="11"/>
  <c r="BS422" i="11"/>
  <c r="BS361" i="11"/>
  <c r="BS368" i="11"/>
  <c r="BS404" i="11"/>
  <c r="BS329" i="11"/>
  <c r="BS375" i="11"/>
  <c r="BS386" i="11"/>
  <c r="BS378" i="11"/>
  <c r="BS309" i="11"/>
  <c r="BS344" i="11"/>
  <c r="BS311" i="11"/>
  <c r="BS289" i="11"/>
  <c r="BS331" i="11"/>
  <c r="BS284" i="11"/>
  <c r="BS263" i="11"/>
  <c r="BS257" i="11"/>
  <c r="BS281" i="11"/>
  <c r="BS260" i="11"/>
  <c r="BS269" i="11"/>
  <c r="BS290" i="11"/>
  <c r="BS187" i="11"/>
  <c r="BS166" i="11"/>
  <c r="BS188" i="11"/>
  <c r="BS176" i="11"/>
  <c r="BS153" i="11"/>
  <c r="BS167" i="11"/>
  <c r="BS156" i="11"/>
  <c r="BS197" i="11"/>
  <c r="BS111" i="11"/>
  <c r="BS75" i="11"/>
  <c r="BS136" i="11"/>
  <c r="BS77" i="11"/>
  <c r="BS24" i="11"/>
  <c r="BS42" i="11"/>
  <c r="BS119" i="11"/>
  <c r="BS135" i="11"/>
  <c r="BS86" i="11"/>
  <c r="BS31" i="11"/>
  <c r="BS59" i="11"/>
  <c r="BS145" i="11"/>
  <c r="BS64" i="11"/>
  <c r="BS965" i="11"/>
  <c r="BS953" i="11"/>
  <c r="BS941" i="11"/>
  <c r="BS944" i="11"/>
  <c r="BS922" i="11"/>
  <c r="BS912" i="11"/>
  <c r="BS923" i="11"/>
  <c r="BS905" i="11"/>
  <c r="BS895" i="11"/>
  <c r="BS888" i="11"/>
  <c r="BS881" i="11"/>
  <c r="BS854" i="11"/>
  <c r="BS844" i="11"/>
  <c r="BS851" i="11"/>
  <c r="BS831" i="11"/>
  <c r="BS826" i="11"/>
  <c r="BS832" i="11"/>
  <c r="BS797" i="11"/>
  <c r="BS809" i="11"/>
  <c r="BS786" i="11"/>
  <c r="BS802" i="11"/>
  <c r="BS779" i="11"/>
  <c r="BS768" i="11"/>
  <c r="BS757" i="11"/>
  <c r="BS752" i="11"/>
  <c r="BS734" i="11"/>
  <c r="BS728" i="11"/>
  <c r="BS710" i="11"/>
  <c r="BS716" i="11"/>
  <c r="BS696" i="11"/>
  <c r="BS678" i="11"/>
  <c r="BS684" i="11"/>
  <c r="BS661" i="11"/>
  <c r="BS671" i="11"/>
  <c r="BS653" i="11"/>
  <c r="BS631" i="11"/>
  <c r="BS634" i="11"/>
  <c r="BS646" i="11"/>
  <c r="BS640" i="11"/>
  <c r="BS586" i="11"/>
  <c r="BS606" i="11"/>
  <c r="BS587" i="11"/>
  <c r="BS662" i="11"/>
  <c r="BS594" i="11"/>
  <c r="BS564" i="11"/>
  <c r="BS567" i="11"/>
  <c r="BS545" i="11"/>
  <c r="BS527" i="11"/>
  <c r="BS565" i="11"/>
  <c r="BS543" i="11"/>
  <c r="BS533" i="11"/>
  <c r="BS471" i="11"/>
  <c r="BS516" i="11"/>
  <c r="BS486" i="11"/>
  <c r="BS454" i="11"/>
  <c r="BS971" i="11"/>
  <c r="BS949" i="11"/>
  <c r="BS933" i="11"/>
  <c r="BS921" i="11"/>
  <c r="BS898" i="11"/>
  <c r="BS862" i="11"/>
  <c r="BS853" i="11"/>
  <c r="BS823" i="11"/>
  <c r="BS824" i="11"/>
  <c r="BS805" i="11"/>
  <c r="BS769" i="11"/>
  <c r="BS755" i="11"/>
  <c r="BS767" i="11"/>
  <c r="BS724" i="11"/>
  <c r="BS722" i="11"/>
  <c r="BS695" i="11"/>
  <c r="BS689" i="11"/>
  <c r="BS632" i="11"/>
  <c r="BS679" i="11"/>
  <c r="BS675" i="11"/>
  <c r="BS569" i="11"/>
  <c r="BS598" i="11"/>
  <c r="BS595" i="11"/>
  <c r="BS541" i="11"/>
  <c r="BS537" i="11"/>
  <c r="BS480" i="11"/>
  <c r="BS558" i="11"/>
  <c r="BS483" i="11"/>
  <c r="BS475" i="11"/>
  <c r="BS470" i="11"/>
  <c r="BS482" i="11"/>
  <c r="BS451" i="11"/>
  <c r="BS452" i="11"/>
  <c r="BS445" i="11"/>
  <c r="BS450" i="11"/>
  <c r="BS355" i="11"/>
  <c r="BS411" i="11"/>
  <c r="BS358" i="11"/>
  <c r="BS371" i="11"/>
  <c r="BS351" i="11"/>
  <c r="BS342" i="11"/>
  <c r="BS330" i="11"/>
  <c r="BS340" i="11"/>
  <c r="BS225" i="11"/>
  <c r="BS246" i="11"/>
  <c r="BS251" i="11"/>
  <c r="BS308" i="11"/>
  <c r="BS256" i="11"/>
  <c r="BS222" i="11"/>
  <c r="BS201" i="11"/>
  <c r="BS159" i="11"/>
  <c r="BS211" i="11"/>
  <c r="BS191" i="11"/>
  <c r="BS244" i="11"/>
  <c r="BS138" i="11"/>
  <c r="BS160" i="11"/>
  <c r="BS71" i="11"/>
  <c r="BS113" i="11"/>
  <c r="BS37" i="11"/>
  <c r="BS38" i="11"/>
  <c r="BS104" i="11"/>
  <c r="BS102" i="11"/>
  <c r="BS27" i="11"/>
  <c r="BS40" i="11"/>
  <c r="BS89" i="11"/>
  <c r="BS966" i="11"/>
  <c r="BS940" i="11"/>
  <c r="BS920" i="11"/>
  <c r="BS926" i="11"/>
  <c r="BS893" i="11"/>
  <c r="BS873" i="11"/>
  <c r="BS856" i="11"/>
  <c r="BS827" i="11"/>
  <c r="BS833" i="11"/>
  <c r="BS804" i="11"/>
  <c r="BS781" i="11"/>
  <c r="BS766" i="11"/>
  <c r="BS738" i="11"/>
  <c r="BS747" i="11"/>
  <c r="BS713" i="11"/>
  <c r="BS674" i="11"/>
  <c r="BS648" i="11"/>
  <c r="BS645" i="11"/>
  <c r="BS630" i="11"/>
  <c r="BS637" i="11"/>
  <c r="BS576" i="11"/>
  <c r="BS592" i="11"/>
  <c r="BS560" i="11"/>
  <c r="BS538" i="11"/>
  <c r="BS551" i="11"/>
  <c r="BS529" i="11"/>
  <c r="BS557" i="11"/>
  <c r="BS477" i="11"/>
  <c r="BS544" i="11"/>
  <c r="BS468" i="11"/>
  <c r="BS479" i="11"/>
  <c r="BS447" i="11"/>
  <c r="BS438" i="11"/>
  <c r="BS425" i="11"/>
  <c r="BS441" i="11"/>
  <c r="BS408" i="11"/>
  <c r="BS390" i="11"/>
  <c r="BS353" i="11"/>
  <c r="BS343" i="11"/>
  <c r="BS347" i="11"/>
  <c r="BS335" i="11"/>
  <c r="BS326" i="11"/>
  <c r="BS336" i="11"/>
  <c r="BS349" i="11"/>
  <c r="BS242" i="11"/>
  <c r="BS275" i="11"/>
  <c r="BS295" i="11"/>
  <c r="BS252" i="11"/>
  <c r="BS214" i="11"/>
  <c r="BS196" i="11"/>
  <c r="BS236" i="11"/>
  <c r="BS240" i="11"/>
  <c r="BS163" i="11"/>
  <c r="BS227" i="11"/>
  <c r="BS134" i="11"/>
  <c r="BS151" i="11"/>
  <c r="BS67" i="11"/>
  <c r="BS106" i="11"/>
  <c r="BS33" i="11"/>
  <c r="BS30" i="11"/>
  <c r="BS96" i="11"/>
  <c r="BS94" i="11"/>
  <c r="BS155" i="11"/>
  <c r="BS36" i="11"/>
  <c r="BS84" i="11"/>
  <c r="BS963" i="11"/>
  <c r="BS939" i="11"/>
  <c r="BS918" i="11"/>
  <c r="BS906" i="11"/>
  <c r="BS892" i="11"/>
  <c r="BS869" i="11"/>
  <c r="BS838" i="11"/>
  <c r="BS839" i="11"/>
  <c r="BS807" i="11"/>
  <c r="BS800" i="11"/>
  <c r="BS772" i="11"/>
  <c r="BS762" i="11"/>
  <c r="BS735" i="11"/>
  <c r="BS732" i="11"/>
  <c r="BS705" i="11"/>
  <c r="BS670" i="11"/>
  <c r="BS685" i="11"/>
  <c r="BS677" i="11"/>
  <c r="BS626" i="11"/>
  <c r="BS633" i="11"/>
  <c r="BS599" i="11"/>
  <c r="BS589" i="11"/>
  <c r="BS605" i="11"/>
  <c r="BS562" i="11"/>
  <c r="BS540" i="11"/>
  <c r="BS525" i="11"/>
  <c r="BS532" i="11"/>
  <c r="BS469" i="11"/>
  <c r="BS490" i="11"/>
  <c r="BS456" i="11"/>
  <c r="BS466" i="11"/>
  <c r="BS435" i="11"/>
  <c r="BS434" i="11"/>
  <c r="BS420" i="11"/>
  <c r="BS414" i="11"/>
  <c r="BS401" i="11"/>
  <c r="BS384" i="11"/>
  <c r="BS325" i="11"/>
  <c r="BS338" i="11"/>
  <c r="BS415" i="11"/>
  <c r="BS304" i="11"/>
  <c r="BS324" i="11"/>
  <c r="BS306" i="11"/>
  <c r="BS327" i="11"/>
  <c r="BS237" i="11"/>
  <c r="BS273" i="11"/>
  <c r="BS262" i="11"/>
  <c r="BS245" i="11"/>
  <c r="BS183" i="11"/>
  <c r="BS178" i="11"/>
  <c r="BS224" i="11"/>
  <c r="BS226" i="11"/>
  <c r="BS148" i="11"/>
  <c r="BS212" i="11"/>
  <c r="BS125" i="11"/>
  <c r="BS107" i="11"/>
  <c r="BS65" i="11"/>
  <c r="BS98" i="11"/>
  <c r="BS150" i="11"/>
  <c r="BS26" i="11"/>
  <c r="BS88" i="11"/>
  <c r="BS81" i="11"/>
  <c r="BS58" i="11"/>
  <c r="BS32" i="11"/>
  <c r="BS60" i="11"/>
  <c r="BS967" i="11"/>
  <c r="BS938" i="11"/>
  <c r="BS917" i="11"/>
  <c r="BS908" i="11"/>
  <c r="BS891" i="11"/>
  <c r="BS876" i="11"/>
  <c r="BS834" i="11"/>
  <c r="BS835" i="11"/>
  <c r="BS816" i="11"/>
  <c r="BS796" i="11"/>
  <c r="BS791" i="11"/>
  <c r="BS758" i="11"/>
  <c r="BS726" i="11"/>
  <c r="BS723" i="11"/>
  <c r="BS701" i="11"/>
  <c r="BS666" i="11"/>
  <c r="BS683" i="11"/>
  <c r="BS651" i="11"/>
  <c r="BS680" i="11"/>
  <c r="BS629" i="11"/>
  <c r="BS591" i="11"/>
  <c r="BS583" i="11"/>
  <c r="BS555" i="11"/>
  <c r="BS561" i="11"/>
  <c r="BS534" i="11"/>
  <c r="BS521" i="11"/>
  <c r="BS507" i="11"/>
  <c r="BS505" i="11"/>
  <c r="BS487" i="11"/>
  <c r="BS448" i="11"/>
  <c r="BS464" i="11"/>
  <c r="BS431" i="11"/>
  <c r="BS417" i="11"/>
  <c r="BS418" i="11"/>
  <c r="BS410" i="11"/>
  <c r="BS385" i="11"/>
  <c r="BS380" i="11"/>
  <c r="BS312" i="11"/>
  <c r="BS316" i="11"/>
  <c r="BS403" i="11"/>
  <c r="BS300" i="11"/>
  <c r="BS322" i="11"/>
  <c r="BS297" i="11"/>
  <c r="BS321" i="11"/>
  <c r="BS228" i="11"/>
  <c r="BS265" i="11"/>
  <c r="BS258" i="11"/>
  <c r="BS241" i="11"/>
  <c r="BS174" i="11"/>
  <c r="BS169" i="11"/>
  <c r="BS215" i="11"/>
  <c r="BS193" i="11"/>
  <c r="BS249" i="11"/>
  <c r="BS210" i="11"/>
  <c r="BS121" i="11"/>
  <c r="BS103" i="11"/>
  <c r="BS61" i="11"/>
  <c r="BS93" i="11"/>
  <c r="BS146" i="11"/>
  <c r="BS144" i="11"/>
  <c r="BS69" i="11"/>
  <c r="BS78" i="11"/>
  <c r="BS54" i="11"/>
  <c r="BS19" i="11"/>
  <c r="BS23" i="11"/>
  <c r="BS959" i="11"/>
  <c r="BS936" i="11"/>
  <c r="BS916" i="11"/>
  <c r="BS907" i="11"/>
  <c r="BS900" i="11"/>
  <c r="BS871" i="11"/>
  <c r="BS859" i="11"/>
  <c r="BS822" i="11"/>
  <c r="BS814" i="11"/>
  <c r="BS792" i="11"/>
  <c r="BS780" i="11"/>
  <c r="BS771" i="11"/>
  <c r="BS730" i="11"/>
  <c r="BS719" i="11"/>
  <c r="BS717" i="11"/>
  <c r="BS694" i="11"/>
  <c r="BS656" i="11"/>
  <c r="BS649" i="11"/>
  <c r="BS676" i="11"/>
  <c r="BS625" i="11"/>
  <c r="BS619" i="11"/>
  <c r="BS579" i="11"/>
  <c r="BS546" i="11"/>
  <c r="BS542" i="11"/>
  <c r="BS530" i="11"/>
  <c r="BS517" i="11"/>
  <c r="BS503" i="11"/>
  <c r="BS489" i="11"/>
  <c r="BS481" i="11"/>
  <c r="BS444" i="11"/>
  <c r="BS485" i="11"/>
  <c r="BS427" i="11"/>
  <c r="BS453" i="11"/>
  <c r="BS391" i="11"/>
  <c r="BS406" i="11"/>
  <c r="BS381" i="11"/>
  <c r="BS400" i="11"/>
  <c r="BS299" i="11"/>
  <c r="BS307" i="11"/>
  <c r="BS374" i="11"/>
  <c r="BS298" i="11"/>
  <c r="BS319" i="11"/>
  <c r="BS272" i="11"/>
  <c r="BS318" i="11"/>
  <c r="BS291" i="11"/>
  <c r="BS270" i="11"/>
  <c r="BS254" i="11"/>
  <c r="BS239" i="11"/>
  <c r="BS280" i="11"/>
  <c r="BS164" i="11"/>
  <c r="BS213" i="11"/>
  <c r="BS172" i="11"/>
  <c r="BS232" i="11"/>
  <c r="BS182" i="11"/>
  <c r="BS194" i="11"/>
  <c r="BS99" i="11"/>
  <c r="BS57" i="11"/>
  <c r="BS74" i="11"/>
  <c r="BS25" i="11"/>
  <c r="BS139" i="11"/>
  <c r="BS133" i="11"/>
  <c r="BS73" i="11"/>
  <c r="BS122" i="11"/>
  <c r="BS140" i="11"/>
  <c r="BS18" i="11"/>
  <c r="BS972" i="11"/>
  <c r="BS952" i="11"/>
  <c r="BS930" i="11"/>
  <c r="BS911" i="11"/>
  <c r="BS896" i="11"/>
  <c r="BS882" i="11"/>
  <c r="BS874" i="11"/>
  <c r="BS841" i="11"/>
  <c r="BS820" i="11"/>
  <c r="BS793" i="11"/>
  <c r="BS778" i="11"/>
  <c r="BS774" i="11"/>
  <c r="BS753" i="11"/>
  <c r="BS725" i="11"/>
  <c r="BS742" i="11"/>
  <c r="BS720" i="11"/>
  <c r="BS698" i="11"/>
  <c r="BS659" i="11"/>
  <c r="BS627" i="11"/>
  <c r="BS644" i="11"/>
  <c r="BS581" i="11"/>
  <c r="BS620" i="11"/>
  <c r="BS585" i="11"/>
  <c r="BS563" i="11"/>
  <c r="BS523" i="11"/>
  <c r="BS513" i="11"/>
  <c r="BS504" i="11"/>
  <c r="BS499" i="11"/>
  <c r="BS508" i="11"/>
  <c r="BS472" i="11"/>
  <c r="BS440" i="11"/>
  <c r="BS462" i="11"/>
  <c r="BS423" i="11"/>
  <c r="BS449" i="11"/>
  <c r="BS387" i="11"/>
  <c r="BS402" i="11"/>
  <c r="BS369" i="11"/>
  <c r="BS394" i="11"/>
  <c r="BS294" i="11"/>
  <c r="BS303" i="11"/>
  <c r="BS370" i="11"/>
  <c r="BS296" i="11"/>
  <c r="BS317" i="11"/>
  <c r="BS243" i="11"/>
  <c r="BS314" i="11"/>
  <c r="BS287" i="11"/>
  <c r="BS268" i="11"/>
  <c r="BS250" i="11"/>
  <c r="BS301" i="11"/>
  <c r="BS277" i="11"/>
  <c r="BS234" i="11"/>
  <c r="BS207" i="11"/>
  <c r="BS162" i="11"/>
  <c r="BS223" i="11"/>
  <c r="BS175" i="11"/>
  <c r="BS190" i="11"/>
  <c r="BS95" i="11"/>
  <c r="BS53" i="11"/>
  <c r="BS66" i="11"/>
  <c r="BS158" i="11"/>
  <c r="BS137" i="11"/>
  <c r="BS128" i="11"/>
  <c r="BS52" i="11"/>
  <c r="BS120" i="11"/>
  <c r="BS118" i="11"/>
  <c r="BS11" i="11"/>
  <c r="BS970" i="11"/>
  <c r="BS951" i="11"/>
  <c r="BS947" i="11"/>
  <c r="BS909" i="11"/>
  <c r="BS902" i="11"/>
  <c r="BS886" i="11"/>
  <c r="BS858" i="11"/>
  <c r="BS840" i="11"/>
  <c r="BS815" i="11"/>
  <c r="BS789" i="11"/>
  <c r="BS799" i="11"/>
  <c r="BS763" i="11"/>
  <c r="BS739" i="11"/>
  <c r="BS741" i="11"/>
  <c r="BS740" i="11"/>
  <c r="BS709" i="11"/>
  <c r="BS693" i="11"/>
  <c r="BS657" i="11"/>
  <c r="BS623" i="11"/>
  <c r="BS621" i="11"/>
  <c r="BS577" i="11"/>
  <c r="BS615" i="11"/>
  <c r="BS660" i="11"/>
  <c r="BS559" i="11"/>
  <c r="BS553" i="11"/>
  <c r="BS488" i="11"/>
  <c r="BS467" i="11"/>
  <c r="BS495" i="11"/>
  <c r="BS502" i="11"/>
  <c r="BS552" i="11"/>
  <c r="BS428" i="11"/>
  <c r="BS458" i="11"/>
  <c r="BS419" i="11"/>
  <c r="BS416" i="11"/>
  <c r="BS446" i="11"/>
  <c r="BS457" i="11"/>
  <c r="BS364" i="11"/>
  <c r="BS367" i="11"/>
  <c r="BS409" i="11"/>
  <c r="BS362" i="11"/>
  <c r="BS356" i="11"/>
  <c r="BS337" i="11"/>
  <c r="BS350" i="11"/>
  <c r="BS238" i="11"/>
  <c r="BS302" i="11"/>
  <c r="BS259" i="11"/>
  <c r="BS283" i="11"/>
  <c r="BS248" i="11"/>
  <c r="BS233" i="11"/>
  <c r="BS235" i="11"/>
  <c r="BS219" i="11"/>
  <c r="BS168" i="11"/>
  <c r="BS220" i="11"/>
  <c r="BS206" i="11"/>
  <c r="BS152" i="11"/>
  <c r="BS180" i="11"/>
  <c r="BS87" i="11"/>
  <c r="BS132" i="11"/>
  <c r="BS45" i="11"/>
  <c r="BS141" i="11"/>
  <c r="BS117" i="11"/>
  <c r="BS126" i="11"/>
  <c r="BS47" i="11"/>
  <c r="BS55" i="11"/>
  <c r="BS108" i="11"/>
  <c r="BS969" i="11"/>
  <c r="BS950" i="11"/>
  <c r="BS945" i="11"/>
  <c r="BS934" i="11"/>
  <c r="BS904" i="11"/>
  <c r="BS866" i="11"/>
  <c r="BS857" i="11"/>
  <c r="BS836" i="11"/>
  <c r="BS828" i="11"/>
  <c r="BS784" i="11"/>
  <c r="BS773" i="11"/>
  <c r="BS759" i="11"/>
  <c r="BS748" i="11"/>
  <c r="BS729" i="11"/>
  <c r="BS731" i="11"/>
  <c r="BS699" i="11"/>
  <c r="BS691" i="11"/>
  <c r="BS636" i="11"/>
  <c r="BS618" i="11"/>
  <c r="BS681" i="11"/>
  <c r="BS573" i="11"/>
  <c r="BS608" i="11"/>
  <c r="BS602" i="11"/>
  <c r="BS550" i="11"/>
  <c r="BS548" i="11"/>
  <c r="BS484" i="11"/>
  <c r="BS463" i="11"/>
  <c r="BS474" i="11"/>
  <c r="BS478" i="11"/>
  <c r="BS536" i="11"/>
  <c r="BS424" i="11"/>
  <c r="BS455" i="11"/>
  <c r="BS512" i="11"/>
  <c r="BS412" i="11"/>
  <c r="BS426" i="11"/>
  <c r="BS433" i="11"/>
  <c r="BS354" i="11"/>
  <c r="BS363" i="11"/>
  <c r="BS398" i="11"/>
  <c r="BS357" i="11"/>
  <c r="BS346" i="11"/>
  <c r="BS328" i="11"/>
  <c r="BS334" i="11"/>
  <c r="BS229" i="11"/>
  <c r="BS292" i="11"/>
  <c r="BS255" i="11"/>
  <c r="BS279" i="11"/>
  <c r="BS267" i="11"/>
  <c r="BS230" i="11"/>
  <c r="BS205" i="11"/>
  <c r="BS200" i="11"/>
  <c r="BS253" i="11"/>
  <c r="BS217" i="11"/>
  <c r="BS203" i="11"/>
  <c r="BS147" i="11"/>
  <c r="BS177" i="11"/>
  <c r="BS83" i="11"/>
  <c r="BS127" i="11"/>
  <c r="BS41" i="11"/>
  <c r="BS123" i="11"/>
  <c r="BS109" i="11"/>
  <c r="BS114" i="11"/>
  <c r="BS39" i="11"/>
  <c r="BS48" i="11"/>
  <c r="BS100" i="11"/>
  <c r="CA863" i="11" a="1"/>
  <c r="CA863" i="11" s="1"/>
  <c r="AZ863" i="11" a="1"/>
  <c r="AZ863" i="11" s="1"/>
  <c r="AZ571" i="11" a="1"/>
  <c r="AZ571" i="11" s="1"/>
  <c r="CA571" i="11" a="1"/>
  <c r="CA571" i="11" s="1"/>
  <c r="AZ745" i="11" a="1"/>
  <c r="AZ745" i="11" s="1"/>
  <c r="CA745" i="11" a="1"/>
  <c r="CA745" i="11" s="1"/>
  <c r="CA663" i="11" a="1"/>
  <c r="CA663" i="11" s="1"/>
  <c r="AZ663" i="11" a="1"/>
  <c r="AZ663" i="11" s="1"/>
  <c r="CA198" i="11" a="1"/>
  <c r="CA198" i="11" s="1"/>
  <c r="AZ198" i="11" a="1"/>
  <c r="AZ198" i="11" s="1"/>
  <c r="AZ437" i="11" a="1"/>
  <c r="AZ437" i="11" s="1"/>
  <c r="CA437" i="11" a="1"/>
  <c r="CA437" i="11" s="1"/>
  <c r="CA143" i="11" a="1"/>
  <c r="CA143" i="11" s="1"/>
  <c r="AZ143" i="11" a="1"/>
  <c r="AZ143" i="11" s="1"/>
  <c r="AZ345" i="11" a="1"/>
  <c r="AZ345" i="11" s="1"/>
  <c r="CA345" i="11" a="1"/>
  <c r="CA345" i="11" s="1"/>
  <c r="AZ154" i="11" a="1"/>
  <c r="AZ154" i="11" s="1"/>
  <c r="CA154" i="11" a="1"/>
  <c r="CA154" i="11" s="1"/>
  <c r="AZ149" i="11" a="1"/>
  <c r="AZ149" i="11" s="1"/>
  <c r="CA149" i="11" a="1"/>
  <c r="CA149" i="11" s="1"/>
  <c r="AZ421" i="11" a="1"/>
  <c r="AZ421" i="11" s="1"/>
  <c r="CA421" i="11" a="1"/>
  <c r="CA421" i="11" s="1"/>
  <c r="AZ825" i="11" a="1"/>
  <c r="AZ825" i="11" s="1"/>
  <c r="CA825" i="11" a="1"/>
  <c r="CA825" i="11" s="1"/>
  <c r="AZ17" i="11" a="1"/>
  <c r="AZ17" i="11" s="1"/>
  <c r="CA17" i="11" a="1"/>
  <c r="CA17" i="11" s="1"/>
  <c r="CA711" i="11" a="1"/>
  <c r="CA711" i="11" s="1"/>
  <c r="AZ711" i="11" a="1"/>
  <c r="AZ711" i="11" s="1"/>
  <c r="AZ600" i="11" a="1"/>
  <c r="AZ600" i="11" s="1"/>
  <c r="CA600" i="11" a="1"/>
  <c r="CA600" i="11" s="1"/>
  <c r="CA509" i="11" a="1"/>
  <c r="CA509" i="11" s="1"/>
  <c r="AZ509" i="11" a="1"/>
  <c r="AZ509" i="11" s="1"/>
  <c r="AZ617" i="11" a="1"/>
  <c r="AZ617" i="11" s="1"/>
  <c r="CA617" i="11" a="1"/>
  <c r="CA617" i="11" s="1"/>
  <c r="AZ131" i="11" a="1"/>
  <c r="AZ131" i="11" s="1"/>
  <c r="CA131" i="11" a="1"/>
  <c r="CA131" i="11" s="1"/>
  <c r="AZ842" i="11" a="1"/>
  <c r="AZ842" i="11" s="1"/>
  <c r="CA842" i="11" a="1"/>
  <c r="CA842" i="11" s="1"/>
  <c r="AZ97" i="11" a="1"/>
  <c r="AZ97" i="11" s="1"/>
  <c r="CA97" i="11" a="1"/>
  <c r="CA97" i="11" s="1"/>
  <c r="AZ171" i="11" a="1"/>
  <c r="AZ171" i="11" s="1"/>
  <c r="CA171" i="11" a="1"/>
  <c r="CA171" i="11" s="1"/>
  <c r="AZ101" i="11" a="1"/>
  <c r="AZ101" i="11" s="1"/>
  <c r="CA101" i="11" a="1"/>
  <c r="CA101" i="11" s="1"/>
  <c r="AZ528" i="11" a="1"/>
  <c r="AZ528" i="11" s="1"/>
  <c r="CA528" i="11" a="1"/>
  <c r="CA528" i="11" s="1"/>
  <c r="CA184" i="11" a="1"/>
  <c r="CA184" i="11" s="1"/>
  <c r="AZ184" i="11" a="1"/>
  <c r="AZ184" i="11" s="1"/>
  <c r="AZ829" i="11" a="1"/>
  <c r="AZ829" i="11" s="1"/>
  <c r="CA829" i="11" a="1"/>
  <c r="CA829" i="11" s="1"/>
  <c r="CA405" i="11" a="1"/>
  <c r="CA405" i="11" s="1"/>
  <c r="AZ405" i="11" a="1"/>
  <c r="AZ405" i="11" s="1"/>
  <c r="AZ105" i="11" a="1"/>
  <c r="AZ105" i="11" s="1"/>
  <c r="CA105" i="11" a="1"/>
  <c r="CA105" i="11" s="1"/>
  <c r="CA278" i="11" a="1"/>
  <c r="CA278" i="11" s="1"/>
  <c r="AZ278" i="11" a="1"/>
  <c r="AZ278" i="11" s="1"/>
  <c r="AZ547" i="11" a="1"/>
  <c r="AZ547" i="11" s="1"/>
  <c r="CA547" i="11" a="1"/>
  <c r="CA547" i="11" s="1"/>
  <c r="CA231" i="11" a="1"/>
  <c r="CA231" i="11" s="1"/>
  <c r="AZ231" i="11" a="1"/>
  <c r="AZ231" i="11" s="1"/>
  <c r="CA872" i="11" a="1"/>
  <c r="CA872" i="11" s="1"/>
  <c r="AZ872" i="11" a="1"/>
  <c r="AZ872" i="11" s="1"/>
  <c r="R93" i="10"/>
  <c r="H93" i="10"/>
  <c r="L32" i="4" s="1"/>
  <c r="Q40" i="10"/>
  <c r="M40" i="10"/>
  <c r="R48" i="6" s="1"/>
  <c r="AJ48" i="6" s="1"/>
  <c r="Q56" i="10"/>
  <c r="Q41" i="10"/>
  <c r="M41" i="10"/>
  <c r="Q39" i="10"/>
  <c r="Q44" i="10"/>
  <c r="M44" i="10"/>
  <c r="R88" i="10"/>
  <c r="H88" i="10"/>
  <c r="L27" i="4" s="1"/>
  <c r="Z108" i="10"/>
  <c r="Y108" i="10"/>
  <c r="L108" i="10" s="1"/>
  <c r="P22" i="3" s="1"/>
  <c r="J108" i="10"/>
  <c r="N22" i="3" s="1"/>
  <c r="R91" i="10"/>
  <c r="H91" i="10"/>
  <c r="L30" i="4" s="1"/>
  <c r="Q11" i="10"/>
  <c r="M11" i="10"/>
  <c r="R19" i="6" s="1"/>
  <c r="AA19" i="6" s="1"/>
  <c r="M31" i="10"/>
  <c r="R39" i="6" s="1"/>
  <c r="AH39" i="6" s="1"/>
  <c r="Q31" i="10"/>
  <c r="R84" i="10"/>
  <c r="H84" i="10"/>
  <c r="L23" i="4" s="1"/>
  <c r="R86" i="10"/>
  <c r="H86" i="10"/>
  <c r="L25" i="4" s="1"/>
  <c r="Z104" i="10"/>
  <c r="Y104" i="10"/>
  <c r="L104" i="10" s="1"/>
  <c r="P18" i="3" s="1"/>
  <c r="J104" i="10"/>
  <c r="N18" i="3" s="1"/>
  <c r="Q64" i="10"/>
  <c r="Q15" i="10"/>
  <c r="M15" i="10"/>
  <c r="R23" i="6" s="1"/>
  <c r="AC23" i="6" s="1"/>
  <c r="R104" i="10"/>
  <c r="H104" i="10"/>
  <c r="L18" i="3" s="1"/>
  <c r="Q18" i="10"/>
  <c r="M18" i="10"/>
  <c r="R26" i="6" s="1"/>
  <c r="AC26" i="6" s="1"/>
  <c r="R85" i="10"/>
  <c r="H85" i="10"/>
  <c r="L24" i="4" s="1"/>
  <c r="R98" i="10"/>
  <c r="H98" i="10"/>
  <c r="L37" i="4" s="1"/>
  <c r="R94" i="10"/>
  <c r="H94" i="10"/>
  <c r="L33" i="4" s="1"/>
  <c r="J103" i="10"/>
  <c r="N17" i="3" s="1"/>
  <c r="Z103" i="10"/>
  <c r="Y103" i="10"/>
  <c r="L103" i="10" s="1"/>
  <c r="P17" i="3" s="1"/>
  <c r="Q27" i="10"/>
  <c r="H106" i="10"/>
  <c r="L20" i="3" s="1"/>
  <c r="R106" i="10"/>
  <c r="Q25" i="10"/>
  <c r="M25" i="10"/>
  <c r="R33" i="6" s="1"/>
  <c r="AE33" i="6" s="1"/>
  <c r="Q36" i="10"/>
  <c r="M36" i="10"/>
  <c r="R44" i="6" s="1"/>
  <c r="AJ44" i="6" s="1"/>
  <c r="R90" i="10"/>
  <c r="H90" i="10"/>
  <c r="L29" i="4" s="1"/>
  <c r="R79" i="10"/>
  <c r="H79" i="10"/>
  <c r="L18" i="4" s="1"/>
  <c r="R89" i="10"/>
  <c r="H89" i="10"/>
  <c r="L28" i="4" s="1"/>
  <c r="Y105" i="10"/>
  <c r="L105" i="10" s="1"/>
  <c r="P19" i="3" s="1"/>
  <c r="Z105" i="10"/>
  <c r="J105" i="10"/>
  <c r="N19" i="3" s="1"/>
  <c r="Q13" i="10"/>
  <c r="M13" i="10"/>
  <c r="R21" i="6" s="1"/>
  <c r="AB21" i="6" s="1"/>
  <c r="R108" i="10"/>
  <c r="H108" i="10"/>
  <c r="L22" i="3" s="1"/>
  <c r="Q34" i="10"/>
  <c r="Q51" i="10"/>
  <c r="Q69" i="10"/>
  <c r="M69" i="10"/>
  <c r="Q35" i="10"/>
  <c r="Q33" i="10"/>
  <c r="M33" i="10"/>
  <c r="R41" i="6" s="1"/>
  <c r="AH41" i="6" s="1"/>
  <c r="H105" i="10"/>
  <c r="L19" i="3" s="1"/>
  <c r="R105" i="10"/>
  <c r="Q50" i="10"/>
  <c r="Q37" i="10"/>
  <c r="M37" i="10"/>
  <c r="R45" i="6" s="1"/>
  <c r="AJ45" i="6" s="1"/>
  <c r="Q22" i="10"/>
  <c r="Q72" i="10"/>
  <c r="M72" i="10"/>
  <c r="Q10" i="10"/>
  <c r="M10" i="10"/>
  <c r="R18" i="6" s="1"/>
  <c r="Z18" i="6" s="1"/>
  <c r="M23" i="10"/>
  <c r="R31" i="6" s="1"/>
  <c r="AE31" i="6" s="1"/>
  <c r="Q23" i="10"/>
  <c r="Q65" i="10"/>
  <c r="M65" i="10"/>
  <c r="Z102" i="10"/>
  <c r="Y102" i="10"/>
  <c r="L102" i="10" s="1"/>
  <c r="P16" i="3" s="1"/>
  <c r="J102" i="10"/>
  <c r="N16" i="3" s="1"/>
  <c r="Q60" i="10"/>
  <c r="Q20" i="10"/>
  <c r="Q8" i="10"/>
  <c r="Q61" i="10"/>
  <c r="Q66" i="10"/>
  <c r="Q47" i="10"/>
  <c r="Q12" i="10"/>
  <c r="Q14" i="10"/>
  <c r="Q17" i="10"/>
  <c r="M8" i="10"/>
  <c r="R16" i="6" s="1"/>
  <c r="Z16" i="6" s="1"/>
  <c r="Q52" i="10"/>
  <c r="Q63" i="10"/>
  <c r="Q53" i="10"/>
  <c r="Q28" i="10"/>
  <c r="Q48" i="10"/>
  <c r="Q9" i="10"/>
  <c r="Q30" i="10"/>
  <c r="Q16" i="10"/>
  <c r="M16" i="10"/>
  <c r="R24" i="6" s="1"/>
  <c r="AC24" i="6" s="1"/>
  <c r="Q21" i="10"/>
  <c r="M21" i="10"/>
  <c r="R29" i="6" s="1"/>
  <c r="AD29" i="6" s="1"/>
  <c r="Q71" i="10"/>
  <c r="M71" i="10"/>
  <c r="AR72" i="10"/>
  <c r="AM71" i="10"/>
  <c r="AP70" i="10"/>
  <c r="AQ72" i="10"/>
  <c r="AQ71" i="10"/>
  <c r="AO70" i="10"/>
  <c r="AR69" i="10"/>
  <c r="AM68" i="10"/>
  <c r="AP67" i="10"/>
  <c r="AS66" i="10"/>
  <c r="AT71" i="10"/>
  <c r="AS70" i="10"/>
  <c r="AM69" i="10"/>
  <c r="AP68" i="10"/>
  <c r="AS67" i="10"/>
  <c r="AN66" i="10"/>
  <c r="AQ65" i="10"/>
  <c r="AT64" i="10"/>
  <c r="AO63" i="10"/>
  <c r="AR62" i="10"/>
  <c r="AM61" i="10"/>
  <c r="AP60" i="10"/>
  <c r="AS59" i="10"/>
  <c r="AN58" i="10"/>
  <c r="AQ57" i="10"/>
  <c r="AT72" i="10"/>
  <c r="AS71" i="10"/>
  <c r="AR70" i="10"/>
  <c r="AT69" i="10"/>
  <c r="AO68" i="10"/>
  <c r="AR67" i="10"/>
  <c r="AM66" i="10"/>
  <c r="AP65" i="10"/>
  <c r="AS64" i="10"/>
  <c r="AN63" i="10"/>
  <c r="AQ62" i="10"/>
  <c r="AO71" i="10"/>
  <c r="AQ69" i="10"/>
  <c r="AQ68" i="10"/>
  <c r="AN67" i="10"/>
  <c r="AS72" i="10"/>
  <c r="AN71" i="10"/>
  <c r="AP72" i="10"/>
  <c r="AQ70" i="10"/>
  <c r="AO69" i="10"/>
  <c r="AO72" i="10"/>
  <c r="AN70" i="10"/>
  <c r="AN69" i="10"/>
  <c r="AO65" i="10"/>
  <c r="AM63" i="10"/>
  <c r="AS62" i="10"/>
  <c r="AP61" i="10"/>
  <c r="AN60" i="10"/>
  <c r="AN59" i="10"/>
  <c r="AM58" i="10"/>
  <c r="AM57" i="10"/>
  <c r="AP56" i="10"/>
  <c r="AS55" i="10"/>
  <c r="AN54" i="10"/>
  <c r="AQ53" i="10"/>
  <c r="AN72" i="10"/>
  <c r="AM72" i="10"/>
  <c r="AR71" i="10"/>
  <c r="AS68" i="10"/>
  <c r="AQ67" i="10"/>
  <c r="AR66" i="10"/>
  <c r="AP64" i="10"/>
  <c r="AT63" i="10"/>
  <c r="AN62" i="10"/>
  <c r="AT60" i="10"/>
  <c r="AT59" i="10"/>
  <c r="AS58" i="10"/>
  <c r="AS57" i="10"/>
  <c r="AM56" i="10"/>
  <c r="AP55" i="10"/>
  <c r="AS54" i="10"/>
  <c r="AN53" i="10"/>
  <c r="AQ52" i="10"/>
  <c r="AT51" i="10"/>
  <c r="AO50" i="10"/>
  <c r="AR49" i="10"/>
  <c r="AM48" i="10"/>
  <c r="AP47" i="10"/>
  <c r="AS46" i="10"/>
  <c r="AN45" i="10"/>
  <c r="AQ44" i="10"/>
  <c r="AT43" i="10"/>
  <c r="AO42" i="10"/>
  <c r="AR41" i="10"/>
  <c r="AM40" i="10"/>
  <c r="AP39" i="10"/>
  <c r="AS38" i="10"/>
  <c r="AN37" i="10"/>
  <c r="AQ36" i="10"/>
  <c r="AP71" i="10"/>
  <c r="AS69" i="10"/>
  <c r="AR68" i="10"/>
  <c r="AO67" i="10"/>
  <c r="AQ66" i="10"/>
  <c r="AN65" i="10"/>
  <c r="AQ63" i="10"/>
  <c r="AM62" i="10"/>
  <c r="AO61" i="10"/>
  <c r="AQ60" i="10"/>
  <c r="AR59" i="10"/>
  <c r="AR58" i="10"/>
  <c r="AR57" i="10"/>
  <c r="AO55" i="10"/>
  <c r="AP53" i="10"/>
  <c r="AS51" i="10"/>
  <c r="AR50" i="10"/>
  <c r="AP49" i="10"/>
  <c r="AP48" i="10"/>
  <c r="AN47" i="10"/>
  <c r="AN46" i="10"/>
  <c r="AM45" i="10"/>
  <c r="AT70" i="10"/>
  <c r="AM65" i="10"/>
  <c r="AR64" i="10"/>
  <c r="AP63" i="10"/>
  <c r="AN61" i="10"/>
  <c r="AO60" i="10"/>
  <c r="AQ59" i="10"/>
  <c r="AQ58" i="10"/>
  <c r="AP57" i="10"/>
  <c r="AT56" i="10"/>
  <c r="AN55" i="10"/>
  <c r="AT54" i="10"/>
  <c r="AO53" i="10"/>
  <c r="AT52" i="10"/>
  <c r="AR51" i="10"/>
  <c r="AQ50" i="10"/>
  <c r="AO49" i="10"/>
  <c r="AO48" i="10"/>
  <c r="AM47" i="10"/>
  <c r="AM46" i="10"/>
  <c r="AS43" i="10"/>
  <c r="AR42" i="10"/>
  <c r="AM70" i="10"/>
  <c r="AP69" i="10"/>
  <c r="AQ64" i="10"/>
  <c r="AM60" i="10"/>
  <c r="AP59" i="10"/>
  <c r="AP58" i="10"/>
  <c r="AO57" i="10"/>
  <c r="AS56" i="10"/>
  <c r="AM55" i="10"/>
  <c r="AR54" i="10"/>
  <c r="AM53" i="10"/>
  <c r="AS52" i="10"/>
  <c r="AQ51" i="10"/>
  <c r="AP50" i="10"/>
  <c r="AN49" i="10"/>
  <c r="AN48" i="10"/>
  <c r="AT45" i="10"/>
  <c r="AT44" i="10"/>
  <c r="AR43" i="10"/>
  <c r="AQ42" i="10"/>
  <c r="AO41" i="10"/>
  <c r="AO40" i="10"/>
  <c r="AM39" i="10"/>
  <c r="AT67" i="10"/>
  <c r="AO64" i="10"/>
  <c r="AO59" i="10"/>
  <c r="AO58" i="10"/>
  <c r="AN57" i="10"/>
  <c r="AR56" i="10"/>
  <c r="AQ54" i="10"/>
  <c r="AR52" i="10"/>
  <c r="AP51" i="10"/>
  <c r="AN50" i="10"/>
  <c r="AM49" i="10"/>
  <c r="AT47" i="10"/>
  <c r="AM67" i="10"/>
  <c r="AT66" i="10"/>
  <c r="AN64" i="10"/>
  <c r="AT61" i="10"/>
  <c r="AM59" i="10"/>
  <c r="AQ56" i="10"/>
  <c r="AP54" i="10"/>
  <c r="AP52" i="10"/>
  <c r="AO51" i="10"/>
  <c r="AM50" i="10"/>
  <c r="AT48" i="10"/>
  <c r="AS47" i="10"/>
  <c r="AR46" i="10"/>
  <c r="AR45" i="10"/>
  <c r="AR44" i="10"/>
  <c r="AT68" i="10"/>
  <c r="AP66" i="10"/>
  <c r="AT65" i="10"/>
  <c r="AM64" i="10"/>
  <c r="AT62" i="10"/>
  <c r="AS61" i="10"/>
  <c r="AO56" i="10"/>
  <c r="AT55" i="10"/>
  <c r="AO54" i="10"/>
  <c r="AT53" i="10"/>
  <c r="AO52" i="10"/>
  <c r="AN51" i="10"/>
  <c r="AT49" i="10"/>
  <c r="AS48" i="10"/>
  <c r="AR47" i="10"/>
  <c r="AQ46" i="10"/>
  <c r="AQ45" i="10"/>
  <c r="AP44" i="10"/>
  <c r="AO43" i="10"/>
  <c r="AM42" i="10"/>
  <c r="AT40" i="10"/>
  <c r="AS39" i="10"/>
  <c r="AN68" i="10"/>
  <c r="AO66" i="10"/>
  <c r="AS65" i="10"/>
  <c r="AS63" i="10"/>
  <c r="AP62" i="10"/>
  <c r="AR61" i="10"/>
  <c r="AS60" i="10"/>
  <c r="AN56" i="10"/>
  <c r="AR55" i="10"/>
  <c r="AM54" i="10"/>
  <c r="AS53" i="10"/>
  <c r="AN52" i="10"/>
  <c r="AM51" i="10"/>
  <c r="AT50" i="10"/>
  <c r="AS49" i="10"/>
  <c r="AR48" i="10"/>
  <c r="AQ47" i="10"/>
  <c r="AP46" i="10"/>
  <c r="AP45" i="10"/>
  <c r="AO44" i="10"/>
  <c r="AN43" i="10"/>
  <c r="AT41" i="10"/>
  <c r="AS40" i="10"/>
  <c r="AR39" i="10"/>
  <c r="AQ38" i="10"/>
  <c r="AQ37" i="10"/>
  <c r="AP36" i="10"/>
  <c r="AS35" i="10"/>
  <c r="AN34" i="10"/>
  <c r="AR63" i="10"/>
  <c r="AO62" i="10"/>
  <c r="AQ61" i="10"/>
  <c r="AR60" i="10"/>
  <c r="AS50" i="10"/>
  <c r="AQ49" i="10"/>
  <c r="AS41" i="10"/>
  <c r="AN40" i="10"/>
  <c r="AT39" i="10"/>
  <c r="AO37" i="10"/>
  <c r="AT35" i="10"/>
  <c r="AS34" i="10"/>
  <c r="AT33" i="10"/>
  <c r="AO32" i="10"/>
  <c r="AR31" i="10"/>
  <c r="AM30" i="10"/>
  <c r="AP29" i="10"/>
  <c r="AS28" i="10"/>
  <c r="AN27" i="10"/>
  <c r="AQ26" i="10"/>
  <c r="AT25" i="10"/>
  <c r="AO24" i="10"/>
  <c r="AR23" i="10"/>
  <c r="AM22" i="10"/>
  <c r="AP21" i="10"/>
  <c r="AS20" i="10"/>
  <c r="AM52" i="10"/>
  <c r="AQ48" i="10"/>
  <c r="AS45" i="10"/>
  <c r="AS44" i="10"/>
  <c r="AQ41" i="10"/>
  <c r="AQ39" i="10"/>
  <c r="AT38" i="10"/>
  <c r="AM37" i="10"/>
  <c r="AT36" i="10"/>
  <c r="AR35" i="10"/>
  <c r="AR34" i="10"/>
  <c r="AS33" i="10"/>
  <c r="AN32" i="10"/>
  <c r="AQ31" i="10"/>
  <c r="AT30" i="10"/>
  <c r="AO29" i="10"/>
  <c r="AR28" i="10"/>
  <c r="AM27" i="10"/>
  <c r="AP26" i="10"/>
  <c r="AS25" i="10"/>
  <c r="AN24" i="10"/>
  <c r="AQ23" i="10"/>
  <c r="AT22" i="10"/>
  <c r="AO21" i="10"/>
  <c r="AR20" i="10"/>
  <c r="AM19" i="10"/>
  <c r="AO45" i="10"/>
  <c r="AN44" i="10"/>
  <c r="AQ43" i="10"/>
  <c r="AP41" i="10"/>
  <c r="AO39" i="10"/>
  <c r="AR38" i="10"/>
  <c r="AS36" i="10"/>
  <c r="AQ35" i="10"/>
  <c r="AQ34" i="10"/>
  <c r="AR33" i="10"/>
  <c r="AM32" i="10"/>
  <c r="AP31" i="10"/>
  <c r="AS30" i="10"/>
  <c r="AN29" i="10"/>
  <c r="AQ28" i="10"/>
  <c r="AT27" i="10"/>
  <c r="AO26" i="10"/>
  <c r="AR25" i="10"/>
  <c r="AM24" i="10"/>
  <c r="AP23" i="10"/>
  <c r="AS22" i="10"/>
  <c r="AN21" i="10"/>
  <c r="AQ20" i="10"/>
  <c r="AT58" i="10"/>
  <c r="AO47" i="10"/>
  <c r="AM44" i="10"/>
  <c r="AP43" i="10"/>
  <c r="AT42" i="10"/>
  <c r="AN41" i="10"/>
  <c r="AN39" i="10"/>
  <c r="AP38" i="10"/>
  <c r="AR36" i="10"/>
  <c r="AP35" i="10"/>
  <c r="AP34" i="10"/>
  <c r="AQ33" i="10"/>
  <c r="AT32" i="10"/>
  <c r="AO31" i="10"/>
  <c r="AR30" i="10"/>
  <c r="AM29" i="10"/>
  <c r="AP28" i="10"/>
  <c r="AS27" i="10"/>
  <c r="AN26" i="10"/>
  <c r="AQ25" i="10"/>
  <c r="AT24" i="10"/>
  <c r="AO23" i="10"/>
  <c r="AR22" i="10"/>
  <c r="AM21" i="10"/>
  <c r="AP20" i="10"/>
  <c r="AS19" i="10"/>
  <c r="AR65" i="10"/>
  <c r="AT57" i="10"/>
  <c r="AQ55" i="10"/>
  <c r="AT46" i="10"/>
  <c r="AM43" i="10"/>
  <c r="AS42" i="10"/>
  <c r="AM41" i="10"/>
  <c r="AO38" i="10"/>
  <c r="AT37" i="10"/>
  <c r="AO36" i="10"/>
  <c r="AO35" i="10"/>
  <c r="AO34" i="10"/>
  <c r="AP33" i="10"/>
  <c r="AS32" i="10"/>
  <c r="AN31" i="10"/>
  <c r="AQ30" i="10"/>
  <c r="AT29" i="10"/>
  <c r="AO28" i="10"/>
  <c r="AR27" i="10"/>
  <c r="AM26" i="10"/>
  <c r="AP25" i="10"/>
  <c r="AS24" i="10"/>
  <c r="AN23" i="10"/>
  <c r="AQ22" i="10"/>
  <c r="AO46" i="10"/>
  <c r="AP42" i="10"/>
  <c r="AR40" i="10"/>
  <c r="AN38" i="10"/>
  <c r="AS37" i="10"/>
  <c r="AN36" i="10"/>
  <c r="AN35" i="10"/>
  <c r="AM34" i="10"/>
  <c r="AO33" i="10"/>
  <c r="AR32" i="10"/>
  <c r="AM31" i="10"/>
  <c r="AP30" i="10"/>
  <c r="AS29" i="10"/>
  <c r="AN28" i="10"/>
  <c r="AQ27" i="10"/>
  <c r="AT26" i="10"/>
  <c r="AO25" i="10"/>
  <c r="AR24" i="10"/>
  <c r="AM23" i="10"/>
  <c r="AP22" i="10"/>
  <c r="AS21" i="10"/>
  <c r="AN20" i="10"/>
  <c r="AQ19" i="10"/>
  <c r="AT18" i="10"/>
  <c r="AO17" i="10"/>
  <c r="AR16" i="10"/>
  <c r="AM15" i="10"/>
  <c r="AP14" i="10"/>
  <c r="AS13" i="10"/>
  <c r="AN12" i="10"/>
  <c r="AQ11" i="10"/>
  <c r="AT10" i="10"/>
  <c r="AO9" i="10"/>
  <c r="AR8" i="10"/>
  <c r="AN42" i="10"/>
  <c r="AQ40" i="10"/>
  <c r="AM38" i="10"/>
  <c r="AR37" i="10"/>
  <c r="AM36" i="10"/>
  <c r="AM35" i="10"/>
  <c r="AN33" i="10"/>
  <c r="AQ32" i="10"/>
  <c r="AT31" i="10"/>
  <c r="AO30" i="10"/>
  <c r="AR29" i="10"/>
  <c r="AM28" i="10"/>
  <c r="AP27" i="10"/>
  <c r="AS26" i="10"/>
  <c r="AN25" i="10"/>
  <c r="AQ24" i="10"/>
  <c r="AT23" i="10"/>
  <c r="AO22" i="10"/>
  <c r="AR21" i="10"/>
  <c r="AM20" i="10"/>
  <c r="AP19" i="10"/>
  <c r="AS18" i="10"/>
  <c r="AN17" i="10"/>
  <c r="AQ16" i="10"/>
  <c r="AT15" i="10"/>
  <c r="AO14" i="10"/>
  <c r="AR13" i="10"/>
  <c r="AM12" i="10"/>
  <c r="AP11" i="10"/>
  <c r="AS10" i="10"/>
  <c r="AN9" i="10"/>
  <c r="AQ8" i="10"/>
  <c r="AP37" i="10"/>
  <c r="AT28" i="10"/>
  <c r="AN22" i="10"/>
  <c r="AT20" i="10"/>
  <c r="AM18" i="10"/>
  <c r="AQ17" i="10"/>
  <c r="AO15" i="10"/>
  <c r="AR14" i="10"/>
  <c r="AT34" i="10"/>
  <c r="AO20" i="10"/>
  <c r="AP17" i="10"/>
  <c r="AT16" i="10"/>
  <c r="AN15" i="10"/>
  <c r="AQ14" i="10"/>
  <c r="AP12" i="10"/>
  <c r="AT11" i="10"/>
  <c r="AN10" i="10"/>
  <c r="AR9" i="10"/>
  <c r="AM17" i="10"/>
  <c r="AS16" i="10"/>
  <c r="AN14" i="10"/>
  <c r="AT13" i="10"/>
  <c r="AO12" i="10"/>
  <c r="AS11" i="10"/>
  <c r="AM10" i="10"/>
  <c r="AQ9" i="10"/>
  <c r="AM33" i="10"/>
  <c r="AR26" i="10"/>
  <c r="AT21" i="10"/>
  <c r="AT19" i="10"/>
  <c r="AR18" i="10"/>
  <c r="AP16" i="10"/>
  <c r="AM14" i="10"/>
  <c r="AQ13" i="10"/>
  <c r="AR11" i="10"/>
  <c r="AP9" i="10"/>
  <c r="AT8" i="10"/>
  <c r="AR53" i="10"/>
  <c r="AP40" i="10"/>
  <c r="AQ21" i="10"/>
  <c r="AR19" i="10"/>
  <c r="AQ18" i="10"/>
  <c r="AO16" i="10"/>
  <c r="AS15" i="10"/>
  <c r="AP13" i="10"/>
  <c r="AO11" i="10"/>
  <c r="AM9" i="10"/>
  <c r="AS8" i="10"/>
  <c r="AP32" i="10"/>
  <c r="AS31" i="10"/>
  <c r="AN30" i="10"/>
  <c r="AM25" i="10"/>
  <c r="AO19" i="10"/>
  <c r="AP18" i="10"/>
  <c r="AT17" i="10"/>
  <c r="AN16" i="10"/>
  <c r="AR15" i="10"/>
  <c r="AO13" i="10"/>
  <c r="AT12" i="10"/>
  <c r="AN11" i="10"/>
  <c r="AR10" i="10"/>
  <c r="AP8" i="10"/>
  <c r="AN19" i="10"/>
  <c r="AO18" i="10"/>
  <c r="AS17" i="10"/>
  <c r="AM16" i="10"/>
  <c r="AQ15" i="10"/>
  <c r="AT14" i="10"/>
  <c r="AN13" i="10"/>
  <c r="AS12" i="10"/>
  <c r="AM11" i="10"/>
  <c r="AQ10" i="10"/>
  <c r="AO8" i="10"/>
  <c r="AS9" i="10"/>
  <c r="AM8" i="10"/>
  <c r="AQ29" i="10"/>
  <c r="AO27" i="10"/>
  <c r="AP24" i="10"/>
  <c r="AS23" i="10"/>
  <c r="AN18" i="10"/>
  <c r="AR17" i="10"/>
  <c r="AP15" i="10"/>
  <c r="AS14" i="10"/>
  <c r="AM13" i="10"/>
  <c r="AR12" i="10"/>
  <c r="AP10" i="10"/>
  <c r="AT9" i="10"/>
  <c r="AN8" i="10"/>
  <c r="AQ12" i="10"/>
  <c r="AO10" i="10"/>
  <c r="Q54" i="10"/>
  <c r="Q38" i="10"/>
  <c r="Q32" i="10"/>
  <c r="M32" i="10"/>
  <c r="R40" i="6" s="1"/>
  <c r="AH40" i="6" s="1"/>
  <c r="R97" i="10"/>
  <c r="H97" i="10"/>
  <c r="L36" i="4" s="1"/>
  <c r="R77" i="10"/>
  <c r="H77" i="10"/>
  <c r="L16" i="4" s="1"/>
  <c r="R87" i="10"/>
  <c r="H87" i="10"/>
  <c r="L26" i="4" s="1"/>
  <c r="Q46" i="10"/>
  <c r="R82" i="10"/>
  <c r="H82" i="10"/>
  <c r="L21" i="4" s="1"/>
  <c r="Z106" i="10"/>
  <c r="J106" i="10"/>
  <c r="N20" i="3" s="1"/>
  <c r="Y106" i="10"/>
  <c r="L106" i="10" s="1"/>
  <c r="P20" i="3" s="1"/>
  <c r="R92" i="10"/>
  <c r="H92" i="10"/>
  <c r="L31" i="4" s="1"/>
  <c r="Z107" i="10"/>
  <c r="J107" i="10"/>
  <c r="N21" i="3" s="1"/>
  <c r="Y107" i="10"/>
  <c r="L107" i="10" s="1"/>
  <c r="P21" i="3" s="1"/>
  <c r="Q45" i="10"/>
  <c r="Q49" i="10"/>
  <c r="R103" i="10"/>
  <c r="H103" i="10"/>
  <c r="L17" i="3" s="1"/>
  <c r="Q58" i="10"/>
  <c r="Q26" i="10"/>
  <c r="Q42" i="10"/>
  <c r="Q24" i="10"/>
  <c r="M24" i="10"/>
  <c r="R32" i="6" s="1"/>
  <c r="AE32" i="6" s="1"/>
  <c r="Q29" i="10"/>
  <c r="R95" i="10"/>
  <c r="H95" i="10"/>
  <c r="L34" i="4" s="1"/>
  <c r="H102" i="10"/>
  <c r="L16" i="3" s="1"/>
  <c r="R102" i="10"/>
  <c r="Q62" i="10"/>
  <c r="R83" i="10"/>
  <c r="H83" i="10"/>
  <c r="L22" i="4" s="1"/>
  <c r="R78" i="10"/>
  <c r="H78" i="10"/>
  <c r="L17" i="4" s="1"/>
  <c r="R80" i="10"/>
  <c r="H80" i="10"/>
  <c r="L19" i="4" s="1"/>
  <c r="R81" i="10"/>
  <c r="H81" i="10"/>
  <c r="L20" i="4" s="1"/>
  <c r="R96" i="10"/>
  <c r="H96" i="10"/>
  <c r="L35" i="4" s="1"/>
  <c r="Q43" i="10"/>
  <c r="R107" i="10"/>
  <c r="H107" i="10"/>
  <c r="L21" i="3" s="1"/>
  <c r="Q55" i="10"/>
  <c r="Q70" i="10"/>
  <c r="M70" i="10"/>
  <c r="Q57" i="10"/>
  <c r="M57" i="10"/>
  <c r="Q59" i="10"/>
  <c r="Q19" i="10"/>
  <c r="BX102" i="11" l="1"/>
  <c r="AY102" i="11" s="1" a="1"/>
  <c r="AY102" i="11" s="1"/>
  <c r="BX465" i="11"/>
  <c r="BX132" i="11"/>
  <c r="AY132" i="11" s="1" a="1"/>
  <c r="AY132" i="11" s="1"/>
  <c r="BX66" i="11"/>
  <c r="AY66" i="11" s="1" a="1"/>
  <c r="AY66" i="11" s="1"/>
  <c r="BX26" i="11"/>
  <c r="AY26" i="11" s="1" a="1"/>
  <c r="AY26" i="11" s="1"/>
  <c r="BX255" i="11"/>
  <c r="AY255" i="11" s="1" a="1"/>
  <c r="AY255" i="11" s="1"/>
  <c r="BX649" i="11"/>
  <c r="BY649" i="11" s="1"/>
  <c r="BX771" i="11"/>
  <c r="AY771" i="11" s="1" a="1"/>
  <c r="AY771" i="11" s="1"/>
  <c r="AZ771" i="11" s="1" a="1"/>
  <c r="AZ771" i="11" s="1"/>
  <c r="BX487" i="11"/>
  <c r="AY487" i="11" s="1" a="1"/>
  <c r="AY487" i="11" s="1"/>
  <c r="BX911" i="11"/>
  <c r="AY911" i="11" s="1" a="1"/>
  <c r="AY911" i="11" s="1"/>
  <c r="AZ911" i="11" s="1" a="1"/>
  <c r="AZ911" i="11" s="1"/>
  <c r="BY66" i="11"/>
  <c r="G23" i="12" s="1"/>
  <c r="BX14" i="11"/>
  <c r="AY14" i="11" s="1" a="1"/>
  <c r="AY14" i="11" s="1"/>
  <c r="BX54" i="11"/>
  <c r="AY54" i="11" s="1" a="1"/>
  <c r="AY54" i="11" s="1"/>
  <c r="BX153" i="11"/>
  <c r="BX340" i="11"/>
  <c r="BY340" i="11" s="1"/>
  <c r="BX742" i="11"/>
  <c r="BY742" i="11" s="1"/>
  <c r="BX35" i="11"/>
  <c r="AY35" i="11" s="1" a="1"/>
  <c r="AY35" i="11" s="1"/>
  <c r="BX223" i="11"/>
  <c r="BX251" i="11"/>
  <c r="BY251" i="11" s="1"/>
  <c r="BX387" i="11"/>
  <c r="BY387" i="11" s="1"/>
  <c r="BX888" i="11"/>
  <c r="BY888" i="11" s="1"/>
  <c r="BX104" i="11"/>
  <c r="BY104" i="11" s="1"/>
  <c r="BX309" i="11"/>
  <c r="BY309" i="11" s="1"/>
  <c r="BX428" i="11"/>
  <c r="BY428" i="11" s="1"/>
  <c r="BX67" i="11"/>
  <c r="AY67" i="11" s="1" a="1"/>
  <c r="AY67" i="11" s="1"/>
  <c r="BX73" i="11"/>
  <c r="BX269" i="11"/>
  <c r="BY269" i="11" s="1"/>
  <c r="G35" i="12" s="1"/>
  <c r="BX795" i="11"/>
  <c r="AY795" i="11" s="1" a="1"/>
  <c r="AY795" i="11" s="1"/>
  <c r="BX137" i="11"/>
  <c r="AY137" i="11" s="1" a="1"/>
  <c r="AY137" i="11" s="1"/>
  <c r="BX370" i="11"/>
  <c r="BY370" i="11" s="1"/>
  <c r="BX84" i="11"/>
  <c r="BX222" i="11"/>
  <c r="AY222" i="11" s="1" a="1"/>
  <c r="AY222" i="11" s="1"/>
  <c r="CA222" i="11" s="1" a="1"/>
  <c r="CA222" i="11" s="1"/>
  <c r="BX33" i="11"/>
  <c r="BY33" i="11" s="1"/>
  <c r="BX219" i="11"/>
  <c r="BY219" i="11" s="1"/>
  <c r="BX379" i="11"/>
  <c r="BX484" i="11"/>
  <c r="AY484" i="11" s="1" a="1"/>
  <c r="AY484" i="11" s="1"/>
  <c r="BX755" i="11"/>
  <c r="BY755" i="11" s="1"/>
  <c r="BX82" i="11"/>
  <c r="AY82" i="11" s="1" a="1"/>
  <c r="AY82" i="11" s="1"/>
  <c r="BX121" i="11"/>
  <c r="BX201" i="11"/>
  <c r="BY201" i="11" s="1"/>
  <c r="BX315" i="11"/>
  <c r="AY315" i="11" s="1" a="1"/>
  <c r="AY315" i="11" s="1"/>
  <c r="BX414" i="11"/>
  <c r="AY414" i="11" s="1" a="1"/>
  <c r="AY414" i="11" s="1"/>
  <c r="BX606" i="11"/>
  <c r="BY606" i="11" s="1"/>
  <c r="BX935" i="11"/>
  <c r="BY935" i="11" s="1"/>
  <c r="BX368" i="11"/>
  <c r="BX452" i="11"/>
  <c r="AY452" i="11" s="1" a="1"/>
  <c r="AY452" i="11" s="1"/>
  <c r="BX536" i="11"/>
  <c r="BY536" i="11" s="1"/>
  <c r="BX609" i="11"/>
  <c r="BY609" i="11" s="1"/>
  <c r="BX667" i="11"/>
  <c r="BX738" i="11"/>
  <c r="AY738" i="11" s="1" a="1"/>
  <c r="AY738" i="11" s="1"/>
  <c r="BX810" i="11"/>
  <c r="AY810" i="11" s="1" a="1"/>
  <c r="AY810" i="11" s="1"/>
  <c r="BX858" i="11"/>
  <c r="BY858" i="11" s="1"/>
  <c r="BX945" i="11"/>
  <c r="BX461" i="11"/>
  <c r="AY461" i="11" s="1" a="1"/>
  <c r="AY461" i="11" s="1"/>
  <c r="BX548" i="11"/>
  <c r="BX618" i="11"/>
  <c r="BY618" i="11" s="1"/>
  <c r="BX947" i="11"/>
  <c r="BY947" i="11" s="1"/>
  <c r="J45" i="12" s="1"/>
  <c r="D50" i="2" s="1"/>
  <c r="BX399" i="11"/>
  <c r="AY399" i="11" s="1" a="1"/>
  <c r="AY399" i="11" s="1"/>
  <c r="BX419" i="11"/>
  <c r="BX479" i="11"/>
  <c r="AY479" i="11" s="1" a="1"/>
  <c r="AY479" i="11" s="1"/>
  <c r="BX607" i="11"/>
  <c r="BY607" i="11" s="1"/>
  <c r="BX710" i="11"/>
  <c r="BX845" i="11"/>
  <c r="BY845" i="11" s="1"/>
  <c r="BX930" i="11"/>
  <c r="BY930" i="11" s="1"/>
  <c r="BX642" i="11"/>
  <c r="AY642" i="11" s="1" a="1"/>
  <c r="AY642" i="11" s="1"/>
  <c r="CA642" i="11" s="1" a="1"/>
  <c r="CA642" i="11" s="1"/>
  <c r="BX693" i="11"/>
  <c r="BY693" i="11" s="1"/>
  <c r="BX827" i="11"/>
  <c r="BY827" i="11" s="1"/>
  <c r="BX350" i="11"/>
  <c r="BY350" i="11" s="1"/>
  <c r="BX407" i="11"/>
  <c r="BY407" i="11" s="1"/>
  <c r="BX448" i="11"/>
  <c r="BX530" i="11"/>
  <c r="AY530" i="11" s="1" a="1"/>
  <c r="AY530" i="11" s="1"/>
  <c r="BX605" i="11"/>
  <c r="BY605" i="11" s="1"/>
  <c r="BX803" i="11"/>
  <c r="BY803" i="11" s="1"/>
  <c r="BX965" i="11"/>
  <c r="AY965" i="11" s="1" a="1"/>
  <c r="AY965" i="11" s="1"/>
  <c r="AZ965" i="11" s="1" a="1"/>
  <c r="AZ965" i="11" s="1"/>
  <c r="BX358" i="11"/>
  <c r="AY358" i="11" s="1" a="1"/>
  <c r="AY358" i="11" s="1"/>
  <c r="BX462" i="11"/>
  <c r="BX504" i="11"/>
  <c r="BY504" i="11" s="1"/>
  <c r="BX564" i="11"/>
  <c r="BY564" i="11" s="1"/>
  <c r="BX643" i="11"/>
  <c r="AY643" i="11" s="1" a="1"/>
  <c r="AY643" i="11" s="1"/>
  <c r="BX781" i="11"/>
  <c r="BY781" i="11" s="1"/>
  <c r="BX926" i="11"/>
  <c r="AY926" i="11" s="1" a="1"/>
  <c r="AY926" i="11" s="1"/>
  <c r="AZ926" i="11" s="1" a="1"/>
  <c r="AZ926" i="11" s="1"/>
  <c r="BX526" i="11"/>
  <c r="BX19" i="11"/>
  <c r="BX670" i="11"/>
  <c r="BX722" i="11"/>
  <c r="BX942" i="11"/>
  <c r="BX853" i="11"/>
  <c r="BX482" i="11"/>
  <c r="BX914" i="11"/>
  <c r="BX814" i="11"/>
  <c r="BX688" i="11"/>
  <c r="BX890" i="11"/>
  <c r="BX127" i="11"/>
  <c r="BX36" i="11"/>
  <c r="BX41" i="11"/>
  <c r="BX243" i="11"/>
  <c r="BX287" i="11"/>
  <c r="BX294" i="11"/>
  <c r="BX579" i="11"/>
  <c r="BX768" i="11"/>
  <c r="BX98" i="11"/>
  <c r="BX134" i="11"/>
  <c r="BX220" i="11"/>
  <c r="BX337" i="11"/>
  <c r="BX426" i="11"/>
  <c r="BX604" i="11"/>
  <c r="BX949" i="11"/>
  <c r="BX103" i="11"/>
  <c r="BX213" i="11"/>
  <c r="BX244" i="11"/>
  <c r="BX338" i="11"/>
  <c r="BX498" i="11"/>
  <c r="BX713" i="11"/>
  <c r="BX10" i="11"/>
  <c r="BX133" i="11"/>
  <c r="BX192" i="11"/>
  <c r="BX291" i="11"/>
  <c r="BX411" i="11"/>
  <c r="BX550" i="11"/>
  <c r="BX822" i="11"/>
  <c r="BX152" i="11"/>
  <c r="BX172" i="11"/>
  <c r="BX289" i="11"/>
  <c r="BX412" i="11"/>
  <c r="BX587" i="11"/>
  <c r="BX65" i="11"/>
  <c r="BX126" i="11"/>
  <c r="BX197" i="11"/>
  <c r="BX314" i="11"/>
  <c r="BX463" i="11"/>
  <c r="BX694" i="11"/>
  <c r="BX99" i="11"/>
  <c r="BX86" i="11"/>
  <c r="BX226" i="11"/>
  <c r="BX301" i="11"/>
  <c r="BX304" i="11"/>
  <c r="BX523" i="11"/>
  <c r="BX797" i="11"/>
  <c r="BX89" i="11"/>
  <c r="BX211" i="11"/>
  <c r="BX237" i="11"/>
  <c r="BX234" i="11"/>
  <c r="BX434" i="11"/>
  <c r="BX582" i="11"/>
  <c r="BX316" i="11"/>
  <c r="BX365" i="11"/>
  <c r="BX432" i="11"/>
  <c r="BX505" i="11"/>
  <c r="BX616" i="11"/>
  <c r="BX648" i="11"/>
  <c r="BX746" i="11"/>
  <c r="BX798" i="11"/>
  <c r="BX874" i="11"/>
  <c r="BX970" i="11"/>
  <c r="BX436" i="11"/>
  <c r="BX518" i="11"/>
  <c r="BX641" i="11"/>
  <c r="BX661" i="11"/>
  <c r="BX730" i="11"/>
  <c r="BX802" i="11"/>
  <c r="BX878" i="11"/>
  <c r="BX958" i="11"/>
  <c r="BX380" i="11"/>
  <c r="BX451" i="11"/>
  <c r="BX459" i="11"/>
  <c r="BX629" i="11"/>
  <c r="BX624" i="11"/>
  <c r="BX732" i="11"/>
  <c r="BX784" i="11"/>
  <c r="BX867" i="11"/>
  <c r="BX939" i="11"/>
  <c r="BX603" i="11"/>
  <c r="BX687" i="11"/>
  <c r="BX760" i="11"/>
  <c r="BX824" i="11"/>
  <c r="BX907" i="11"/>
  <c r="BX322" i="11"/>
  <c r="BX410" i="11"/>
  <c r="BX502" i="11"/>
  <c r="BX527" i="11"/>
  <c r="BX650" i="11"/>
  <c r="BX686" i="11"/>
  <c r="BX749" i="11"/>
  <c r="BX809" i="11"/>
  <c r="BX895" i="11"/>
  <c r="BX968" i="11"/>
  <c r="BX889" i="11"/>
  <c r="BX952" i="11"/>
  <c r="BX321" i="11"/>
  <c r="BX435" i="11"/>
  <c r="BX512" i="11"/>
  <c r="BX569" i="11"/>
  <c r="BX654" i="11"/>
  <c r="BX739" i="11"/>
  <c r="BX799" i="11"/>
  <c r="BX868" i="11"/>
  <c r="BX934" i="11"/>
  <c r="BY255" i="11"/>
  <c r="AY201" i="11" a="1"/>
  <c r="AY201" i="11" s="1"/>
  <c r="CA201" i="11" s="1" a="1"/>
  <c r="CA201" i="11" s="1"/>
  <c r="AY504" i="11" a="1"/>
  <c r="AY504" i="11" s="1"/>
  <c r="AZ504" i="11" s="1" a="1"/>
  <c r="AZ504" i="11" s="1"/>
  <c r="AY340" i="11" a="1"/>
  <c r="AY340" i="11" s="1"/>
  <c r="BY479" i="11"/>
  <c r="BY132" i="11"/>
  <c r="AY251" i="11" a="1"/>
  <c r="AY251" i="11" s="1"/>
  <c r="AY309" i="11" a="1"/>
  <c r="AY309" i="11" s="1"/>
  <c r="AZ309" i="11" s="1" a="1"/>
  <c r="AZ309" i="11" s="1"/>
  <c r="AY618" i="11" a="1"/>
  <c r="AY618" i="11" s="1"/>
  <c r="CA618" i="11" s="1" a="1"/>
  <c r="CA618" i="11" s="1"/>
  <c r="BY26" i="11"/>
  <c r="BY530" i="11"/>
  <c r="AY693" i="11" a="1"/>
  <c r="AY693" i="11" s="1"/>
  <c r="BX20" i="11"/>
  <c r="BX9" i="11"/>
  <c r="BX123" i="11"/>
  <c r="BX173" i="11"/>
  <c r="BX258" i="11"/>
  <c r="BX330" i="11"/>
  <c r="BX566" i="11"/>
  <c r="BX785" i="11"/>
  <c r="BX140" i="11"/>
  <c r="BX52" i="11"/>
  <c r="BX165" i="11"/>
  <c r="BX256" i="11"/>
  <c r="BX418" i="11"/>
  <c r="BX655" i="11"/>
  <c r="BX21" i="11"/>
  <c r="BX145" i="11"/>
  <c r="BX166" i="11"/>
  <c r="BX307" i="11"/>
  <c r="BX347" i="11"/>
  <c r="BX483" i="11"/>
  <c r="BX731" i="11"/>
  <c r="BX47" i="11"/>
  <c r="BX119" i="11"/>
  <c r="BX159" i="11"/>
  <c r="BX259" i="11"/>
  <c r="BX417" i="11"/>
  <c r="BX565" i="11"/>
  <c r="BX897" i="11"/>
  <c r="BX68" i="11"/>
  <c r="BX214" i="11"/>
  <c r="BX268" i="11"/>
  <c r="BX439" i="11"/>
  <c r="BX646" i="11"/>
  <c r="BX122" i="11"/>
  <c r="BX236" i="11"/>
  <c r="BX257" i="11"/>
  <c r="BX311" i="11"/>
  <c r="BX450" i="11"/>
  <c r="BX743" i="11"/>
  <c r="BX155" i="11"/>
  <c r="BX51" i="11"/>
  <c r="BX167" i="11"/>
  <c r="BX283" i="11"/>
  <c r="BX369" i="11"/>
  <c r="BX589" i="11"/>
  <c r="BX857" i="11"/>
  <c r="BX42" i="11"/>
  <c r="BX92" i="11"/>
  <c r="BX232" i="11"/>
  <c r="BX296" i="11"/>
  <c r="BX524" i="11"/>
  <c r="BX658" i="11"/>
  <c r="BX303" i="11"/>
  <c r="BX374" i="11"/>
  <c r="BX469" i="11"/>
  <c r="BX510" i="11"/>
  <c r="BX593" i="11"/>
  <c r="BX653" i="11"/>
  <c r="BX753" i="11"/>
  <c r="BX816" i="11"/>
  <c r="BX894" i="11"/>
  <c r="BX954" i="11"/>
  <c r="BX478" i="11"/>
  <c r="BX514" i="11"/>
  <c r="BX598" i="11"/>
  <c r="BX657" i="11"/>
  <c r="BX757" i="11"/>
  <c r="BX820" i="11"/>
  <c r="BX896" i="11"/>
  <c r="BX956" i="11"/>
  <c r="BX360" i="11"/>
  <c r="BX553" i="11"/>
  <c r="BX627" i="11"/>
  <c r="BX660" i="11"/>
  <c r="BX720" i="11"/>
  <c r="BX826" i="11"/>
  <c r="BX887" i="11"/>
  <c r="BX953" i="11"/>
  <c r="BX630" i="11"/>
  <c r="BX701" i="11"/>
  <c r="BX772" i="11"/>
  <c r="BX856" i="11"/>
  <c r="BX923" i="11"/>
  <c r="BX351" i="11"/>
  <c r="BX446" i="11"/>
  <c r="BX486" i="11"/>
  <c r="BX562" i="11"/>
  <c r="BX570" i="11"/>
  <c r="BX684" i="11"/>
  <c r="BX750" i="11"/>
  <c r="BX831" i="11"/>
  <c r="BX906" i="11"/>
  <c r="BX808" i="11"/>
  <c r="BX891" i="11"/>
  <c r="BX971" i="11"/>
  <c r="BX354" i="11"/>
  <c r="BX515" i="11"/>
  <c r="BX488" i="11"/>
  <c r="BX576" i="11"/>
  <c r="BX652" i="11"/>
  <c r="BX733" i="11"/>
  <c r="BX801" i="11"/>
  <c r="BX862" i="11"/>
  <c r="BX943" i="11"/>
  <c r="BX69" i="11"/>
  <c r="BX59" i="11"/>
  <c r="BX640" i="11"/>
  <c r="BX575" i="11"/>
  <c r="BX473" i="11"/>
  <c r="BX656" i="11"/>
  <c r="BX770" i="11"/>
  <c r="BX709" i="11"/>
  <c r="BY452" i="11"/>
  <c r="BY738" i="11"/>
  <c r="AY606" i="11" a="1"/>
  <c r="AY606" i="11" s="1"/>
  <c r="CA606" i="11" s="1" a="1"/>
  <c r="CA606" i="11" s="1"/>
  <c r="AY888" i="11" a="1"/>
  <c r="AY888" i="11" s="1"/>
  <c r="AZ888" i="11" s="1" a="1"/>
  <c r="AZ888" i="11" s="1"/>
  <c r="BX144" i="11"/>
  <c r="BX31" i="11"/>
  <c r="BX57" i="11"/>
  <c r="BX203" i="11"/>
  <c r="BX233" i="11"/>
  <c r="BX361" i="11"/>
  <c r="BX560" i="11"/>
  <c r="BX866" i="11"/>
  <c r="BX55" i="11"/>
  <c r="BX100" i="11"/>
  <c r="BX242" i="11"/>
  <c r="BX300" i="11"/>
  <c r="BX493" i="11"/>
  <c r="BX685" i="11"/>
  <c r="BX48" i="11"/>
  <c r="BX49" i="11"/>
  <c r="BX177" i="11"/>
  <c r="BX235" i="11"/>
  <c r="BX329" i="11"/>
  <c r="BX501" i="11"/>
  <c r="BX777" i="11"/>
  <c r="BX113" i="11"/>
  <c r="BX147" i="11"/>
  <c r="BX169" i="11"/>
  <c r="BX355" i="11"/>
  <c r="BX445" i="11"/>
  <c r="BX639" i="11"/>
  <c r="BX63" i="11"/>
  <c r="BX117" i="11"/>
  <c r="BX193" i="11"/>
  <c r="BX335" i="11"/>
  <c r="BX455" i="11"/>
  <c r="BX692" i="11"/>
  <c r="BX29" i="11"/>
  <c r="BX205" i="11"/>
  <c r="BX246" i="11"/>
  <c r="BX371" i="11"/>
  <c r="BX476" i="11"/>
  <c r="BX758" i="11"/>
  <c r="BX77" i="11"/>
  <c r="BX112" i="11"/>
  <c r="BX191" i="11"/>
  <c r="BX280" i="11"/>
  <c r="BX385" i="11"/>
  <c r="BX614" i="11"/>
  <c r="BX927" i="11"/>
  <c r="BX79" i="11"/>
  <c r="BX168" i="11"/>
  <c r="BX206" i="11"/>
  <c r="BX327" i="11"/>
  <c r="BX511" i="11"/>
  <c r="BX671" i="11"/>
  <c r="BX341" i="11"/>
  <c r="BX394" i="11"/>
  <c r="BX489" i="11"/>
  <c r="BX537" i="11"/>
  <c r="BX611" i="11"/>
  <c r="BX698" i="11"/>
  <c r="BX762" i="11"/>
  <c r="BX835" i="11"/>
  <c r="BX898" i="11"/>
  <c r="BX398" i="11"/>
  <c r="BX495" i="11"/>
  <c r="BX544" i="11"/>
  <c r="BX625" i="11"/>
  <c r="BX697" i="11"/>
  <c r="BX766" i="11"/>
  <c r="BX839" i="11"/>
  <c r="BX899" i="11"/>
  <c r="BX336" i="11"/>
  <c r="BX400" i="11"/>
  <c r="BX440" i="11"/>
  <c r="BX522" i="11"/>
  <c r="BX577" i="11"/>
  <c r="BX673" i="11"/>
  <c r="BX726" i="11"/>
  <c r="BX807" i="11"/>
  <c r="BX882" i="11"/>
  <c r="BX962" i="11"/>
  <c r="BX680" i="11"/>
  <c r="BX714" i="11"/>
  <c r="BX778" i="11"/>
  <c r="BX849" i="11"/>
  <c r="BX931" i="11"/>
  <c r="BX401" i="11"/>
  <c r="BX416" i="11"/>
  <c r="BX558" i="11"/>
  <c r="BX574" i="11"/>
  <c r="BX612" i="11"/>
  <c r="BX691" i="11"/>
  <c r="BX764" i="11"/>
  <c r="BX828" i="11"/>
  <c r="BX908" i="11"/>
  <c r="BX813" i="11"/>
  <c r="BX902" i="11"/>
  <c r="BX969" i="11"/>
  <c r="BX409" i="11"/>
  <c r="BX500" i="11"/>
  <c r="BX472" i="11"/>
  <c r="BX597" i="11"/>
  <c r="BX672" i="11"/>
  <c r="BX725" i="11"/>
  <c r="BX790" i="11"/>
  <c r="BX873" i="11"/>
  <c r="BX960" i="11"/>
  <c r="BX572" i="11"/>
  <c r="BX180" i="11"/>
  <c r="BX163" i="11"/>
  <c r="BX668" i="11"/>
  <c r="BX871" i="11"/>
  <c r="BX773" i="11"/>
  <c r="BX870" i="11"/>
  <c r="AY935" i="11" a="1"/>
  <c r="AY935" i="11" s="1"/>
  <c r="AZ935" i="11" s="1" a="1"/>
  <c r="AZ935" i="11" s="1"/>
  <c r="AY536" i="11" a="1"/>
  <c r="AY536" i="11" s="1"/>
  <c r="BY810" i="11"/>
  <c r="AY269" i="11" a="1"/>
  <c r="AY269" i="11" s="1"/>
  <c r="BY14" i="11"/>
  <c r="BY315" i="11"/>
  <c r="AY564" i="11" a="1"/>
  <c r="AY564" i="11" s="1"/>
  <c r="CA564" i="11" s="1" a="1"/>
  <c r="CA564" i="11" s="1"/>
  <c r="AY607" i="11" a="1"/>
  <c r="AY607" i="11" s="1"/>
  <c r="AZ607" i="11" s="1" a="1"/>
  <c r="AZ607" i="11" s="1"/>
  <c r="AY845" i="11" a="1"/>
  <c r="AY845" i="11" s="1"/>
  <c r="BY102" i="11"/>
  <c r="BY35" i="11"/>
  <c r="AY947" i="11" a="1"/>
  <c r="AY947" i="11" s="1"/>
  <c r="AZ947" i="11" s="1" a="1"/>
  <c r="AZ947" i="11" s="1"/>
  <c r="AY33" i="11" a="1"/>
  <c r="AY33" i="11" s="1"/>
  <c r="BY414" i="11"/>
  <c r="AY350" i="11" a="1"/>
  <c r="AY350" i="11" s="1"/>
  <c r="CA350" i="11" s="1" a="1"/>
  <c r="CA350" i="11" s="1"/>
  <c r="BX12" i="11"/>
  <c r="BX75" i="11"/>
  <c r="BX93" i="11"/>
  <c r="BX125" i="11"/>
  <c r="BX217" i="11"/>
  <c r="BX328" i="11"/>
  <c r="BX390" i="11"/>
  <c r="BX594" i="11"/>
  <c r="BX950" i="11"/>
  <c r="BX95" i="11"/>
  <c r="BX207" i="11"/>
  <c r="BX238" i="11"/>
  <c r="BX306" i="11"/>
  <c r="BX477" i="11"/>
  <c r="BX704" i="11"/>
  <c r="BX158" i="11"/>
  <c r="BX128" i="11"/>
  <c r="BX182" i="11"/>
  <c r="BX286" i="11"/>
  <c r="BX395" i="11"/>
  <c r="BX581" i="11"/>
  <c r="BX833" i="11"/>
  <c r="BX151" i="11"/>
  <c r="BX64" i="11"/>
  <c r="BX183" i="11"/>
  <c r="BX264" i="11"/>
  <c r="BX431" i="11"/>
  <c r="BX659" i="11"/>
  <c r="BX120" i="11"/>
  <c r="BX224" i="11"/>
  <c r="BX253" i="11"/>
  <c r="BX295" i="11"/>
  <c r="BX549" i="11"/>
  <c r="BX736" i="11"/>
  <c r="BX81" i="11"/>
  <c r="BX194" i="11"/>
  <c r="BX272" i="11"/>
  <c r="BX386" i="11"/>
  <c r="BX545" i="11"/>
  <c r="BX779" i="11"/>
  <c r="BX136" i="11"/>
  <c r="BX196" i="11"/>
  <c r="BX181" i="11"/>
  <c r="BX230" i="11"/>
  <c r="BX430" i="11"/>
  <c r="BX573" i="11"/>
  <c r="BX8" i="11"/>
  <c r="BX25" i="11"/>
  <c r="BX148" i="11"/>
  <c r="BX265" i="11"/>
  <c r="BX324" i="11"/>
  <c r="BX516" i="11"/>
  <c r="BX737" i="11"/>
  <c r="BX343" i="11"/>
  <c r="BX453" i="11"/>
  <c r="BX540" i="11"/>
  <c r="BX559" i="11"/>
  <c r="BX591" i="11"/>
  <c r="BX675" i="11"/>
  <c r="BX774" i="11"/>
  <c r="BX836" i="11"/>
  <c r="BX915" i="11"/>
  <c r="BX404" i="11"/>
  <c r="BX494" i="11"/>
  <c r="BX563" i="11"/>
  <c r="BX595" i="11"/>
  <c r="BX679" i="11"/>
  <c r="BX752" i="11"/>
  <c r="BX840" i="11"/>
  <c r="BX916" i="11"/>
  <c r="BX313" i="11"/>
  <c r="BX382" i="11"/>
  <c r="BX496" i="11"/>
  <c r="BX519" i="11"/>
  <c r="BX608" i="11"/>
  <c r="BX666" i="11"/>
  <c r="BX761" i="11"/>
  <c r="BX800" i="11"/>
  <c r="BX904" i="11"/>
  <c r="BX957" i="11"/>
  <c r="BX628" i="11"/>
  <c r="BX747" i="11"/>
  <c r="BX789" i="11"/>
  <c r="BX877" i="11"/>
  <c r="BX940" i="11"/>
  <c r="BX348" i="11"/>
  <c r="BX438" i="11"/>
  <c r="BX521" i="11"/>
  <c r="BX551" i="11"/>
  <c r="BX634" i="11"/>
  <c r="BX705" i="11"/>
  <c r="BX782" i="11"/>
  <c r="BX841" i="11"/>
  <c r="BX924" i="11"/>
  <c r="BX846" i="11"/>
  <c r="BX912" i="11"/>
  <c r="BX292" i="11"/>
  <c r="BX356" i="11"/>
  <c r="BX458" i="11"/>
  <c r="BX539" i="11"/>
  <c r="BX631" i="11"/>
  <c r="BX644" i="11"/>
  <c r="BX741" i="11"/>
  <c r="BX812" i="11"/>
  <c r="BX892" i="11"/>
  <c r="BX961" i="11"/>
  <c r="BX273" i="11"/>
  <c r="BX353" i="11"/>
  <c r="BX277" i="11"/>
  <c r="BX716" i="11"/>
  <c r="BX118" i="11"/>
  <c r="BX239" i="11"/>
  <c r="BX250" i="11"/>
  <c r="BX252" i="11"/>
  <c r="BX456" i="11"/>
  <c r="BX621" i="11"/>
  <c r="BX15" i="11"/>
  <c r="BX58" i="11"/>
  <c r="BX157" i="11"/>
  <c r="BX275" i="11"/>
  <c r="BX342" i="11"/>
  <c r="BX517" i="11"/>
  <c r="BX734" i="11"/>
  <c r="BX39" i="11"/>
  <c r="BX109" i="11"/>
  <c r="BX241" i="11"/>
  <c r="BX402" i="11"/>
  <c r="BX557" i="11"/>
  <c r="BX893" i="11"/>
  <c r="BX61" i="11"/>
  <c r="BX108" i="11"/>
  <c r="BX188" i="11"/>
  <c r="BX323" i="11"/>
  <c r="BX444" i="11"/>
  <c r="BX24" i="11"/>
  <c r="BX200" i="11"/>
  <c r="BX229" i="11"/>
  <c r="BX413" i="11"/>
  <c r="BX543" i="11"/>
  <c r="BX23" i="11"/>
  <c r="BX248" i="11"/>
  <c r="BX279" i="11"/>
  <c r="BX391" i="11"/>
  <c r="BX546" i="11"/>
  <c r="BX850" i="11"/>
  <c r="BX38" i="11"/>
  <c r="BX88" i="11"/>
  <c r="BX227" i="11"/>
  <c r="BX281" i="11"/>
  <c r="BX506" i="11"/>
  <c r="BX636" i="11"/>
  <c r="BX32" i="11"/>
  <c r="BX37" i="11"/>
  <c r="BX228" i="11"/>
  <c r="BX284" i="11"/>
  <c r="BX406" i="11"/>
  <c r="BX513" i="11"/>
  <c r="BX763" i="11"/>
  <c r="BX299" i="11"/>
  <c r="BX429" i="11"/>
  <c r="BX474" i="11"/>
  <c r="BX610" i="11"/>
  <c r="BX669" i="11"/>
  <c r="BX708" i="11"/>
  <c r="BX780" i="11"/>
  <c r="BX834" i="11"/>
  <c r="BX920" i="11"/>
  <c r="BX449" i="11"/>
  <c r="BX485" i="11"/>
  <c r="BX637" i="11"/>
  <c r="BX676" i="11"/>
  <c r="BX717" i="11"/>
  <c r="BX791" i="11"/>
  <c r="BX838" i="11"/>
  <c r="BX921" i="11"/>
  <c r="BX346" i="11"/>
  <c r="BX441" i="11"/>
  <c r="BX471" i="11"/>
  <c r="BX552" i="11"/>
  <c r="BX633" i="11"/>
  <c r="BX689" i="11"/>
  <c r="BX767" i="11"/>
  <c r="BX851" i="11"/>
  <c r="BX900" i="11"/>
  <c r="BX635" i="11"/>
  <c r="BX662" i="11"/>
  <c r="BX724" i="11"/>
  <c r="BX830" i="11"/>
  <c r="BX881" i="11"/>
  <c r="BX951" i="11"/>
  <c r="BX308" i="11"/>
  <c r="BX427" i="11"/>
  <c r="BX561" i="11"/>
  <c r="BX619" i="11"/>
  <c r="BX727" i="11"/>
  <c r="BX786" i="11"/>
  <c r="BX854" i="11"/>
  <c r="BX932" i="11"/>
  <c r="BX832" i="11"/>
  <c r="BX326" i="11"/>
  <c r="BX442" i="11"/>
  <c r="BX525" i="11"/>
  <c r="BX535" i="11"/>
  <c r="BX590" i="11"/>
  <c r="BX690" i="11"/>
  <c r="BX740" i="11"/>
  <c r="BX818" i="11"/>
  <c r="BX909" i="11"/>
  <c r="BX972" i="11"/>
  <c r="BX270" i="11"/>
  <c r="BX263" i="11"/>
  <c r="BX282" i="11"/>
  <c r="BX917" i="11"/>
  <c r="AY755" i="11" a="1"/>
  <c r="AY755" i="11" s="1"/>
  <c r="CA755" i="11" s="1" a="1"/>
  <c r="CA755" i="11" s="1"/>
  <c r="AY609" i="11" a="1"/>
  <c r="AY609" i="11" s="1"/>
  <c r="CA609" i="11" s="1" a="1"/>
  <c r="CA609" i="11" s="1"/>
  <c r="AY858" i="11" a="1"/>
  <c r="AY858" i="11" s="1"/>
  <c r="BY911" i="11"/>
  <c r="BY67" i="11"/>
  <c r="G24" i="12" s="1"/>
  <c r="AY827" i="11" a="1"/>
  <c r="AY827" i="11" s="1"/>
  <c r="BY54" i="11"/>
  <c r="G18" i="12" s="1"/>
  <c r="AY370" i="11" a="1"/>
  <c r="AY370" i="11" s="1"/>
  <c r="CA370" i="11" s="1" a="1"/>
  <c r="CA370" i="11" s="1"/>
  <c r="AY649" i="11" a="1"/>
  <c r="AY649" i="11" s="1"/>
  <c r="AZ649" i="11" s="1" a="1"/>
  <c r="AZ649" i="11" s="1"/>
  <c r="BY484" i="11"/>
  <c r="BY82" i="11"/>
  <c r="BY358" i="11"/>
  <c r="BY643" i="11"/>
  <c r="BY399" i="11"/>
  <c r="AY930" i="11" a="1"/>
  <c r="AY930" i="11" s="1"/>
  <c r="AZ930" i="11" s="1" a="1"/>
  <c r="AZ930" i="11" s="1"/>
  <c r="BY487" i="11"/>
  <c r="BY137" i="11"/>
  <c r="AY104" i="11" a="1"/>
  <c r="AY104" i="11" s="1"/>
  <c r="BY461" i="11"/>
  <c r="AY219" i="11" a="1"/>
  <c r="AY219" i="11" s="1"/>
  <c r="BY795" i="11"/>
  <c r="AY387" i="11" a="1"/>
  <c r="AY387" i="11" s="1"/>
  <c r="CA387" i="11" s="1" a="1"/>
  <c r="CA387" i="11" s="1"/>
  <c r="AY407" i="11" a="1"/>
  <c r="AY407" i="11" s="1"/>
  <c r="AZ407" i="11" s="1" a="1"/>
  <c r="AZ407" i="11" s="1"/>
  <c r="BY965" i="11"/>
  <c r="BX13" i="11"/>
  <c r="BX83" i="11"/>
  <c r="BX46" i="11"/>
  <c r="BX96" i="11"/>
  <c r="BX240" i="11"/>
  <c r="BX298" i="11"/>
  <c r="BX481" i="11"/>
  <c r="BX665" i="11"/>
  <c r="BX40" i="11"/>
  <c r="BX45" i="11"/>
  <c r="BX162" i="11"/>
  <c r="BX297" i="11"/>
  <c r="BX312" i="11"/>
  <c r="BX468" i="11"/>
  <c r="BX776" i="11"/>
  <c r="BX106" i="11"/>
  <c r="BX138" i="11"/>
  <c r="BX160" i="11"/>
  <c r="BX349" i="11"/>
  <c r="BX466" i="11"/>
  <c r="BX623" i="11"/>
  <c r="BX967" i="11"/>
  <c r="BX111" i="11"/>
  <c r="BX215" i="11"/>
  <c r="BX249" i="11"/>
  <c r="BX288" i="11"/>
  <c r="BX533" i="11"/>
  <c r="BX712" i="11"/>
  <c r="BX78" i="11"/>
  <c r="BX190" i="11"/>
  <c r="BX274" i="11"/>
  <c r="BX363" i="11"/>
  <c r="BX534" i="11"/>
  <c r="BX787" i="11"/>
  <c r="BX139" i="11"/>
  <c r="BX187" i="11"/>
  <c r="BX267" i="11"/>
  <c r="BX378" i="11"/>
  <c r="BX651" i="11"/>
  <c r="BX918" i="11"/>
  <c r="BX71" i="11"/>
  <c r="BX130" i="11"/>
  <c r="BX202" i="11"/>
  <c r="BX318" i="11"/>
  <c r="BX499" i="11"/>
  <c r="BX695" i="11"/>
  <c r="BX107" i="11"/>
  <c r="BX94" i="11"/>
  <c r="BX164" i="11"/>
  <c r="BX254" i="11"/>
  <c r="BX317" i="11"/>
  <c r="BX531" i="11"/>
  <c r="BX806" i="11"/>
  <c r="BX367" i="11"/>
  <c r="BX420" i="11"/>
  <c r="BX554" i="11"/>
  <c r="BX556" i="11"/>
  <c r="BX681" i="11"/>
  <c r="BX702" i="11"/>
  <c r="BX796" i="11"/>
  <c r="BX859" i="11"/>
  <c r="BX929" i="11"/>
  <c r="BX433" i="11"/>
  <c r="BX475" i="11"/>
  <c r="BX583" i="11"/>
  <c r="BX647" i="11"/>
  <c r="BX706" i="11"/>
  <c r="BX769" i="11"/>
  <c r="BX861" i="11"/>
  <c r="BX944" i="11"/>
  <c r="BX375" i="11"/>
  <c r="BX408" i="11"/>
  <c r="BX520" i="11"/>
  <c r="BX567" i="11"/>
  <c r="BX599" i="11"/>
  <c r="BX683" i="11"/>
  <c r="BX756" i="11"/>
  <c r="BX844" i="11"/>
  <c r="BX903" i="11"/>
  <c r="BX602" i="11"/>
  <c r="BX682" i="11"/>
  <c r="BX735" i="11"/>
  <c r="BX817" i="11"/>
  <c r="BX886" i="11"/>
  <c r="BX966" i="11"/>
  <c r="BX403" i="11"/>
  <c r="BX503" i="11"/>
  <c r="BX480" i="11"/>
  <c r="BX586" i="11"/>
  <c r="BX632" i="11"/>
  <c r="BX748" i="11"/>
  <c r="BX793" i="11"/>
  <c r="BX876" i="11"/>
  <c r="BX941" i="11"/>
  <c r="BX855" i="11"/>
  <c r="BX925" i="11"/>
  <c r="BX362" i="11"/>
  <c r="BX425" i="11"/>
  <c r="BX529" i="11"/>
  <c r="BX541" i="11"/>
  <c r="BX578" i="11"/>
  <c r="BX699" i="11"/>
  <c r="BX759" i="11"/>
  <c r="BX819" i="11"/>
  <c r="BX913" i="11"/>
  <c r="BX74" i="11"/>
  <c r="BX30" i="11"/>
  <c r="BX87" i="11"/>
  <c r="BX178" i="11"/>
  <c r="BX210" i="11"/>
  <c r="BX331" i="11"/>
  <c r="BX467" i="11"/>
  <c r="BX696" i="11"/>
  <c r="BX141" i="11"/>
  <c r="BX114" i="11"/>
  <c r="BX175" i="11"/>
  <c r="BX262" i="11"/>
  <c r="BX344" i="11"/>
  <c r="BX532" i="11"/>
  <c r="BX794" i="11"/>
  <c r="BX146" i="11"/>
  <c r="BX60" i="11"/>
  <c r="BX174" i="11"/>
  <c r="BX260" i="11"/>
  <c r="BX423" i="11"/>
  <c r="BX638" i="11"/>
  <c r="BX18" i="11"/>
  <c r="BX150" i="11"/>
  <c r="BX185" i="11"/>
  <c r="BX225" i="11"/>
  <c r="BX357" i="11"/>
  <c r="BX508" i="11"/>
  <c r="BX751" i="11"/>
  <c r="BX135" i="11"/>
  <c r="BX212" i="11"/>
  <c r="BX302" i="11"/>
  <c r="BX364" i="11"/>
  <c r="BX568" i="11"/>
  <c r="BX823" i="11"/>
  <c r="BX156" i="11"/>
  <c r="BX176" i="11"/>
  <c r="BX293" i="11"/>
  <c r="BX422" i="11"/>
  <c r="BX596" i="11"/>
  <c r="BX11" i="11"/>
  <c r="BX129" i="11"/>
  <c r="BX245" i="11"/>
  <c r="BX261" i="11"/>
  <c r="BX319" i="11"/>
  <c r="BX470" i="11"/>
  <c r="BX728" i="11"/>
  <c r="BX27" i="11"/>
  <c r="BX53" i="11"/>
  <c r="BX199" i="11"/>
  <c r="BX290" i="11"/>
  <c r="BX384" i="11"/>
  <c r="BX542" i="11"/>
  <c r="BX875" i="11"/>
  <c r="BX334" i="11"/>
  <c r="BX443" i="11"/>
  <c r="BX584" i="11"/>
  <c r="BX620" i="11"/>
  <c r="BX674" i="11"/>
  <c r="BX719" i="11"/>
  <c r="BX783" i="11"/>
  <c r="BX869" i="11"/>
  <c r="BX936" i="11"/>
  <c r="BX447" i="11"/>
  <c r="BX454" i="11"/>
  <c r="BX592" i="11"/>
  <c r="BX678" i="11"/>
  <c r="BX723" i="11"/>
  <c r="BX805" i="11"/>
  <c r="BX865" i="11"/>
  <c r="BX938" i="11"/>
  <c r="BX325" i="11"/>
  <c r="BX460" i="11"/>
  <c r="BX507" i="11"/>
  <c r="BX538" i="11"/>
  <c r="BX626" i="11"/>
  <c r="BX721" i="11"/>
  <c r="BX792" i="11"/>
  <c r="BX848" i="11"/>
  <c r="BX948" i="11"/>
  <c r="BX615" i="11"/>
  <c r="BX677" i="11"/>
  <c r="BX765" i="11"/>
  <c r="BX804" i="11"/>
  <c r="BX905" i="11"/>
  <c r="BX963" i="11"/>
  <c r="BX381" i="11"/>
  <c r="BX490" i="11"/>
  <c r="BX464" i="11"/>
  <c r="BX585" i="11"/>
  <c r="BX664" i="11"/>
  <c r="BX729" i="11"/>
  <c r="BX815" i="11"/>
  <c r="BX883" i="11"/>
  <c r="BX959" i="11"/>
  <c r="BX860" i="11"/>
  <c r="BX933" i="11"/>
  <c r="BX415" i="11"/>
  <c r="BX424" i="11"/>
  <c r="BX457" i="11"/>
  <c r="BX555" i="11"/>
  <c r="BX645" i="11"/>
  <c r="BX700" i="11"/>
  <c r="BX775" i="11"/>
  <c r="BX852" i="11"/>
  <c r="BX922" i="11"/>
  <c r="AZ755" i="11" a="1"/>
  <c r="AZ755" i="11" s="1"/>
  <c r="AZ609" i="11" a="1"/>
  <c r="AZ609" i="11" s="1"/>
  <c r="CA858" i="11" a="1"/>
  <c r="CA858" i="11" s="1"/>
  <c r="AZ858" i="11" a="1"/>
  <c r="AZ858" i="11" s="1"/>
  <c r="CA827" i="11" a="1"/>
  <c r="CA827" i="11" s="1"/>
  <c r="AZ827" i="11" a="1"/>
  <c r="AZ827" i="11" s="1"/>
  <c r="AZ370" i="11" a="1"/>
  <c r="AZ370" i="11" s="1"/>
  <c r="AZ104" i="11" a="1"/>
  <c r="AZ104" i="11" s="1"/>
  <c r="CA104" i="11" a="1"/>
  <c r="CA104" i="11" s="1"/>
  <c r="CA219" i="11" a="1"/>
  <c r="CA219" i="11" s="1"/>
  <c r="AZ219" i="11" a="1"/>
  <c r="AZ219" i="11" s="1"/>
  <c r="AZ387" i="11" a="1"/>
  <c r="AZ387" i="11" s="1"/>
  <c r="CA452" i="11" a="1"/>
  <c r="CA452" i="11" s="1"/>
  <c r="AZ452" i="11" a="1"/>
  <c r="AZ452" i="11" s="1"/>
  <c r="CA484" i="11" a="1"/>
  <c r="CA484" i="11" s="1"/>
  <c r="AZ484" i="11" a="1"/>
  <c r="AZ484" i="11" s="1"/>
  <c r="AZ82" i="11" a="1"/>
  <c r="AZ82" i="11" s="1"/>
  <c r="CA82" i="11" a="1"/>
  <c r="CA82" i="11" s="1"/>
  <c r="AZ358" i="11" a="1"/>
  <c r="AZ358" i="11" s="1"/>
  <c r="CA358" i="11" a="1"/>
  <c r="CA358" i="11" s="1"/>
  <c r="CA643" i="11" a="1"/>
  <c r="CA643" i="11" s="1"/>
  <c r="AZ643" i="11" a="1"/>
  <c r="AZ643" i="11" s="1"/>
  <c r="CA399" i="11" a="1"/>
  <c r="CA399" i="11" s="1"/>
  <c r="AZ399" i="11" a="1"/>
  <c r="AZ399" i="11" s="1"/>
  <c r="AZ487" i="11" a="1"/>
  <c r="AZ487" i="11" s="1"/>
  <c r="CA487" i="11" a="1"/>
  <c r="CA487" i="11" s="1"/>
  <c r="AZ137" i="11" a="1"/>
  <c r="AZ137" i="11" s="1"/>
  <c r="CA137" i="11" a="1"/>
  <c r="CA137" i="11" s="1"/>
  <c r="AZ461" i="11" a="1"/>
  <c r="AZ461" i="11" s="1"/>
  <c r="CA461" i="11" a="1"/>
  <c r="CA461" i="11" s="1"/>
  <c r="CA771" i="11" a="1"/>
  <c r="CA771" i="11" s="1"/>
  <c r="AZ795" i="11" a="1"/>
  <c r="AZ795" i="11" s="1"/>
  <c r="CA795" i="11" a="1"/>
  <c r="CA795" i="11" s="1"/>
  <c r="AZ201" i="11" a="1"/>
  <c r="AZ201" i="11" s="1"/>
  <c r="CA504" i="11" a="1"/>
  <c r="CA504" i="11" s="1"/>
  <c r="CA340" i="11" a="1"/>
  <c r="CA340" i="11" s="1"/>
  <c r="AZ340" i="11" a="1"/>
  <c r="AZ340" i="11" s="1"/>
  <c r="AZ251" i="11" a="1"/>
  <c r="AZ251" i="11" s="1"/>
  <c r="CA251" i="11" a="1"/>
  <c r="CA251" i="11" s="1"/>
  <c r="CA309" i="11" a="1"/>
  <c r="CA309" i="11" s="1"/>
  <c r="AZ693" i="11" a="1"/>
  <c r="AZ693" i="11" s="1"/>
  <c r="CA693" i="11" a="1"/>
  <c r="CA693" i="11" s="1"/>
  <c r="CA255" i="11" a="1"/>
  <c r="CA255" i="11" s="1"/>
  <c r="AZ255" i="11" a="1"/>
  <c r="AZ255" i="11" s="1"/>
  <c r="CA479" i="11" a="1"/>
  <c r="CA479" i="11" s="1"/>
  <c r="AZ479" i="11" a="1"/>
  <c r="AZ479" i="11" s="1"/>
  <c r="AZ132" i="11" a="1"/>
  <c r="AZ132" i="11" s="1"/>
  <c r="CA132" i="11" a="1"/>
  <c r="CA132" i="11" s="1"/>
  <c r="AZ222" i="11" a="1"/>
  <c r="AZ222" i="11" s="1"/>
  <c r="CA26" i="11" a="1"/>
  <c r="CA26" i="11" s="1"/>
  <c r="AZ26" i="11" a="1"/>
  <c r="AZ26" i="11" s="1"/>
  <c r="CA530" i="11" a="1"/>
  <c r="CA530" i="11" s="1"/>
  <c r="AZ530" i="11" a="1"/>
  <c r="AZ530" i="11" s="1"/>
  <c r="AZ536" i="11" a="1"/>
  <c r="AZ536" i="11" s="1"/>
  <c r="CA536" i="11" a="1"/>
  <c r="CA536" i="11" s="1"/>
  <c r="AZ564" i="11" a="1"/>
  <c r="AZ564" i="11" s="1"/>
  <c r="CA607" i="11" a="1"/>
  <c r="CA607" i="11" s="1"/>
  <c r="AZ845" i="11" a="1"/>
  <c r="AZ845" i="11" s="1"/>
  <c r="CA845" i="11" a="1"/>
  <c r="CA845" i="11" s="1"/>
  <c r="CA33" i="11" a="1"/>
  <c r="CA33" i="11" s="1"/>
  <c r="AZ33" i="11" a="1"/>
  <c r="AZ33" i="11" s="1"/>
  <c r="AZ350" i="11" a="1"/>
  <c r="AZ350" i="11" s="1"/>
  <c r="AZ738" i="11" a="1"/>
  <c r="AZ738" i="11" s="1"/>
  <c r="CA738" i="11" a="1"/>
  <c r="CA738" i="11" s="1"/>
  <c r="AZ810" i="11" a="1"/>
  <c r="AZ810" i="11" s="1"/>
  <c r="CA810" i="11" a="1"/>
  <c r="CA810" i="11" s="1"/>
  <c r="AZ315" i="11" a="1"/>
  <c r="AZ315" i="11" s="1"/>
  <c r="CA315" i="11" a="1"/>
  <c r="CA315" i="11" s="1"/>
  <c r="AZ102" i="11" a="1"/>
  <c r="AZ102" i="11" s="1"/>
  <c r="CA102" i="11" a="1"/>
  <c r="CA102" i="11" s="1"/>
  <c r="AZ35" i="11" a="1"/>
  <c r="AZ35" i="11" s="1"/>
  <c r="CA35" i="11" a="1"/>
  <c r="CA35" i="11" s="1"/>
  <c r="AZ414" i="11" a="1"/>
  <c r="AZ414" i="11" s="1"/>
  <c r="CA414" i="11" a="1"/>
  <c r="CA414" i="11" s="1"/>
  <c r="AR108" i="10"/>
  <c r="AT107" i="10"/>
  <c r="AN106" i="10"/>
  <c r="AP105" i="10"/>
  <c r="AM108" i="10"/>
  <c r="AO107" i="10"/>
  <c r="AQ106" i="10"/>
  <c r="AS105" i="10"/>
  <c r="AM104" i="10"/>
  <c r="AO103" i="10"/>
  <c r="AQ102" i="10"/>
  <c r="AT108" i="10"/>
  <c r="AN107" i="10"/>
  <c r="AP106" i="10"/>
  <c r="AR105" i="10"/>
  <c r="AT104" i="10"/>
  <c r="AN103" i="10"/>
  <c r="AP102" i="10"/>
  <c r="AP108" i="10"/>
  <c r="AT106" i="10"/>
  <c r="AO105" i="10"/>
  <c r="AQ104" i="10"/>
  <c r="AS103" i="10"/>
  <c r="AO108" i="10"/>
  <c r="AS106" i="10"/>
  <c r="AN105" i="10"/>
  <c r="AP104" i="10"/>
  <c r="AR103" i="10"/>
  <c r="AT102" i="10"/>
  <c r="AN108" i="10"/>
  <c r="AR106" i="10"/>
  <c r="AM105" i="10"/>
  <c r="AO104" i="10"/>
  <c r="AQ103" i="10"/>
  <c r="AS102" i="10"/>
  <c r="AS107" i="10"/>
  <c r="AO106" i="10"/>
  <c r="AN104" i="10"/>
  <c r="AP103" i="10"/>
  <c r="AR107" i="10"/>
  <c r="AM106" i="10"/>
  <c r="AQ107" i="10"/>
  <c r="AN102" i="10"/>
  <c r="AS108" i="10"/>
  <c r="AP107" i="10"/>
  <c r="AT105" i="10"/>
  <c r="AS104" i="10"/>
  <c r="AM102" i="10"/>
  <c r="AR102" i="10"/>
  <c r="AM107" i="10"/>
  <c r="AQ105" i="10"/>
  <c r="AO102" i="10"/>
  <c r="AQ108" i="10"/>
  <c r="AT103" i="10"/>
  <c r="AR104" i="10"/>
  <c r="AM103" i="10"/>
  <c r="Q107" i="10"/>
  <c r="M107" i="10"/>
  <c r="Q21" i="3" s="1"/>
  <c r="AG21" i="3" s="1"/>
  <c r="M102" i="10"/>
  <c r="Q16" i="3" s="1"/>
  <c r="AB16" i="3" s="1"/>
  <c r="Q102" i="10"/>
  <c r="M108" i="10"/>
  <c r="Q22" i="3" s="1"/>
  <c r="AH22" i="3" s="1"/>
  <c r="Q108" i="10"/>
  <c r="M106" i="10"/>
  <c r="Q20" i="3" s="1"/>
  <c r="AF20" i="3" s="1"/>
  <c r="Q106" i="10"/>
  <c r="AH72" i="10"/>
  <c r="AC71" i="10"/>
  <c r="AF72" i="10"/>
  <c r="AF71" i="10"/>
  <c r="AE70" i="10"/>
  <c r="AH69" i="10"/>
  <c r="AC68" i="10"/>
  <c r="AF67" i="10"/>
  <c r="AJ72" i="10"/>
  <c r="AI71" i="10"/>
  <c r="AH70" i="10"/>
  <c r="AC69" i="10"/>
  <c r="AF68" i="10"/>
  <c r="AI67" i="10"/>
  <c r="AD66" i="10"/>
  <c r="AG65" i="10"/>
  <c r="AJ64" i="10"/>
  <c r="AE63" i="10"/>
  <c r="AH62" i="10"/>
  <c r="AC61" i="10"/>
  <c r="AF60" i="10"/>
  <c r="AI59" i="10"/>
  <c r="AD58" i="10"/>
  <c r="AI72" i="10"/>
  <c r="AH71" i="10"/>
  <c r="AG70" i="10"/>
  <c r="AJ69" i="10"/>
  <c r="AE68" i="10"/>
  <c r="AH67" i="10"/>
  <c r="AC66" i="10"/>
  <c r="AF65" i="10"/>
  <c r="AI64" i="10"/>
  <c r="AD63" i="10"/>
  <c r="AG62" i="10"/>
  <c r="AD72" i="10"/>
  <c r="AD70" i="10"/>
  <c r="AD69" i="10"/>
  <c r="AC72" i="10"/>
  <c r="AJ71" i="10"/>
  <c r="AJ68" i="10"/>
  <c r="AG71" i="10"/>
  <c r="AI68" i="10"/>
  <c r="AG67" i="10"/>
  <c r="AI66" i="10"/>
  <c r="AC65" i="10"/>
  <c r="AG64" i="10"/>
  <c r="AE62" i="10"/>
  <c r="AE61" i="10"/>
  <c r="AC60" i="10"/>
  <c r="AC59" i="10"/>
  <c r="AC57" i="10"/>
  <c r="AF56" i="10"/>
  <c r="AI55" i="10"/>
  <c r="AD54" i="10"/>
  <c r="AG53" i="10"/>
  <c r="AD71" i="10"/>
  <c r="AJ70" i="10"/>
  <c r="AG72" i="10"/>
  <c r="AI70" i="10"/>
  <c r="AF69" i="10"/>
  <c r="AD68" i="10"/>
  <c r="AC67" i="10"/>
  <c r="AF66" i="10"/>
  <c r="AJ65" i="10"/>
  <c r="AD64" i="10"/>
  <c r="AH63" i="10"/>
  <c r="AJ61" i="10"/>
  <c r="AI60" i="10"/>
  <c r="AH59" i="10"/>
  <c r="AH58" i="10"/>
  <c r="AH57" i="10"/>
  <c r="AC56" i="10"/>
  <c r="AF55" i="10"/>
  <c r="AI54" i="10"/>
  <c r="AD53" i="10"/>
  <c r="AG52" i="10"/>
  <c r="AJ51" i="10"/>
  <c r="AE50" i="10"/>
  <c r="AH49" i="10"/>
  <c r="AC48" i="10"/>
  <c r="AF47" i="10"/>
  <c r="AI46" i="10"/>
  <c r="AD45" i="10"/>
  <c r="AG44" i="10"/>
  <c r="AJ43" i="10"/>
  <c r="AE42" i="10"/>
  <c r="AH41" i="10"/>
  <c r="AC40" i="10"/>
  <c r="AF39" i="10"/>
  <c r="AI38" i="10"/>
  <c r="AD37" i="10"/>
  <c r="AE72" i="10"/>
  <c r="AF70" i="10"/>
  <c r="AE69" i="10"/>
  <c r="AE66" i="10"/>
  <c r="AI65" i="10"/>
  <c r="AG68" i="10"/>
  <c r="AH66" i="10"/>
  <c r="AE64" i="10"/>
  <c r="AE59" i="10"/>
  <c r="AE58" i="10"/>
  <c r="AE57" i="10"/>
  <c r="AI56" i="10"/>
  <c r="AC55" i="10"/>
  <c r="AH54" i="10"/>
  <c r="AC53" i="10"/>
  <c r="AJ52" i="10"/>
  <c r="AH51" i="10"/>
  <c r="AG50" i="10"/>
  <c r="AE49" i="10"/>
  <c r="AE48" i="10"/>
  <c r="AC47" i="10"/>
  <c r="AC46" i="10"/>
  <c r="AG66" i="10"/>
  <c r="AC64" i="10"/>
  <c r="AJ62" i="10"/>
  <c r="AD59" i="10"/>
  <c r="AC58" i="10"/>
  <c r="AD57" i="10"/>
  <c r="AH56" i="10"/>
  <c r="AG54" i="10"/>
  <c r="AI52" i="10"/>
  <c r="AG51" i="10"/>
  <c r="AF50" i="10"/>
  <c r="AD49" i="10"/>
  <c r="AD48" i="10"/>
  <c r="AJ45" i="10"/>
  <c r="AJ44" i="10"/>
  <c r="AH43" i="10"/>
  <c r="AG42" i="10"/>
  <c r="AH65" i="10"/>
  <c r="AJ63" i="10"/>
  <c r="AI62" i="10"/>
  <c r="AI61" i="10"/>
  <c r="AG56" i="10"/>
  <c r="AF54" i="10"/>
  <c r="AH52" i="10"/>
  <c r="AF51" i="10"/>
  <c r="AD50" i="10"/>
  <c r="AC49" i="10"/>
  <c r="AJ47" i="10"/>
  <c r="AJ46" i="10"/>
  <c r="AI45" i="10"/>
  <c r="AI44" i="10"/>
  <c r="AG43" i="10"/>
  <c r="AF42" i="10"/>
  <c r="AD41" i="10"/>
  <c r="AD40" i="10"/>
  <c r="AC70" i="10"/>
  <c r="AI69" i="10"/>
  <c r="AE65" i="10"/>
  <c r="AI63" i="10"/>
  <c r="AF62" i="10"/>
  <c r="AH61" i="10"/>
  <c r="AJ60" i="10"/>
  <c r="AE56" i="10"/>
  <c r="AJ55" i="10"/>
  <c r="AE54" i="10"/>
  <c r="AJ53" i="10"/>
  <c r="AF52" i="10"/>
  <c r="AE51" i="10"/>
  <c r="AC50" i="10"/>
  <c r="AJ48" i="10"/>
  <c r="AI47" i="10"/>
  <c r="AE71" i="10"/>
  <c r="AG69" i="10"/>
  <c r="AD65" i="10"/>
  <c r="AG63" i="10"/>
  <c r="AD62" i="10"/>
  <c r="AG61" i="10"/>
  <c r="AH60" i="10"/>
  <c r="AJ58" i="10"/>
  <c r="AJ57" i="10"/>
  <c r="AD56" i="10"/>
  <c r="AH55" i="10"/>
  <c r="AC54" i="10"/>
  <c r="AI53" i="10"/>
  <c r="AE52" i="10"/>
  <c r="AD51" i="10"/>
  <c r="AJ49" i="10"/>
  <c r="AI48" i="10"/>
  <c r="AH47" i="10"/>
  <c r="AG46" i="10"/>
  <c r="AG45" i="10"/>
  <c r="AJ67" i="10"/>
  <c r="AF63" i="10"/>
  <c r="AC62" i="10"/>
  <c r="AF61" i="10"/>
  <c r="AG60" i="10"/>
  <c r="AJ59" i="10"/>
  <c r="AI58" i="10"/>
  <c r="AI57" i="10"/>
  <c r="AG55" i="10"/>
  <c r="AH53" i="10"/>
  <c r="AD52" i="10"/>
  <c r="AC51" i="10"/>
  <c r="AJ50" i="10"/>
  <c r="AI49" i="10"/>
  <c r="AH48" i="10"/>
  <c r="AG47" i="10"/>
  <c r="AF46" i="10"/>
  <c r="AF45" i="10"/>
  <c r="AE44" i="10"/>
  <c r="AD43" i="10"/>
  <c r="AJ41" i="10"/>
  <c r="AI40" i="10"/>
  <c r="AE67" i="10"/>
  <c r="AH64" i="10"/>
  <c r="AC63" i="10"/>
  <c r="AD61" i="10"/>
  <c r="AE60" i="10"/>
  <c r="AG59" i="10"/>
  <c r="AG58" i="10"/>
  <c r="AG57" i="10"/>
  <c r="AE55" i="10"/>
  <c r="AF53" i="10"/>
  <c r="AC52" i="10"/>
  <c r="AI50" i="10"/>
  <c r="AG49" i="10"/>
  <c r="AG48" i="10"/>
  <c r="AE47" i="10"/>
  <c r="AE46" i="10"/>
  <c r="AE45" i="10"/>
  <c r="AD44" i="10"/>
  <c r="AC43" i="10"/>
  <c r="AJ42" i="10"/>
  <c r="AI41" i="10"/>
  <c r="AH40" i="10"/>
  <c r="AG39" i="10"/>
  <c r="AF38" i="10"/>
  <c r="AF37" i="10"/>
  <c r="AF36" i="10"/>
  <c r="AI35" i="10"/>
  <c r="AD34" i="10"/>
  <c r="AH68" i="10"/>
  <c r="AE53" i="10"/>
  <c r="AH42" i="10"/>
  <c r="AC41" i="10"/>
  <c r="AD39" i="10"/>
  <c r="AH38" i="10"/>
  <c r="AI36" i="10"/>
  <c r="AH35" i="10"/>
  <c r="AH34" i="10"/>
  <c r="AJ33" i="10"/>
  <c r="AE32" i="10"/>
  <c r="AH31" i="10"/>
  <c r="AC30" i="10"/>
  <c r="AF29" i="10"/>
  <c r="AI28" i="10"/>
  <c r="AD27" i="10"/>
  <c r="AG26" i="10"/>
  <c r="AJ25" i="10"/>
  <c r="AE24" i="10"/>
  <c r="AH23" i="10"/>
  <c r="AC22" i="10"/>
  <c r="AF21" i="10"/>
  <c r="AD60" i="10"/>
  <c r="AI51" i="10"/>
  <c r="AH50" i="10"/>
  <c r="AF49" i="10"/>
  <c r="AD42" i="10"/>
  <c r="AJ40" i="10"/>
  <c r="AC39" i="10"/>
  <c r="AG38" i="10"/>
  <c r="AH36" i="10"/>
  <c r="AG35" i="10"/>
  <c r="AG34" i="10"/>
  <c r="AI33" i="10"/>
  <c r="AD32" i="10"/>
  <c r="AG31" i="10"/>
  <c r="AJ30" i="10"/>
  <c r="AE29" i="10"/>
  <c r="AH28" i="10"/>
  <c r="AC27" i="10"/>
  <c r="AF26" i="10"/>
  <c r="AI25" i="10"/>
  <c r="AD24" i="10"/>
  <c r="AG23" i="10"/>
  <c r="AJ22" i="10"/>
  <c r="AE21" i="10"/>
  <c r="AH20" i="10"/>
  <c r="AF64" i="10"/>
  <c r="AF48" i="10"/>
  <c r="AC42" i="10"/>
  <c r="AG40" i="10"/>
  <c r="AE38" i="10"/>
  <c r="AJ37" i="10"/>
  <c r="AG36" i="10"/>
  <c r="AF35" i="10"/>
  <c r="AF34" i="10"/>
  <c r="AH33" i="10"/>
  <c r="AC32" i="10"/>
  <c r="AF31" i="10"/>
  <c r="AI30" i="10"/>
  <c r="AD29" i="10"/>
  <c r="AG28" i="10"/>
  <c r="AJ27" i="10"/>
  <c r="AE26" i="10"/>
  <c r="AH25" i="10"/>
  <c r="AC24" i="10"/>
  <c r="AF23" i="10"/>
  <c r="AI22" i="10"/>
  <c r="AD21" i="10"/>
  <c r="AG20" i="10"/>
  <c r="AF59" i="10"/>
  <c r="AH45" i="10"/>
  <c r="AF40" i="10"/>
  <c r="AD38" i="10"/>
  <c r="AI37" i="10"/>
  <c r="AE36" i="10"/>
  <c r="AE35" i="10"/>
  <c r="AE34" i="10"/>
  <c r="AG33" i="10"/>
  <c r="AJ32" i="10"/>
  <c r="AE31" i="10"/>
  <c r="AH30" i="10"/>
  <c r="AC29" i="10"/>
  <c r="AF28" i="10"/>
  <c r="AI27" i="10"/>
  <c r="AD26" i="10"/>
  <c r="AG25" i="10"/>
  <c r="AJ24" i="10"/>
  <c r="AE23" i="10"/>
  <c r="AH22" i="10"/>
  <c r="AC21" i="10"/>
  <c r="AF20" i="10"/>
  <c r="AI19" i="10"/>
  <c r="AF58" i="10"/>
  <c r="AJ56" i="10"/>
  <c r="AD47" i="10"/>
  <c r="AC45" i="10"/>
  <c r="AH44" i="10"/>
  <c r="AE40" i="10"/>
  <c r="AJ39" i="10"/>
  <c r="AC38" i="10"/>
  <c r="AH37" i="10"/>
  <c r="AD36" i="10"/>
  <c r="AD35" i="10"/>
  <c r="AC34" i="10"/>
  <c r="AF33" i="10"/>
  <c r="AI32" i="10"/>
  <c r="AD31" i="10"/>
  <c r="AG30" i="10"/>
  <c r="AJ29" i="10"/>
  <c r="AE28" i="10"/>
  <c r="AH27" i="10"/>
  <c r="AC26" i="10"/>
  <c r="AF25" i="10"/>
  <c r="AI24" i="10"/>
  <c r="AD23" i="10"/>
  <c r="AG22" i="10"/>
  <c r="AJ66" i="10"/>
  <c r="AF57" i="10"/>
  <c r="AD55" i="10"/>
  <c r="AF44" i="10"/>
  <c r="AI43" i="10"/>
  <c r="AG41" i="10"/>
  <c r="AI39" i="10"/>
  <c r="AG37" i="10"/>
  <c r="AC36" i="10"/>
  <c r="AC35" i="10"/>
  <c r="AE33" i="10"/>
  <c r="AH32" i="10"/>
  <c r="AC31" i="10"/>
  <c r="AF30" i="10"/>
  <c r="AI29" i="10"/>
  <c r="AD28" i="10"/>
  <c r="AG27" i="10"/>
  <c r="AJ26" i="10"/>
  <c r="AE25" i="10"/>
  <c r="AH24" i="10"/>
  <c r="AC23" i="10"/>
  <c r="AF22" i="10"/>
  <c r="AI21" i="10"/>
  <c r="AD20" i="10"/>
  <c r="AG19" i="10"/>
  <c r="AJ18" i="10"/>
  <c r="AE17" i="10"/>
  <c r="AH16" i="10"/>
  <c r="AC15" i="10"/>
  <c r="AF14" i="10"/>
  <c r="AI13" i="10"/>
  <c r="AD12" i="10"/>
  <c r="AG11" i="10"/>
  <c r="AJ10" i="10"/>
  <c r="AE9" i="10"/>
  <c r="AH8" i="10"/>
  <c r="AD67" i="10"/>
  <c r="AH46" i="10"/>
  <c r="AC44" i="10"/>
  <c r="AF43" i="10"/>
  <c r="AF41" i="10"/>
  <c r="AH39" i="10"/>
  <c r="AE37" i="10"/>
  <c r="AJ34" i="10"/>
  <c r="AD33" i="10"/>
  <c r="AG32" i="10"/>
  <c r="AJ31" i="10"/>
  <c r="AE30" i="10"/>
  <c r="AH29" i="10"/>
  <c r="AC28" i="10"/>
  <c r="AF27" i="10"/>
  <c r="AI26" i="10"/>
  <c r="AD25" i="10"/>
  <c r="AG24" i="10"/>
  <c r="AJ23" i="10"/>
  <c r="AE22" i="10"/>
  <c r="AH21" i="10"/>
  <c r="AC20" i="10"/>
  <c r="AF19" i="10"/>
  <c r="AI18" i="10"/>
  <c r="AD17" i="10"/>
  <c r="AG16" i="10"/>
  <c r="AJ15" i="10"/>
  <c r="AE14" i="10"/>
  <c r="AH13" i="10"/>
  <c r="AC12" i="10"/>
  <c r="AF11" i="10"/>
  <c r="AI10" i="10"/>
  <c r="AD9" i="10"/>
  <c r="AG8" i="10"/>
  <c r="AD46" i="10"/>
  <c r="AG29" i="10"/>
  <c r="AE27" i="10"/>
  <c r="AF24" i="10"/>
  <c r="AI23" i="10"/>
  <c r="AH19" i="10"/>
  <c r="AC17" i="10"/>
  <c r="AD14" i="10"/>
  <c r="AJ13" i="10"/>
  <c r="AE12" i="10"/>
  <c r="AJ38" i="10"/>
  <c r="AC37" i="10"/>
  <c r="AJ36" i="10"/>
  <c r="AJ35" i="10"/>
  <c r="AJ28" i="10"/>
  <c r="AD22" i="10"/>
  <c r="AE19" i="10"/>
  <c r="AH18" i="10"/>
  <c r="AF16" i="10"/>
  <c r="AC14" i="10"/>
  <c r="AG13" i="10"/>
  <c r="AH11" i="10"/>
  <c r="AF9" i="10"/>
  <c r="AJ8" i="10"/>
  <c r="AE39" i="10"/>
  <c r="AI34" i="10"/>
  <c r="AJ20" i="10"/>
  <c r="AD19" i="10"/>
  <c r="AG18" i="10"/>
  <c r="AE16" i="10"/>
  <c r="AI15" i="10"/>
  <c r="AF13" i="10"/>
  <c r="AE11" i="10"/>
  <c r="AC9" i="10"/>
  <c r="AI8" i="10"/>
  <c r="AI20" i="10"/>
  <c r="AC19" i="10"/>
  <c r="AF18" i="10"/>
  <c r="AJ17" i="10"/>
  <c r="AD16" i="10"/>
  <c r="AH15" i="10"/>
  <c r="AE13" i="10"/>
  <c r="AJ12" i="10"/>
  <c r="AD11" i="10"/>
  <c r="AH10" i="10"/>
  <c r="AF8" i="10"/>
  <c r="AC33" i="10"/>
  <c r="AH26" i="10"/>
  <c r="AE20" i="10"/>
  <c r="AE18" i="10"/>
  <c r="AI17" i="10"/>
  <c r="AC16" i="10"/>
  <c r="AG15" i="10"/>
  <c r="AJ14" i="10"/>
  <c r="AD13" i="10"/>
  <c r="AI12" i="10"/>
  <c r="AC11" i="10"/>
  <c r="AG10" i="10"/>
  <c r="AE8" i="10"/>
  <c r="AJ54" i="10"/>
  <c r="AJ21" i="10"/>
  <c r="AD18" i="10"/>
  <c r="AH17" i="10"/>
  <c r="AF15" i="10"/>
  <c r="AI14" i="10"/>
  <c r="AC13" i="10"/>
  <c r="AH12" i="10"/>
  <c r="AF10" i="10"/>
  <c r="AJ9" i="10"/>
  <c r="AD8" i="10"/>
  <c r="AE43" i="10"/>
  <c r="AI42" i="10"/>
  <c r="AF32" i="10"/>
  <c r="AI31" i="10"/>
  <c r="AD30" i="10"/>
  <c r="AC25" i="10"/>
  <c r="AG21" i="10"/>
  <c r="AC18" i="10"/>
  <c r="AG17" i="10"/>
  <c r="AE15" i="10"/>
  <c r="AH14" i="10"/>
  <c r="AG12" i="10"/>
  <c r="AE10" i="10"/>
  <c r="AI9" i="10"/>
  <c r="AC8" i="10"/>
  <c r="AC10" i="10"/>
  <c r="AE41" i="10"/>
  <c r="AJ19" i="10"/>
  <c r="AF17" i="10"/>
  <c r="AJ16" i="10"/>
  <c r="AD15" i="10"/>
  <c r="AG14" i="10"/>
  <c r="AF12" i="10"/>
  <c r="AJ11" i="10"/>
  <c r="AD10" i="10"/>
  <c r="AH9" i="10"/>
  <c r="AI16" i="10"/>
  <c r="AI11" i="10"/>
  <c r="AG9" i="10"/>
  <c r="V89" i="10"/>
  <c r="AP81" i="10" s="1"/>
  <c r="V96" i="10"/>
  <c r="AP82" i="10" s="1"/>
  <c r="V92" i="10"/>
  <c r="V81" i="10"/>
  <c r="V88" i="10"/>
  <c r="AP96" i="10" s="1"/>
  <c r="V91" i="10"/>
  <c r="V98" i="10"/>
  <c r="AP80" i="10" s="1"/>
  <c r="V87" i="10"/>
  <c r="V90" i="10"/>
  <c r="AP97" i="10" s="1"/>
  <c r="V78" i="10"/>
  <c r="AP91" i="10" s="1"/>
  <c r="V93" i="10"/>
  <c r="AP92" i="10" s="1"/>
  <c r="V79" i="10"/>
  <c r="AP87" i="10" s="1"/>
  <c r="V86" i="10"/>
  <c r="V80" i="10"/>
  <c r="AP83" i="10" s="1"/>
  <c r="V77" i="10"/>
  <c r="AP94" i="10" s="1"/>
  <c r="V82" i="10"/>
  <c r="AP89" i="10" s="1"/>
  <c r="V94" i="10"/>
  <c r="AP85" i="10" s="1"/>
  <c r="V84" i="10"/>
  <c r="AP95" i="10" s="1"/>
  <c r="V85" i="10"/>
  <c r="AP78" i="10" s="1"/>
  <c r="V97" i="10"/>
  <c r="AP79" i="10" s="1"/>
  <c r="V95" i="10"/>
  <c r="AP98" i="10" s="1"/>
  <c r="V83" i="10"/>
  <c r="AP88" i="10" s="1"/>
  <c r="M105" i="10"/>
  <c r="Q19" i="3" s="1"/>
  <c r="AE19" i="3" s="1"/>
  <c r="Q105" i="10"/>
  <c r="Q103" i="10"/>
  <c r="M103" i="10"/>
  <c r="Q17" i="3" s="1"/>
  <c r="AC17" i="3" s="1"/>
  <c r="Q104" i="10"/>
  <c r="M104" i="10"/>
  <c r="Q18" i="3" s="1"/>
  <c r="AD18" i="3" s="1"/>
  <c r="AO97" i="10"/>
  <c r="AM95" i="10"/>
  <c r="AN92" i="10"/>
  <c r="AO89" i="10"/>
  <c r="AM87" i="10"/>
  <c r="AN97" i="10"/>
  <c r="AO94" i="10"/>
  <c r="AM92" i="10"/>
  <c r="AN89" i="10"/>
  <c r="AO86" i="10"/>
  <c r="AN98" i="10"/>
  <c r="AO95" i="10"/>
  <c r="AM98" i="10"/>
  <c r="AN96" i="10"/>
  <c r="AN93" i="10"/>
  <c r="AO90" i="10"/>
  <c r="AN85" i="10"/>
  <c r="AO82" i="10"/>
  <c r="AM80" i="10"/>
  <c r="AM96" i="10"/>
  <c r="AM93" i="10"/>
  <c r="AN90" i="10"/>
  <c r="AO87" i="10"/>
  <c r="AM85" i="10"/>
  <c r="AN82" i="10"/>
  <c r="AO79" i="10"/>
  <c r="U52" i="2" s="1"/>
  <c r="AM77" i="10"/>
  <c r="AO91" i="10"/>
  <c r="AN83" i="10"/>
  <c r="AO80" i="10"/>
  <c r="AN91" i="10"/>
  <c r="AM89" i="10"/>
  <c r="AM97" i="10"/>
  <c r="AO96" i="10"/>
  <c r="AM91" i="10"/>
  <c r="AN87" i="10"/>
  <c r="AN95" i="10"/>
  <c r="AO85" i="10"/>
  <c r="AO98" i="10"/>
  <c r="AO92" i="10"/>
  <c r="AN94" i="10"/>
  <c r="AM90" i="10"/>
  <c r="AO88" i="10"/>
  <c r="AN86" i="10"/>
  <c r="AN84" i="10"/>
  <c r="AN81" i="10"/>
  <c r="AM79" i="10"/>
  <c r="AM94" i="10"/>
  <c r="AN88" i="10"/>
  <c r="AM86" i="10"/>
  <c r="AM84" i="10"/>
  <c r="AM81" i="10"/>
  <c r="AM88" i="10"/>
  <c r="AO84" i="10"/>
  <c r="AN77" i="10"/>
  <c r="S24" i="2" s="1"/>
  <c r="AO93" i="10"/>
  <c r="AM82" i="10"/>
  <c r="AO81" i="10"/>
  <c r="AN80" i="10"/>
  <c r="AO78" i="10"/>
  <c r="U38" i="2" s="1"/>
  <c r="AN78" i="10"/>
  <c r="S38" i="2" s="1"/>
  <c r="AM78" i="10"/>
  <c r="AO83" i="10"/>
  <c r="AP77" i="10"/>
  <c r="AM83" i="10"/>
  <c r="AN79" i="10"/>
  <c r="S52" i="2" s="1"/>
  <c r="AO77" i="10"/>
  <c r="U24" i="2" s="1"/>
  <c r="BY222" i="11" l="1"/>
  <c r="AY548" i="11" a="1"/>
  <c r="AY548" i="11" s="1"/>
  <c r="BY548" i="11"/>
  <c r="AY121" i="11" a="1"/>
  <c r="AY121" i="11" s="1"/>
  <c r="BY121" i="11"/>
  <c r="BY84" i="11"/>
  <c r="AY84" i="11" a="1"/>
  <c r="AY84" i="11" s="1"/>
  <c r="CA888" i="11" a="1"/>
  <c r="CA888" i="11" s="1"/>
  <c r="AZ642" i="11" a="1"/>
  <c r="AZ642" i="11" s="1"/>
  <c r="BY771" i="11"/>
  <c r="BY926" i="11"/>
  <c r="BY642" i="11"/>
  <c r="BY448" i="11"/>
  <c r="AY448" i="11" a="1"/>
  <c r="AY448" i="11" s="1"/>
  <c r="AY710" i="11" a="1"/>
  <c r="AY710" i="11" s="1"/>
  <c r="BY710" i="11"/>
  <c r="BY153" i="11"/>
  <c r="AY153" i="11" a="1"/>
  <c r="AY153" i="11" s="1"/>
  <c r="AY428" i="11" a="1"/>
  <c r="AY428" i="11" s="1"/>
  <c r="BY945" i="11"/>
  <c r="AY945" i="11" a="1"/>
  <c r="AY945" i="11" s="1"/>
  <c r="AZ945" i="11" s="1" a="1"/>
  <c r="AZ945" i="11" s="1"/>
  <c r="AY368" i="11" a="1"/>
  <c r="AY368" i="11" s="1"/>
  <c r="BY368" i="11"/>
  <c r="AZ618" i="11" a="1"/>
  <c r="AZ618" i="11" s="1"/>
  <c r="AZ606" i="11" a="1"/>
  <c r="AZ606" i="11" s="1"/>
  <c r="AY803" i="11" a="1"/>
  <c r="AY803" i="11" s="1"/>
  <c r="AY462" i="11" a="1"/>
  <c r="AY462" i="11" s="1"/>
  <c r="BY462" i="11"/>
  <c r="AY742" i="11" a="1"/>
  <c r="AY742" i="11" s="1"/>
  <c r="AY419" i="11" a="1"/>
  <c r="AY419" i="11" s="1"/>
  <c r="BY419" i="11"/>
  <c r="AY379" i="11" a="1"/>
  <c r="AY379" i="11" s="1"/>
  <c r="BY379" i="11"/>
  <c r="AY605" i="11" a="1"/>
  <c r="AY605" i="11" s="1"/>
  <c r="AY781" i="11" a="1"/>
  <c r="AY781" i="11" s="1"/>
  <c r="BY73" i="11"/>
  <c r="AY73" i="11" a="1"/>
  <c r="AY73" i="11" s="1"/>
  <c r="BY223" i="11"/>
  <c r="AY223" i="11" a="1"/>
  <c r="AY223" i="11" s="1"/>
  <c r="AY465" i="11" a="1"/>
  <c r="AY465" i="11" s="1"/>
  <c r="BY465" i="11"/>
  <c r="BY667" i="11"/>
  <c r="AY667" i="11" a="1"/>
  <c r="AY667" i="11" s="1"/>
  <c r="AY700" i="11" a="1"/>
  <c r="AY700" i="11" s="1"/>
  <c r="BY700" i="11"/>
  <c r="BY959" i="11"/>
  <c r="AY959" i="11" a="1"/>
  <c r="AY959" i="11" s="1"/>
  <c r="AZ959" i="11" s="1" a="1"/>
  <c r="AZ959" i="11" s="1"/>
  <c r="BY381" i="11"/>
  <c r="AY381" i="11" a="1"/>
  <c r="AY381" i="11" s="1"/>
  <c r="BY848" i="11"/>
  <c r="AY848" i="11" a="1"/>
  <c r="AY848" i="11" s="1"/>
  <c r="BY938" i="11"/>
  <c r="AY938" i="11" a="1"/>
  <c r="AY938" i="11" s="1"/>
  <c r="AZ938" i="11" s="1" a="1"/>
  <c r="AZ938" i="11" s="1"/>
  <c r="AY936" i="11" a="1"/>
  <c r="AY936" i="11" s="1"/>
  <c r="AZ936" i="11" s="1" a="1"/>
  <c r="AZ936" i="11" s="1"/>
  <c r="BY936" i="11"/>
  <c r="BY334" i="11"/>
  <c r="AY334" i="11" a="1"/>
  <c r="AY334" i="11" s="1"/>
  <c r="AY728" i="11" a="1"/>
  <c r="AY728" i="11" s="1"/>
  <c r="BY728" i="11"/>
  <c r="BY422" i="11"/>
  <c r="AY422" i="11" a="1"/>
  <c r="AY422" i="11" s="1"/>
  <c r="BY212" i="11"/>
  <c r="G29" i="12" s="1"/>
  <c r="AY212" i="11" a="1"/>
  <c r="AY212" i="11" s="1"/>
  <c r="AY18" i="11" a="1"/>
  <c r="AY18" i="11" s="1"/>
  <c r="BY18" i="11"/>
  <c r="BY532" i="11"/>
  <c r="AY532" i="11" a="1"/>
  <c r="AY532" i="11" s="1"/>
  <c r="BY331" i="11"/>
  <c r="AY331" i="11" a="1"/>
  <c r="AY331" i="11" s="1"/>
  <c r="BY759" i="11"/>
  <c r="AY759" i="11" a="1"/>
  <c r="AY759" i="11" s="1"/>
  <c r="BY855" i="11"/>
  <c r="AY855" i="11" a="1"/>
  <c r="AY855" i="11" s="1"/>
  <c r="BY503" i="11"/>
  <c r="AY503" i="11" a="1"/>
  <c r="AY503" i="11" s="1"/>
  <c r="AY903" i="11" a="1"/>
  <c r="AY903" i="11" s="1"/>
  <c r="AZ903" i="11" s="1" a="1"/>
  <c r="AZ903" i="11" s="1"/>
  <c r="BY903" i="11"/>
  <c r="AY375" i="11" a="1"/>
  <c r="AY375" i="11" s="1"/>
  <c r="BY375" i="11"/>
  <c r="BY433" i="11"/>
  <c r="AY433" i="11" a="1"/>
  <c r="AY433" i="11" s="1"/>
  <c r="BY420" i="11"/>
  <c r="AY420" i="11" a="1"/>
  <c r="AY420" i="11" s="1"/>
  <c r="AY107" i="11" a="1"/>
  <c r="AY107" i="11" s="1"/>
  <c r="BY107" i="11"/>
  <c r="BY651" i="11"/>
  <c r="AY651" i="11" a="1"/>
  <c r="AY651" i="11" s="1"/>
  <c r="AY274" i="11" a="1"/>
  <c r="AY274" i="11" s="1"/>
  <c r="BY274" i="11"/>
  <c r="BY111" i="11"/>
  <c r="AY111" i="11" a="1"/>
  <c r="AY111" i="11" s="1"/>
  <c r="AY776" i="11" a="1"/>
  <c r="AY776" i="11" s="1"/>
  <c r="BY776" i="11"/>
  <c r="BY481" i="11"/>
  <c r="AY481" i="11" a="1"/>
  <c r="AY481" i="11" s="1"/>
  <c r="AY818" i="11" a="1"/>
  <c r="AY818" i="11" s="1"/>
  <c r="BY818" i="11"/>
  <c r="BY832" i="11"/>
  <c r="AY832" i="11" a="1"/>
  <c r="AY832" i="11" s="1"/>
  <c r="BY308" i="11"/>
  <c r="AY308" i="11" a="1"/>
  <c r="AY308" i="11" s="1"/>
  <c r="BY851" i="11"/>
  <c r="AY851" i="11" a="1"/>
  <c r="AY851" i="11" s="1"/>
  <c r="AY921" i="11" a="1"/>
  <c r="AY921" i="11" s="1"/>
  <c r="AZ921" i="11" s="1" a="1"/>
  <c r="AZ921" i="11" s="1"/>
  <c r="BY921" i="11"/>
  <c r="BY920" i="11"/>
  <c r="AY920" i="11" a="1"/>
  <c r="AY920" i="11" s="1"/>
  <c r="AZ920" i="11" s="1" a="1"/>
  <c r="AZ920" i="11" s="1"/>
  <c r="AY299" i="11" a="1"/>
  <c r="AY299" i="11" s="1"/>
  <c r="BY299" i="11"/>
  <c r="BY636" i="11"/>
  <c r="AY636" i="11" a="1"/>
  <c r="AY636" i="11" s="1"/>
  <c r="BY391" i="11"/>
  <c r="AY391" i="11" a="1"/>
  <c r="AY391" i="11" s="1"/>
  <c r="BY24" i="11"/>
  <c r="AY24" i="11" a="1"/>
  <c r="AY24" i="11" s="1"/>
  <c r="AY402" i="11" a="1"/>
  <c r="AY402" i="11" s="1"/>
  <c r="BY402" i="11"/>
  <c r="AY157" i="11" a="1"/>
  <c r="AY157" i="11" s="1"/>
  <c r="BY157" i="11"/>
  <c r="BY118" i="11"/>
  <c r="AY118" i="11" a="1"/>
  <c r="AY118" i="11" s="1"/>
  <c r="BY741" i="11"/>
  <c r="AY741" i="11" a="1"/>
  <c r="AY741" i="11" s="1"/>
  <c r="AY846" i="11" a="1"/>
  <c r="AY846" i="11" s="1"/>
  <c r="BY846" i="11"/>
  <c r="BY438" i="11"/>
  <c r="AY438" i="11" a="1"/>
  <c r="AY438" i="11" s="1"/>
  <c r="AY904" i="11" a="1"/>
  <c r="AY904" i="11" s="1"/>
  <c r="AZ904" i="11" s="1" a="1"/>
  <c r="AZ904" i="11" s="1"/>
  <c r="BY904" i="11"/>
  <c r="BY313" i="11"/>
  <c r="AY313" i="11" a="1"/>
  <c r="AY313" i="11" s="1"/>
  <c r="AY404" i="11" a="1"/>
  <c r="AY404" i="11" s="1"/>
  <c r="BY404" i="11"/>
  <c r="BY453" i="11"/>
  <c r="AY453" i="11" a="1"/>
  <c r="AY453" i="11" s="1"/>
  <c r="AY8" i="11" a="1"/>
  <c r="AY8" i="11" s="1"/>
  <c r="BY8" i="11"/>
  <c r="AY545" i="11" a="1"/>
  <c r="AY545" i="11" s="1"/>
  <c r="BY545" i="11"/>
  <c r="BY253" i="11"/>
  <c r="AY253" i="11" a="1"/>
  <c r="AY253" i="11" s="1"/>
  <c r="AY151" i="11" a="1"/>
  <c r="AY151" i="11" s="1"/>
  <c r="BY151" i="11"/>
  <c r="AY704" i="11" a="1"/>
  <c r="AY704" i="11" s="1"/>
  <c r="BY704" i="11"/>
  <c r="AY390" i="11" a="1"/>
  <c r="AY390" i="11" s="1"/>
  <c r="BY390" i="11"/>
  <c r="AY870" i="11" a="1"/>
  <c r="AY870" i="11" s="1"/>
  <c r="BY870" i="11"/>
  <c r="AY873" i="11" a="1"/>
  <c r="AY873" i="11" s="1"/>
  <c r="BY873" i="11"/>
  <c r="AY969" i="11" a="1"/>
  <c r="AY969" i="11" s="1"/>
  <c r="AZ969" i="11" s="1" a="1"/>
  <c r="AZ969" i="11" s="1"/>
  <c r="BY969" i="11"/>
  <c r="BY574" i="11"/>
  <c r="AY574" i="11" a="1"/>
  <c r="AY574" i="11" s="1"/>
  <c r="BY680" i="11"/>
  <c r="AY680" i="11" a="1"/>
  <c r="AY680" i="11" s="1"/>
  <c r="BY440" i="11"/>
  <c r="AY440" i="11" a="1"/>
  <c r="AY440" i="11" s="1"/>
  <c r="AY544" i="11" a="1"/>
  <c r="AY544" i="11" s="1"/>
  <c r="BY544" i="11"/>
  <c r="AY537" i="11" a="1"/>
  <c r="AY537" i="11" s="1"/>
  <c r="BY537" i="11"/>
  <c r="AY168" i="11" a="1"/>
  <c r="AY168" i="11" s="1"/>
  <c r="BY168" i="11"/>
  <c r="AY77" i="11" a="1"/>
  <c r="AY77" i="11" s="1"/>
  <c r="BY77" i="11"/>
  <c r="BY455" i="11"/>
  <c r="AY455" i="11" a="1"/>
  <c r="AY455" i="11" s="1"/>
  <c r="AY169" i="11" a="1"/>
  <c r="AY169" i="11" s="1"/>
  <c r="BY169" i="11"/>
  <c r="AY49" i="11" a="1"/>
  <c r="AY49" i="11" s="1"/>
  <c r="BY49" i="11"/>
  <c r="G14" i="12" s="1"/>
  <c r="AY866" i="11" a="1"/>
  <c r="AY866" i="11" s="1"/>
  <c r="BY866" i="11"/>
  <c r="BY575" i="11"/>
  <c r="AY575" i="11" a="1"/>
  <c r="AY575" i="11" s="1"/>
  <c r="BY652" i="11"/>
  <c r="AY652" i="11" a="1"/>
  <c r="AY652" i="11" s="1"/>
  <c r="BY906" i="11"/>
  <c r="AY906" i="11" a="1"/>
  <c r="AY906" i="11" s="1"/>
  <c r="AZ906" i="11" s="1" a="1"/>
  <c r="AZ906" i="11" s="1"/>
  <c r="AY351" i="11" a="1"/>
  <c r="AY351" i="11" s="1"/>
  <c r="BY351" i="11"/>
  <c r="AY826" i="11" a="1"/>
  <c r="AY826" i="11" s="1"/>
  <c r="BY826" i="11"/>
  <c r="BY820" i="11"/>
  <c r="AY820" i="11" a="1"/>
  <c r="AY820" i="11" s="1"/>
  <c r="BY816" i="11"/>
  <c r="AY816" i="11" a="1"/>
  <c r="AY816" i="11" s="1"/>
  <c r="BY658" i="11"/>
  <c r="AY658" i="11" a="1"/>
  <c r="AY658" i="11" s="1"/>
  <c r="AY369" i="11" a="1"/>
  <c r="AY369" i="11" s="1"/>
  <c r="BY369" i="11"/>
  <c r="AY257" i="11" a="1"/>
  <c r="AY257" i="11" s="1"/>
  <c r="BY257" i="11"/>
  <c r="BY897" i="11"/>
  <c r="AY897" i="11" a="1"/>
  <c r="AY897" i="11" s="1"/>
  <c r="AZ897" i="11" s="1" a="1"/>
  <c r="AZ897" i="11" s="1"/>
  <c r="AY483" i="11" a="1"/>
  <c r="AY483" i="11" s="1"/>
  <c r="BY483" i="11"/>
  <c r="BY256" i="11"/>
  <c r="AY256" i="11" a="1"/>
  <c r="AY256" i="11" s="1"/>
  <c r="AY173" i="11" a="1"/>
  <c r="AY173" i="11" s="1"/>
  <c r="BY173" i="11"/>
  <c r="BY654" i="11"/>
  <c r="AY654" i="11" a="1"/>
  <c r="AY654" i="11" s="1"/>
  <c r="BY895" i="11"/>
  <c r="AY895" i="11" a="1"/>
  <c r="AY895" i="11" s="1"/>
  <c r="AZ895" i="11" s="1" a="1"/>
  <c r="AZ895" i="11" s="1"/>
  <c r="AY322" i="11" a="1"/>
  <c r="AY322" i="11" s="1"/>
  <c r="BY322" i="11"/>
  <c r="BY784" i="11"/>
  <c r="AY784" i="11" a="1"/>
  <c r="AY784" i="11" s="1"/>
  <c r="AY878" i="11" a="1"/>
  <c r="AY878" i="11" s="1"/>
  <c r="BY878" i="11"/>
  <c r="BY874" i="11"/>
  <c r="AY874" i="11" a="1"/>
  <c r="AY874" i="11" s="1"/>
  <c r="AY316" i="11" a="1"/>
  <c r="AY316" i="11" s="1"/>
  <c r="BY316" i="11"/>
  <c r="BY523" i="11"/>
  <c r="AY523" i="11" a="1"/>
  <c r="AY523" i="11" s="1"/>
  <c r="AY314" i="11" a="1"/>
  <c r="AY314" i="11" s="1"/>
  <c r="BY314" i="11"/>
  <c r="AY152" i="11" a="1"/>
  <c r="AY152" i="11" s="1"/>
  <c r="BY152" i="11"/>
  <c r="AY713" i="11" a="1"/>
  <c r="AY713" i="11" s="1"/>
  <c r="BY713" i="11"/>
  <c r="AY426" i="11" a="1"/>
  <c r="AY426" i="11" s="1"/>
  <c r="BY426" i="11"/>
  <c r="AY287" i="11" a="1"/>
  <c r="AY287" i="11" s="1"/>
  <c r="BY287" i="11"/>
  <c r="AY914" i="11" a="1"/>
  <c r="AY914" i="11" s="1"/>
  <c r="AZ914" i="11" s="1" a="1"/>
  <c r="AZ914" i="11" s="1"/>
  <c r="BY914" i="11"/>
  <c r="CA649" i="11" a="1"/>
  <c r="CA649" i="11" s="1"/>
  <c r="AY645" i="11" a="1"/>
  <c r="AY645" i="11" s="1"/>
  <c r="BY645" i="11"/>
  <c r="AY883" i="11" a="1"/>
  <c r="AY883" i="11" s="1"/>
  <c r="BY883" i="11"/>
  <c r="AY963" i="11" a="1"/>
  <c r="AY963" i="11" s="1"/>
  <c r="AZ963" i="11" s="1" a="1"/>
  <c r="AZ963" i="11" s="1"/>
  <c r="BY963" i="11"/>
  <c r="AY792" i="11" a="1"/>
  <c r="AY792" i="11" s="1"/>
  <c r="BY792" i="11"/>
  <c r="AY865" i="11" a="1"/>
  <c r="AY865" i="11" s="1"/>
  <c r="BY865" i="11"/>
  <c r="AY869" i="11" a="1"/>
  <c r="AY869" i="11" s="1"/>
  <c r="BY869" i="11"/>
  <c r="AY875" i="11" a="1"/>
  <c r="AY875" i="11" s="1"/>
  <c r="BY875" i="11"/>
  <c r="AY470" i="11" a="1"/>
  <c r="AY470" i="11" s="1"/>
  <c r="BY470" i="11"/>
  <c r="AY293" i="11" a="1"/>
  <c r="AY293" i="11" s="1"/>
  <c r="BY293" i="11"/>
  <c r="BY135" i="11"/>
  <c r="AY135" i="11" a="1"/>
  <c r="AY135" i="11" s="1"/>
  <c r="AY638" i="11" a="1"/>
  <c r="AY638" i="11" s="1"/>
  <c r="BY638" i="11"/>
  <c r="BY344" i="11"/>
  <c r="AY344" i="11" a="1"/>
  <c r="AY344" i="11" s="1"/>
  <c r="BY210" i="11"/>
  <c r="G27" i="12" s="1"/>
  <c r="AY210" i="11" a="1"/>
  <c r="AY210" i="11" s="1"/>
  <c r="BY699" i="11"/>
  <c r="AY699" i="11" a="1"/>
  <c r="AY699" i="11" s="1"/>
  <c r="AY941" i="11" a="1"/>
  <c r="AY941" i="11" s="1"/>
  <c r="AZ941" i="11" s="1" a="1"/>
  <c r="AZ941" i="11" s="1"/>
  <c r="BY941" i="11"/>
  <c r="BY403" i="11"/>
  <c r="AY403" i="11" a="1"/>
  <c r="AY403" i="11" s="1"/>
  <c r="AY844" i="11" a="1"/>
  <c r="AY844" i="11" s="1"/>
  <c r="BY844" i="11"/>
  <c r="BY944" i="11"/>
  <c r="AY944" i="11" a="1"/>
  <c r="AY944" i="11" s="1"/>
  <c r="AZ944" i="11" s="1" a="1"/>
  <c r="AZ944" i="11" s="1"/>
  <c r="AY929" i="11" a="1"/>
  <c r="AY929" i="11" s="1"/>
  <c r="AZ929" i="11" s="1" a="1"/>
  <c r="AZ929" i="11" s="1"/>
  <c r="BY929" i="11"/>
  <c r="BY367" i="11"/>
  <c r="AY367" i="11" a="1"/>
  <c r="AY367" i="11" s="1"/>
  <c r="AY695" i="11" a="1"/>
  <c r="AY695" i="11" s="1"/>
  <c r="BY695" i="11"/>
  <c r="BY378" i="11"/>
  <c r="AY378" i="11" a="1"/>
  <c r="AY378" i="11" s="1"/>
  <c r="AY190" i="11" a="1"/>
  <c r="AY190" i="11" s="1"/>
  <c r="BY190" i="11"/>
  <c r="AY967" i="11" a="1"/>
  <c r="AY967" i="11" s="1"/>
  <c r="AZ967" i="11" s="1" a="1"/>
  <c r="AZ967" i="11" s="1"/>
  <c r="BY967" i="11"/>
  <c r="BY468" i="11"/>
  <c r="AY468" i="11" a="1"/>
  <c r="AY468" i="11" s="1"/>
  <c r="AY298" i="11" a="1"/>
  <c r="AY298" i="11" s="1"/>
  <c r="BY298" i="11"/>
  <c r="BY740" i="11"/>
  <c r="AY740" i="11" a="1"/>
  <c r="AY740" i="11" s="1"/>
  <c r="BY932" i="11"/>
  <c r="AY932" i="11" a="1"/>
  <c r="AY932" i="11" s="1"/>
  <c r="AZ932" i="11" s="1" a="1"/>
  <c r="AZ932" i="11" s="1"/>
  <c r="AY951" i="11" a="1"/>
  <c r="AY951" i="11" s="1"/>
  <c r="AZ951" i="11" s="1" a="1"/>
  <c r="AZ951" i="11" s="1"/>
  <c r="BY951" i="11"/>
  <c r="J49" i="12" s="1"/>
  <c r="D54" i="2" s="1"/>
  <c r="AY767" i="11" a="1"/>
  <c r="AY767" i="11" s="1"/>
  <c r="BY767" i="11"/>
  <c r="BY838" i="11"/>
  <c r="AY838" i="11" a="1"/>
  <c r="AY838" i="11" s="1"/>
  <c r="AY834" i="11" a="1"/>
  <c r="AY834" i="11" s="1"/>
  <c r="BY834" i="11"/>
  <c r="BY763" i="11"/>
  <c r="AY763" i="11" a="1"/>
  <c r="AY763" i="11" s="1"/>
  <c r="AY506" i="11" a="1"/>
  <c r="AY506" i="11" s="1"/>
  <c r="BY506" i="11"/>
  <c r="AY279" i="11" a="1"/>
  <c r="AY279" i="11" s="1"/>
  <c r="BY279" i="11"/>
  <c r="BY444" i="11"/>
  <c r="AY444" i="11" a="1"/>
  <c r="AY444" i="11" s="1"/>
  <c r="AY241" i="11" a="1"/>
  <c r="AY241" i="11" s="1"/>
  <c r="BY241" i="11"/>
  <c r="AY58" i="11" a="1"/>
  <c r="AY58" i="11" s="1"/>
  <c r="BY58" i="11"/>
  <c r="BY716" i="11"/>
  <c r="AY716" i="11" a="1"/>
  <c r="AY716" i="11" s="1"/>
  <c r="BY644" i="11"/>
  <c r="AY644" i="11" a="1"/>
  <c r="AY644" i="11" s="1"/>
  <c r="AY924" i="11" a="1"/>
  <c r="AY924" i="11" s="1"/>
  <c r="AZ924" i="11" s="1" a="1"/>
  <c r="AZ924" i="11" s="1"/>
  <c r="BY924" i="11"/>
  <c r="BY348" i="11"/>
  <c r="AY348" i="11" a="1"/>
  <c r="AY348" i="11" s="1"/>
  <c r="BY800" i="11"/>
  <c r="AY800" i="11" a="1"/>
  <c r="AY800" i="11" s="1"/>
  <c r="AY916" i="11" a="1"/>
  <c r="AY916" i="11" s="1"/>
  <c r="AZ916" i="11" s="1" a="1"/>
  <c r="AZ916" i="11" s="1"/>
  <c r="BY916" i="11"/>
  <c r="AY915" i="11" a="1"/>
  <c r="AY915" i="11" s="1"/>
  <c r="AZ915" i="11" s="1" a="1"/>
  <c r="AZ915" i="11" s="1"/>
  <c r="BY915" i="11"/>
  <c r="BY343" i="11"/>
  <c r="AY343" i="11" a="1"/>
  <c r="AY343" i="11" s="1"/>
  <c r="AY573" i="11" a="1"/>
  <c r="AY573" i="11" s="1"/>
  <c r="BY573" i="11"/>
  <c r="AY386" i="11" a="1"/>
  <c r="AY386" i="11" s="1"/>
  <c r="BY386" i="11"/>
  <c r="AY224" i="11" a="1"/>
  <c r="AY224" i="11" s="1"/>
  <c r="BY224" i="11"/>
  <c r="AY833" i="11" a="1"/>
  <c r="AY833" i="11" s="1"/>
  <c r="BY833" i="11"/>
  <c r="BY477" i="11"/>
  <c r="AY477" i="11" a="1"/>
  <c r="AY477" i="11" s="1"/>
  <c r="BY328" i="11"/>
  <c r="AY328" i="11" a="1"/>
  <c r="AY328" i="11" s="1"/>
  <c r="BY773" i="11"/>
  <c r="AY773" i="11" a="1"/>
  <c r="AY773" i="11" s="1"/>
  <c r="BY790" i="11"/>
  <c r="AY790" i="11" a="1"/>
  <c r="AY790" i="11" s="1"/>
  <c r="AY902" i="11" a="1"/>
  <c r="AY902" i="11" s="1"/>
  <c r="AZ902" i="11" s="1" a="1"/>
  <c r="AZ902" i="11" s="1"/>
  <c r="BY902" i="11"/>
  <c r="AY558" i="11" a="1"/>
  <c r="AY558" i="11" s="1"/>
  <c r="BY558" i="11"/>
  <c r="BY962" i="11"/>
  <c r="AY962" i="11" a="1"/>
  <c r="AY962" i="11" s="1"/>
  <c r="AZ962" i="11" s="1" a="1"/>
  <c r="AZ962" i="11" s="1"/>
  <c r="AY400" i="11" a="1"/>
  <c r="AY400" i="11" s="1"/>
  <c r="BY400" i="11"/>
  <c r="BY495" i="11"/>
  <c r="AY495" i="11" a="1"/>
  <c r="AY495" i="11" s="1"/>
  <c r="BY489" i="11"/>
  <c r="AY489" i="11" a="1"/>
  <c r="AY489" i="11" s="1"/>
  <c r="BY79" i="11"/>
  <c r="AY79" i="11" a="1"/>
  <c r="AY79" i="11" s="1"/>
  <c r="AY758" i="11" a="1"/>
  <c r="AY758" i="11" s="1"/>
  <c r="BY758" i="11"/>
  <c r="AY335" i="11" a="1"/>
  <c r="AY335" i="11" s="1"/>
  <c r="BY335" i="11"/>
  <c r="AY147" i="11" a="1"/>
  <c r="AY147" i="11" s="1"/>
  <c r="BY147" i="11"/>
  <c r="BY48" i="11"/>
  <c r="G13" i="12" s="1"/>
  <c r="AY48" i="11" a="1"/>
  <c r="AY48" i="11" s="1"/>
  <c r="BY560" i="11"/>
  <c r="AY560" i="11" a="1"/>
  <c r="AY560" i="11" s="1"/>
  <c r="BY640" i="11"/>
  <c r="AY640" i="11" a="1"/>
  <c r="AY640" i="11" s="1"/>
  <c r="AY576" i="11" a="1"/>
  <c r="AY576" i="11" s="1"/>
  <c r="BY576" i="11"/>
  <c r="BY831" i="11"/>
  <c r="AY831" i="11" a="1"/>
  <c r="AY831" i="11" s="1"/>
  <c r="AY923" i="11" a="1"/>
  <c r="AY923" i="11" s="1"/>
  <c r="AZ923" i="11" s="1" a="1"/>
  <c r="AZ923" i="11" s="1"/>
  <c r="BY923" i="11"/>
  <c r="BY720" i="11"/>
  <c r="AY720" i="11" a="1"/>
  <c r="AY720" i="11" s="1"/>
  <c r="AY757" i="11" a="1"/>
  <c r="AY757" i="11" s="1"/>
  <c r="BY757" i="11"/>
  <c r="BY753" i="11"/>
  <c r="AY753" i="11" a="1"/>
  <c r="AY753" i="11" s="1"/>
  <c r="BY524" i="11"/>
  <c r="AY524" i="11" a="1"/>
  <c r="AY524" i="11" s="1"/>
  <c r="AY283" i="11" a="1"/>
  <c r="AY283" i="11" s="1"/>
  <c r="BY283" i="11"/>
  <c r="BY236" i="11"/>
  <c r="AY236" i="11" a="1"/>
  <c r="AY236" i="11" s="1"/>
  <c r="BY565" i="11"/>
  <c r="AY565" i="11" a="1"/>
  <c r="AY565" i="11" s="1"/>
  <c r="BY347" i="11"/>
  <c r="AY347" i="11" a="1"/>
  <c r="AY347" i="11" s="1"/>
  <c r="AY165" i="11" a="1"/>
  <c r="AY165" i="11" s="1"/>
  <c r="BY165" i="11"/>
  <c r="AY123" i="11" a="1"/>
  <c r="AY123" i="11" s="1"/>
  <c r="BY123" i="11"/>
  <c r="AY569" i="11" a="1"/>
  <c r="AY569" i="11" s="1"/>
  <c r="BY569" i="11"/>
  <c r="BY809" i="11"/>
  <c r="AY809" i="11" a="1"/>
  <c r="AY809" i="11" s="1"/>
  <c r="AY907" i="11" a="1"/>
  <c r="AY907" i="11" s="1"/>
  <c r="AZ907" i="11" s="1" a="1"/>
  <c r="AZ907" i="11" s="1"/>
  <c r="BY907" i="11"/>
  <c r="AY732" i="11" a="1"/>
  <c r="AY732" i="11" s="1"/>
  <c r="BY732" i="11"/>
  <c r="AY802" i="11" a="1"/>
  <c r="AY802" i="11" s="1"/>
  <c r="BY802" i="11"/>
  <c r="BY798" i="11"/>
  <c r="AY798" i="11" a="1"/>
  <c r="AY798" i="11" s="1"/>
  <c r="BY582" i="11"/>
  <c r="AY582" i="11" a="1"/>
  <c r="AY582" i="11" s="1"/>
  <c r="BY304" i="11"/>
  <c r="AY304" i="11" a="1"/>
  <c r="AY304" i="11" s="1"/>
  <c r="BY197" i="11"/>
  <c r="AY197" i="11" a="1"/>
  <c r="AY197" i="11" s="1"/>
  <c r="BY822" i="11"/>
  <c r="AY822" i="11" a="1"/>
  <c r="AY822" i="11" s="1"/>
  <c r="AY498" i="11" a="1"/>
  <c r="AY498" i="11" s="1"/>
  <c r="BY498" i="11"/>
  <c r="AY337" i="11" a="1"/>
  <c r="AY337" i="11" s="1"/>
  <c r="BY337" i="11"/>
  <c r="BY243" i="11"/>
  <c r="AY243" i="11" a="1"/>
  <c r="AY243" i="11" s="1"/>
  <c r="AY482" i="11" a="1"/>
  <c r="AY482" i="11" s="1"/>
  <c r="BY482" i="11"/>
  <c r="AY555" i="11" a="1"/>
  <c r="AY555" i="11" s="1"/>
  <c r="BY555" i="11"/>
  <c r="BY815" i="11"/>
  <c r="AY815" i="11" a="1"/>
  <c r="AY815" i="11" s="1"/>
  <c r="AY905" i="11" a="1"/>
  <c r="AY905" i="11" s="1"/>
  <c r="AZ905" i="11" s="1" a="1"/>
  <c r="AZ905" i="11" s="1"/>
  <c r="BY905" i="11"/>
  <c r="BY721" i="11"/>
  <c r="AY721" i="11" a="1"/>
  <c r="AY721" i="11" s="1"/>
  <c r="BY805" i="11"/>
  <c r="AY805" i="11" a="1"/>
  <c r="AY805" i="11" s="1"/>
  <c r="BY783" i="11"/>
  <c r="AY783" i="11" a="1"/>
  <c r="AY783" i="11" s="1"/>
  <c r="BY542" i="11"/>
  <c r="AY542" i="11" a="1"/>
  <c r="AY542" i="11" s="1"/>
  <c r="AY319" i="11" a="1"/>
  <c r="AY319" i="11" s="1"/>
  <c r="BY319" i="11"/>
  <c r="AY176" i="11" a="1"/>
  <c r="AY176" i="11" s="1"/>
  <c r="BY176" i="11"/>
  <c r="BY751" i="11"/>
  <c r="AY751" i="11" a="1"/>
  <c r="AY751" i="11" s="1"/>
  <c r="AY423" i="11" a="1"/>
  <c r="AY423" i="11" s="1"/>
  <c r="BY423" i="11"/>
  <c r="BY262" i="11"/>
  <c r="G58" i="12" s="1"/>
  <c r="AY262" i="11" a="1"/>
  <c r="AY262" i="11" s="1"/>
  <c r="AY178" i="11" a="1"/>
  <c r="AY178" i="11" s="1"/>
  <c r="BY178" i="11"/>
  <c r="BY578" i="11"/>
  <c r="AY578" i="11" a="1"/>
  <c r="AY578" i="11" s="1"/>
  <c r="AY876" i="11" a="1"/>
  <c r="AY876" i="11" s="1"/>
  <c r="BY876" i="11"/>
  <c r="AY966" i="11" a="1"/>
  <c r="AY966" i="11" s="1"/>
  <c r="AZ966" i="11" s="1" a="1"/>
  <c r="AZ966" i="11" s="1"/>
  <c r="BY966" i="11"/>
  <c r="BY756" i="11"/>
  <c r="AY756" i="11" a="1"/>
  <c r="AY756" i="11" s="1"/>
  <c r="AY861" i="11" a="1"/>
  <c r="AY861" i="11" s="1"/>
  <c r="BY861" i="11"/>
  <c r="BY859" i="11"/>
  <c r="AY859" i="11" a="1"/>
  <c r="AY859" i="11" s="1"/>
  <c r="BY806" i="11"/>
  <c r="AY806" i="11" a="1"/>
  <c r="AY806" i="11" s="1"/>
  <c r="BY499" i="11"/>
  <c r="AY499" i="11" a="1"/>
  <c r="AY499" i="11" s="1"/>
  <c r="BY267" i="11"/>
  <c r="G33" i="12" s="1"/>
  <c r="AY267" i="11" a="1"/>
  <c r="AY267" i="11" s="1"/>
  <c r="AY78" i="11" a="1"/>
  <c r="AY78" i="11" s="1"/>
  <c r="BY78" i="11"/>
  <c r="BY623" i="11"/>
  <c r="AY623" i="11" a="1"/>
  <c r="AY623" i="11" s="1"/>
  <c r="AY312" i="11" a="1"/>
  <c r="AY312" i="11" s="1"/>
  <c r="BY312" i="11"/>
  <c r="BY240" i="11"/>
  <c r="AY240" i="11" a="1"/>
  <c r="AY240" i="11" s="1"/>
  <c r="BY917" i="11"/>
  <c r="AY917" i="11" a="1"/>
  <c r="AY917" i="11" s="1"/>
  <c r="AZ917" i="11" s="1" a="1"/>
  <c r="AZ917" i="11" s="1"/>
  <c r="AY690" i="11" a="1"/>
  <c r="AY690" i="11" s="1"/>
  <c r="BY690" i="11"/>
  <c r="BY854" i="11"/>
  <c r="AY854" i="11" a="1"/>
  <c r="AY854" i="11" s="1"/>
  <c r="BY881" i="11"/>
  <c r="AY881" i="11" a="1"/>
  <c r="AY881" i="11" s="1"/>
  <c r="BY689" i="11"/>
  <c r="AY689" i="11" a="1"/>
  <c r="AY689" i="11" s="1"/>
  <c r="BY791" i="11"/>
  <c r="AY791" i="11" a="1"/>
  <c r="AY791" i="11" s="1"/>
  <c r="BY780" i="11"/>
  <c r="AY780" i="11" a="1"/>
  <c r="AY780" i="11" s="1"/>
  <c r="BY513" i="11"/>
  <c r="AY513" i="11" a="1"/>
  <c r="AY513" i="11" s="1"/>
  <c r="BY281" i="11"/>
  <c r="AY281" i="11" a="1"/>
  <c r="AY281" i="11" s="1"/>
  <c r="BY248" i="11"/>
  <c r="AY248" i="11" a="1"/>
  <c r="AY248" i="11" s="1"/>
  <c r="AY323" i="11" a="1"/>
  <c r="AY323" i="11" s="1"/>
  <c r="BY323" i="11"/>
  <c r="AY109" i="11" a="1"/>
  <c r="AY109" i="11" s="1"/>
  <c r="BY109" i="11"/>
  <c r="AY15" i="11" a="1"/>
  <c r="AY15" i="11" s="1"/>
  <c r="BY15" i="11"/>
  <c r="BY277" i="11"/>
  <c r="AY277" i="11" a="1"/>
  <c r="AY277" i="11" s="1"/>
  <c r="AY631" i="11" a="1"/>
  <c r="AY631" i="11" s="1"/>
  <c r="BY631" i="11"/>
  <c r="BY841" i="11"/>
  <c r="AY841" i="11" a="1"/>
  <c r="AY841" i="11" s="1"/>
  <c r="AY940" i="11" a="1"/>
  <c r="AY940" i="11" s="1"/>
  <c r="AZ940" i="11" s="1" a="1"/>
  <c r="AZ940" i="11" s="1"/>
  <c r="BY940" i="11"/>
  <c r="AY761" i="11" a="1"/>
  <c r="AY761" i="11" s="1"/>
  <c r="BY761" i="11"/>
  <c r="AY840" i="11" a="1"/>
  <c r="AY840" i="11" s="1"/>
  <c r="BY840" i="11"/>
  <c r="BY836" i="11"/>
  <c r="AY836" i="11" a="1"/>
  <c r="AY836" i="11" s="1"/>
  <c r="BY737" i="11"/>
  <c r="AY737" i="11" a="1"/>
  <c r="AY737" i="11" s="1"/>
  <c r="AY430" i="11" a="1"/>
  <c r="AY430" i="11" s="1"/>
  <c r="BY430" i="11"/>
  <c r="BY272" i="11"/>
  <c r="AY272" i="11" a="1"/>
  <c r="AY272" i="11" s="1"/>
  <c r="BY120" i="11"/>
  <c r="AY120" i="11" a="1"/>
  <c r="AY120" i="11" s="1"/>
  <c r="BY581" i="11"/>
  <c r="AY581" i="11" a="1"/>
  <c r="AY581" i="11" s="1"/>
  <c r="AY306" i="11" a="1"/>
  <c r="AY306" i="11" s="1"/>
  <c r="BY306" i="11"/>
  <c r="AY217" i="11" a="1"/>
  <c r="AY217" i="11" s="1"/>
  <c r="BY217" i="11"/>
  <c r="AY871" i="11" a="1"/>
  <c r="AY871" i="11" s="1"/>
  <c r="BY871" i="11"/>
  <c r="AY725" i="11" a="1"/>
  <c r="AY725" i="11" s="1"/>
  <c r="BY725" i="11"/>
  <c r="BY813" i="11"/>
  <c r="AY813" i="11" a="1"/>
  <c r="AY813" i="11" s="1"/>
  <c r="AY416" i="11" a="1"/>
  <c r="AY416" i="11" s="1"/>
  <c r="BY416" i="11"/>
  <c r="AY882" i="11" a="1"/>
  <c r="AY882" i="11" s="1"/>
  <c r="BY882" i="11"/>
  <c r="BY336" i="11"/>
  <c r="AY336" i="11" a="1"/>
  <c r="AY336" i="11" s="1"/>
  <c r="AY398" i="11" a="1"/>
  <c r="AY398" i="11" s="1"/>
  <c r="BY398" i="11"/>
  <c r="AY394" i="11" a="1"/>
  <c r="AY394" i="11" s="1"/>
  <c r="BY394" i="11"/>
  <c r="AY927" i="11" a="1"/>
  <c r="AY927" i="11" s="1"/>
  <c r="AZ927" i="11" s="1" a="1"/>
  <c r="AZ927" i="11" s="1"/>
  <c r="BY927" i="11"/>
  <c r="BY476" i="11"/>
  <c r="AY476" i="11" a="1"/>
  <c r="AY476" i="11" s="1"/>
  <c r="BY193" i="11"/>
  <c r="AY193" i="11" a="1"/>
  <c r="AY193" i="11" s="1"/>
  <c r="BY113" i="11"/>
  <c r="AY113" i="11" a="1"/>
  <c r="AY113" i="11" s="1"/>
  <c r="AY685" i="11" a="1"/>
  <c r="AY685" i="11" s="1"/>
  <c r="BY685" i="11"/>
  <c r="BY361" i="11"/>
  <c r="AY361" i="11" a="1"/>
  <c r="AY361" i="11" s="1"/>
  <c r="BY59" i="11"/>
  <c r="AY59" i="11" a="1"/>
  <c r="AY59" i="11" s="1"/>
  <c r="BY488" i="11"/>
  <c r="AY488" i="11" a="1"/>
  <c r="AY488" i="11" s="1"/>
  <c r="AY750" i="11" a="1"/>
  <c r="AY750" i="11" s="1"/>
  <c r="BY750" i="11"/>
  <c r="AY856" i="11" a="1"/>
  <c r="AY856" i="11" s="1"/>
  <c r="BY856" i="11"/>
  <c r="AY660" i="11" a="1"/>
  <c r="AY660" i="11" s="1"/>
  <c r="BY660" i="11"/>
  <c r="AY657" i="11" a="1"/>
  <c r="AY657" i="11" s="1"/>
  <c r="BY657" i="11"/>
  <c r="BY653" i="11"/>
  <c r="AY653" i="11" a="1"/>
  <c r="AY653" i="11" s="1"/>
  <c r="AY296" i="11" a="1"/>
  <c r="AY296" i="11" s="1"/>
  <c r="BY296" i="11"/>
  <c r="BY167" i="11"/>
  <c r="AY167" i="11" a="1"/>
  <c r="AY167" i="11" s="1"/>
  <c r="BY122" i="11"/>
  <c r="AY122" i="11" a="1"/>
  <c r="AY122" i="11" s="1"/>
  <c r="AY417" i="11" a="1"/>
  <c r="AY417" i="11" s="1"/>
  <c r="BY417" i="11"/>
  <c r="AY307" i="11" a="1"/>
  <c r="AY307" i="11" s="1"/>
  <c r="BY307" i="11"/>
  <c r="BY52" i="11"/>
  <c r="G16" i="12" s="1"/>
  <c r="AY52" i="11" a="1"/>
  <c r="AY52" i="11" s="1"/>
  <c r="BY9" i="11"/>
  <c r="AY9" i="11" a="1"/>
  <c r="AY9" i="11" s="1"/>
  <c r="AY512" i="11" a="1"/>
  <c r="AY512" i="11" s="1"/>
  <c r="BY512" i="11"/>
  <c r="BY749" i="11"/>
  <c r="AY749" i="11" a="1"/>
  <c r="AY749" i="11" s="1"/>
  <c r="BY824" i="11"/>
  <c r="AY824" i="11" a="1"/>
  <c r="AY824" i="11" s="1"/>
  <c r="BY624" i="11"/>
  <c r="AY624" i="11" a="1"/>
  <c r="AY624" i="11" s="1"/>
  <c r="BY730" i="11"/>
  <c r="AY730" i="11" a="1"/>
  <c r="AY730" i="11" s="1"/>
  <c r="BY746" i="11"/>
  <c r="AY746" i="11" a="1"/>
  <c r="AY746" i="11" s="1"/>
  <c r="AY434" i="11" a="1"/>
  <c r="AY434" i="11" s="1"/>
  <c r="BY434" i="11"/>
  <c r="BY301" i="11"/>
  <c r="AY301" i="11" a="1"/>
  <c r="AY301" i="11" s="1"/>
  <c r="BY126" i="11"/>
  <c r="AY126" i="11" a="1"/>
  <c r="AY126" i="11" s="1"/>
  <c r="BY550" i="11"/>
  <c r="AY550" i="11" a="1"/>
  <c r="AY550" i="11" s="1"/>
  <c r="BY338" i="11"/>
  <c r="AY338" i="11" a="1"/>
  <c r="AY338" i="11" s="1"/>
  <c r="BY220" i="11"/>
  <c r="AY220" i="11" a="1"/>
  <c r="AY220" i="11" s="1"/>
  <c r="BY41" i="11"/>
  <c r="AY41" i="11" a="1"/>
  <c r="AY41" i="11" s="1"/>
  <c r="AY853" i="11" a="1"/>
  <c r="AY853" i="11" s="1"/>
  <c r="BY853" i="11"/>
  <c r="BY457" i="11"/>
  <c r="AY457" i="11" a="1"/>
  <c r="AY457" i="11" s="1"/>
  <c r="AY729" i="11" a="1"/>
  <c r="AY729" i="11" s="1"/>
  <c r="BY729" i="11"/>
  <c r="AY804" i="11" a="1"/>
  <c r="AY804" i="11" s="1"/>
  <c r="BY804" i="11"/>
  <c r="AY626" i="11" a="1"/>
  <c r="AY626" i="11" s="1"/>
  <c r="BY626" i="11"/>
  <c r="AY723" i="11" a="1"/>
  <c r="AY723" i="11" s="1"/>
  <c r="BY723" i="11"/>
  <c r="BY719" i="11"/>
  <c r="AY719" i="11" a="1"/>
  <c r="AY719" i="11" s="1"/>
  <c r="BY384" i="11"/>
  <c r="AY384" i="11" a="1"/>
  <c r="AY384" i="11" s="1"/>
  <c r="AY261" i="11" a="1"/>
  <c r="AY261" i="11" s="1"/>
  <c r="BY261" i="11"/>
  <c r="G57" i="12" s="1"/>
  <c r="AY156" i="11" a="1"/>
  <c r="AY156" i="11" s="1"/>
  <c r="BY156" i="11"/>
  <c r="BY508" i="11"/>
  <c r="AY508" i="11" a="1"/>
  <c r="AY508" i="11" s="1"/>
  <c r="BY260" i="11"/>
  <c r="G56" i="12" s="1"/>
  <c r="AY260" i="11" a="1"/>
  <c r="AY260" i="11" s="1"/>
  <c r="BY175" i="11"/>
  <c r="AY175" i="11" a="1"/>
  <c r="AY175" i="11" s="1"/>
  <c r="AY87" i="11" a="1"/>
  <c r="AY87" i="11" s="1"/>
  <c r="BY87" i="11"/>
  <c r="BY541" i="11"/>
  <c r="AY541" i="11" a="1"/>
  <c r="AY541" i="11" s="1"/>
  <c r="BY793" i="11"/>
  <c r="AY793" i="11" a="1"/>
  <c r="AY793" i="11" s="1"/>
  <c r="AY886" i="11" a="1"/>
  <c r="AY886" i="11" s="1"/>
  <c r="BY886" i="11"/>
  <c r="BY683" i="11"/>
  <c r="AY683" i="11" a="1"/>
  <c r="AY683" i="11" s="1"/>
  <c r="AY769" i="11" a="1"/>
  <c r="AY769" i="11" s="1"/>
  <c r="BY769" i="11"/>
  <c r="AY796" i="11" a="1"/>
  <c r="AY796" i="11" s="1"/>
  <c r="BY796" i="11"/>
  <c r="AY531" i="11" a="1"/>
  <c r="AY531" i="11" s="1"/>
  <c r="BY531" i="11"/>
  <c r="BY318" i="11"/>
  <c r="AY318" i="11" a="1"/>
  <c r="AY318" i="11" s="1"/>
  <c r="BY187" i="11"/>
  <c r="AY187" i="11" a="1"/>
  <c r="AY187" i="11" s="1"/>
  <c r="BY712" i="11"/>
  <c r="AY712" i="11" a="1"/>
  <c r="AY712" i="11" s="1"/>
  <c r="AY466" i="11" a="1"/>
  <c r="AY466" i="11" s="1"/>
  <c r="BY466" i="11"/>
  <c r="BY297" i="11"/>
  <c r="AY297" i="11" a="1"/>
  <c r="AY297" i="11" s="1"/>
  <c r="BY96" i="11"/>
  <c r="AY96" i="11" a="1"/>
  <c r="AY96" i="11" s="1"/>
  <c r="BY282" i="11"/>
  <c r="AY282" i="11" a="1"/>
  <c r="AY282" i="11" s="1"/>
  <c r="BY590" i="11"/>
  <c r="AY590" i="11" a="1"/>
  <c r="AY590" i="11" s="1"/>
  <c r="AY786" i="11" a="1"/>
  <c r="AY786" i="11" s="1"/>
  <c r="BY786" i="11"/>
  <c r="AY830" i="11" a="1"/>
  <c r="AY830" i="11" s="1"/>
  <c r="BY830" i="11"/>
  <c r="BY633" i="11"/>
  <c r="AY633" i="11" a="1"/>
  <c r="AY633" i="11" s="1"/>
  <c r="AY717" i="11" a="1"/>
  <c r="AY717" i="11" s="1"/>
  <c r="BY717" i="11"/>
  <c r="AY708" i="11" a="1"/>
  <c r="AY708" i="11" s="1"/>
  <c r="BY708" i="11"/>
  <c r="AY406" i="11" a="1"/>
  <c r="AY406" i="11" s="1"/>
  <c r="BY406" i="11"/>
  <c r="BY227" i="11"/>
  <c r="AY227" i="11" a="1"/>
  <c r="AY227" i="11" s="1"/>
  <c r="BY23" i="11"/>
  <c r="AY23" i="11" a="1"/>
  <c r="AY23" i="11" s="1"/>
  <c r="BY188" i="11"/>
  <c r="AY188" i="11" a="1"/>
  <c r="AY188" i="11" s="1"/>
  <c r="AY39" i="11" a="1"/>
  <c r="AY39" i="11" s="1"/>
  <c r="BY39" i="11"/>
  <c r="AY621" i="11" a="1"/>
  <c r="AY621" i="11" s="1"/>
  <c r="BY621" i="11"/>
  <c r="AY353" i="11" a="1"/>
  <c r="AY353" i="11" s="1"/>
  <c r="BY353" i="11"/>
  <c r="BY539" i="11"/>
  <c r="AY539" i="11" a="1"/>
  <c r="AY539" i="11" s="1"/>
  <c r="AY782" i="11" a="1"/>
  <c r="AY782" i="11" s="1"/>
  <c r="BY782" i="11"/>
  <c r="AY877" i="11" a="1"/>
  <c r="AY877" i="11" s="1"/>
  <c r="BY877" i="11"/>
  <c r="BY666" i="11"/>
  <c r="AY666" i="11" a="1"/>
  <c r="AY666" i="11" s="1"/>
  <c r="BY752" i="11"/>
  <c r="AY752" i="11" a="1"/>
  <c r="AY752" i="11" s="1"/>
  <c r="BY774" i="11"/>
  <c r="AY774" i="11" a="1"/>
  <c r="AY774" i="11" s="1"/>
  <c r="BY516" i="11"/>
  <c r="AY516" i="11" a="1"/>
  <c r="AY516" i="11" s="1"/>
  <c r="AY230" i="11" a="1"/>
  <c r="AY230" i="11" s="1"/>
  <c r="BY230" i="11"/>
  <c r="BY194" i="11"/>
  <c r="AY194" i="11" a="1"/>
  <c r="AY194" i="11" s="1"/>
  <c r="AY659" i="11" a="1"/>
  <c r="AY659" i="11" s="1"/>
  <c r="BY659" i="11"/>
  <c r="AY395" i="11" a="1"/>
  <c r="AY395" i="11" s="1"/>
  <c r="BY395" i="11"/>
  <c r="BY238" i="11"/>
  <c r="AY238" i="11" a="1"/>
  <c r="AY238" i="11" s="1"/>
  <c r="AY125" i="11" a="1"/>
  <c r="AY125" i="11" s="1"/>
  <c r="BY125" i="11"/>
  <c r="DM13" i="11"/>
  <c r="J27" i="8" s="1"/>
  <c r="G8" i="12"/>
  <c r="BY668" i="11"/>
  <c r="AY668" i="11" a="1"/>
  <c r="AY668" i="11" s="1"/>
  <c r="BY672" i="11"/>
  <c r="AY672" i="11" a="1"/>
  <c r="AY672" i="11" s="1"/>
  <c r="AY908" i="11" a="1"/>
  <c r="AY908" i="11" s="1"/>
  <c r="AZ908" i="11" s="1" a="1"/>
  <c r="AZ908" i="11" s="1"/>
  <c r="BY908" i="11"/>
  <c r="BY401" i="11"/>
  <c r="AY401" i="11" a="1"/>
  <c r="AY401" i="11" s="1"/>
  <c r="AY807" i="11" a="1"/>
  <c r="AY807" i="11" s="1"/>
  <c r="BY807" i="11"/>
  <c r="AY899" i="11" a="1"/>
  <c r="AY899" i="11" s="1"/>
  <c r="AZ899" i="11" s="1" a="1"/>
  <c r="AZ899" i="11" s="1"/>
  <c r="BY899" i="11"/>
  <c r="BY898" i="11"/>
  <c r="AY898" i="11" a="1"/>
  <c r="AY898" i="11" s="1"/>
  <c r="AZ898" i="11" s="1" a="1"/>
  <c r="AZ898" i="11" s="1"/>
  <c r="AY341" i="11" a="1"/>
  <c r="AY341" i="11" s="1"/>
  <c r="BY341" i="11"/>
  <c r="AY614" i="11" a="1"/>
  <c r="AY614" i="11" s="1"/>
  <c r="BY614" i="11"/>
  <c r="AY371" i="11" a="1"/>
  <c r="AY371" i="11" s="1"/>
  <c r="BY371" i="11"/>
  <c r="BY117" i="11"/>
  <c r="AY117" i="11" a="1"/>
  <c r="AY117" i="11" s="1"/>
  <c r="AY777" i="11" a="1"/>
  <c r="AY777" i="11" s="1"/>
  <c r="BY777" i="11"/>
  <c r="BY493" i="11"/>
  <c r="AY493" i="11" a="1"/>
  <c r="AY493" i="11" s="1"/>
  <c r="BY233" i="11"/>
  <c r="AY233" i="11" a="1"/>
  <c r="AY233" i="11" s="1"/>
  <c r="AY69" i="11" a="1"/>
  <c r="AY69" i="11" s="1"/>
  <c r="BY69" i="11"/>
  <c r="G26" i="12" s="1"/>
  <c r="AY515" i="11" a="1"/>
  <c r="AY515" i="11" s="1"/>
  <c r="BY515" i="11"/>
  <c r="AY684" i="11" a="1"/>
  <c r="AY684" i="11" s="1"/>
  <c r="BY684" i="11"/>
  <c r="AY772" i="11" a="1"/>
  <c r="AY772" i="11" s="1"/>
  <c r="BY772" i="11"/>
  <c r="AY627" i="11" a="1"/>
  <c r="AY627" i="11" s="1"/>
  <c r="BY627" i="11"/>
  <c r="BY598" i="11"/>
  <c r="AY598" i="11" a="1"/>
  <c r="AY598" i="11" s="1"/>
  <c r="BY593" i="11"/>
  <c r="AY593" i="11" a="1"/>
  <c r="AY593" i="11" s="1"/>
  <c r="BY232" i="11"/>
  <c r="AY232" i="11" a="1"/>
  <c r="AY232" i="11" s="1"/>
  <c r="BY51" i="11"/>
  <c r="G15" i="12" s="1"/>
  <c r="AY51" i="11" a="1"/>
  <c r="AY51" i="11" s="1"/>
  <c r="AY646" i="11" a="1"/>
  <c r="AY646" i="11" s="1"/>
  <c r="BY646" i="11"/>
  <c r="AY259" i="11" a="1"/>
  <c r="AY259" i="11" s="1"/>
  <c r="BY259" i="11"/>
  <c r="G55" i="12" s="1"/>
  <c r="BY166" i="11"/>
  <c r="AY166" i="11" a="1"/>
  <c r="AY166" i="11" s="1"/>
  <c r="BY140" i="11"/>
  <c r="AY140" i="11" a="1"/>
  <c r="AY140" i="11" s="1"/>
  <c r="AY20" i="11" a="1"/>
  <c r="AY20" i="11" s="1"/>
  <c r="BY20" i="11"/>
  <c r="AY435" i="11" a="1"/>
  <c r="AY435" i="11" s="1"/>
  <c r="BY435" i="11"/>
  <c r="BY686" i="11"/>
  <c r="AY686" i="11" a="1"/>
  <c r="AY686" i="11" s="1"/>
  <c r="BY760" i="11"/>
  <c r="AY760" i="11" a="1"/>
  <c r="AY760" i="11" s="1"/>
  <c r="AY629" i="11" a="1"/>
  <c r="AY629" i="11" s="1"/>
  <c r="BY629" i="11"/>
  <c r="AY661" i="11" a="1"/>
  <c r="AY661" i="11" s="1"/>
  <c r="BY661" i="11"/>
  <c r="BY648" i="11"/>
  <c r="AY648" i="11" a="1"/>
  <c r="AY648" i="11" s="1"/>
  <c r="BY234" i="11"/>
  <c r="AY234" i="11" a="1"/>
  <c r="AY234" i="11" s="1"/>
  <c r="BY226" i="11"/>
  <c r="AY226" i="11" a="1"/>
  <c r="AY226" i="11" s="1"/>
  <c r="AY65" i="11" a="1"/>
  <c r="AY65" i="11" s="1"/>
  <c r="BY65" i="11"/>
  <c r="G22" i="12" s="1"/>
  <c r="AY411" i="11" a="1"/>
  <c r="AY411" i="11" s="1"/>
  <c r="BY411" i="11"/>
  <c r="BY244" i="11"/>
  <c r="AY244" i="11" a="1"/>
  <c r="AY244" i="11" s="1"/>
  <c r="AY134" i="11" a="1"/>
  <c r="AY134" i="11" s="1"/>
  <c r="BY134" i="11"/>
  <c r="BY36" i="11"/>
  <c r="AY36" i="11" a="1"/>
  <c r="AY36" i="11" s="1"/>
  <c r="AY942" i="11" a="1"/>
  <c r="AY942" i="11" s="1"/>
  <c r="AZ942" i="11" s="1" a="1"/>
  <c r="AZ942" i="11" s="1"/>
  <c r="BY942" i="11"/>
  <c r="Q16" i="2"/>
  <c r="R17" i="2"/>
  <c r="AY424" i="11" a="1"/>
  <c r="AY424" i="11" s="1"/>
  <c r="BY424" i="11"/>
  <c r="BY664" i="11"/>
  <c r="AY664" i="11" a="1"/>
  <c r="AY664" i="11" s="1"/>
  <c r="AY765" i="11" a="1"/>
  <c r="AY765" i="11" s="1"/>
  <c r="BY765" i="11"/>
  <c r="BY538" i="11"/>
  <c r="AY538" i="11" a="1"/>
  <c r="AY538" i="11" s="1"/>
  <c r="AY678" i="11" a="1"/>
  <c r="AY678" i="11" s="1"/>
  <c r="BY678" i="11"/>
  <c r="AY674" i="11" a="1"/>
  <c r="AY674" i="11" s="1"/>
  <c r="BY674" i="11"/>
  <c r="BY290" i="11"/>
  <c r="AY290" i="11" a="1"/>
  <c r="AY290" i="11" s="1"/>
  <c r="AY245" i="11" a="1"/>
  <c r="AY245" i="11" s="1"/>
  <c r="BY245" i="11"/>
  <c r="AY823" i="11" a="1"/>
  <c r="AY823" i="11" s="1"/>
  <c r="BY823" i="11"/>
  <c r="BY357" i="11"/>
  <c r="AY357" i="11" a="1"/>
  <c r="AY357" i="11" s="1"/>
  <c r="AY174" i="11" a="1"/>
  <c r="AY174" i="11" s="1"/>
  <c r="BY174" i="11"/>
  <c r="AY114" i="11" a="1"/>
  <c r="AY114" i="11" s="1"/>
  <c r="BY114" i="11"/>
  <c r="AY30" i="11" a="1"/>
  <c r="AY30" i="11" s="1"/>
  <c r="BY30" i="11"/>
  <c r="AY529" i="11" a="1"/>
  <c r="AY529" i="11" s="1"/>
  <c r="BY529" i="11"/>
  <c r="BY748" i="11"/>
  <c r="AY748" i="11" a="1"/>
  <c r="AY748" i="11" s="1"/>
  <c r="BY817" i="11"/>
  <c r="AY817" i="11" a="1"/>
  <c r="AY817" i="11" s="1"/>
  <c r="BY599" i="11"/>
  <c r="AY599" i="11" a="1"/>
  <c r="AY599" i="11" s="1"/>
  <c r="BY706" i="11"/>
  <c r="AY706" i="11" a="1"/>
  <c r="AY706" i="11" s="1"/>
  <c r="BY702" i="11"/>
  <c r="AY702" i="11" a="1"/>
  <c r="AY702" i="11" s="1"/>
  <c r="BY317" i="11"/>
  <c r="AY317" i="11" a="1"/>
  <c r="AY317" i="11" s="1"/>
  <c r="BY202" i="11"/>
  <c r="AY202" i="11" a="1"/>
  <c r="AY202" i="11" s="1"/>
  <c r="AY139" i="11" a="1"/>
  <c r="AY139" i="11" s="1"/>
  <c r="BY139" i="11"/>
  <c r="AY533" i="11" a="1"/>
  <c r="AY533" i="11" s="1"/>
  <c r="BY533" i="11"/>
  <c r="BY349" i="11"/>
  <c r="AY349" i="11" a="1"/>
  <c r="AY349" i="11" s="1"/>
  <c r="AY162" i="11" a="1"/>
  <c r="AY162" i="11" s="1"/>
  <c r="BY162" i="11"/>
  <c r="AY46" i="11" a="1"/>
  <c r="AY46" i="11" s="1"/>
  <c r="BY46" i="11"/>
  <c r="G11" i="12" s="1"/>
  <c r="AY263" i="11" a="1"/>
  <c r="AY263" i="11" s="1"/>
  <c r="BY263" i="11"/>
  <c r="BY535" i="11"/>
  <c r="AY535" i="11" a="1"/>
  <c r="AY535" i="11" s="1"/>
  <c r="AY727" i="11" a="1"/>
  <c r="AY727" i="11" s="1"/>
  <c r="BY727" i="11"/>
  <c r="AY724" i="11" a="1"/>
  <c r="AY724" i="11" s="1"/>
  <c r="BY724" i="11"/>
  <c r="BY552" i="11"/>
  <c r="AY552" i="11" a="1"/>
  <c r="AY552" i="11" s="1"/>
  <c r="BY676" i="11"/>
  <c r="AY676" i="11" a="1"/>
  <c r="AY676" i="11" s="1"/>
  <c r="AY669" i="11" a="1"/>
  <c r="AY669" i="11" s="1"/>
  <c r="BY669" i="11"/>
  <c r="AY284" i="11" a="1"/>
  <c r="AY284" i="11" s="1"/>
  <c r="BY284" i="11"/>
  <c r="BY88" i="11"/>
  <c r="AY88" i="11" a="1"/>
  <c r="AY88" i="11" s="1"/>
  <c r="BY543" i="11"/>
  <c r="AY543" i="11" a="1"/>
  <c r="AY543" i="11" s="1"/>
  <c r="BY108" i="11"/>
  <c r="AY108" i="11" a="1"/>
  <c r="AY108" i="11" s="1"/>
  <c r="AY734" i="11" a="1"/>
  <c r="AY734" i="11" s="1"/>
  <c r="BY734" i="11"/>
  <c r="BY456" i="11"/>
  <c r="AY456" i="11" a="1"/>
  <c r="AY456" i="11" s="1"/>
  <c r="BY273" i="11"/>
  <c r="AY273" i="11" a="1"/>
  <c r="AY273" i="11" s="1"/>
  <c r="BY458" i="11"/>
  <c r="AY458" i="11" a="1"/>
  <c r="AY458" i="11" s="1"/>
  <c r="AY705" i="11" a="1"/>
  <c r="AY705" i="11" s="1"/>
  <c r="BY705" i="11"/>
  <c r="BY789" i="11"/>
  <c r="AY789" i="11" a="1"/>
  <c r="AY789" i="11" s="1"/>
  <c r="BY608" i="11"/>
  <c r="AY608" i="11" a="1"/>
  <c r="AY608" i="11" s="1"/>
  <c r="BY679" i="11"/>
  <c r="AY679" i="11" a="1"/>
  <c r="AY679" i="11" s="1"/>
  <c r="AY675" i="11" a="1"/>
  <c r="AY675" i="11" s="1"/>
  <c r="BY675" i="11"/>
  <c r="AY324" i="11" a="1"/>
  <c r="AY324" i="11" s="1"/>
  <c r="BY324" i="11"/>
  <c r="BY181" i="11"/>
  <c r="AY181" i="11" a="1"/>
  <c r="AY181" i="11" s="1"/>
  <c r="BY81" i="11"/>
  <c r="AY81" i="11" a="1"/>
  <c r="AY81" i="11" s="1"/>
  <c r="AY431" i="11" a="1"/>
  <c r="AY431" i="11" s="1"/>
  <c r="BY431" i="11"/>
  <c r="BY286" i="11"/>
  <c r="AY286" i="11" a="1"/>
  <c r="AY286" i="11" s="1"/>
  <c r="AY207" i="11" a="1"/>
  <c r="AY207" i="11" s="1"/>
  <c r="BY207" i="11"/>
  <c r="AY93" i="11" a="1"/>
  <c r="AY93" i="11" s="1"/>
  <c r="BY93" i="11"/>
  <c r="BY163" i="11"/>
  <c r="AY163" i="11" a="1"/>
  <c r="AY163" i="11" s="1"/>
  <c r="BY597" i="11"/>
  <c r="AY597" i="11" a="1"/>
  <c r="AY597" i="11" s="1"/>
  <c r="BY828" i="11"/>
  <c r="AY828" i="11" a="1"/>
  <c r="AY828" i="11" s="1"/>
  <c r="AY931" i="11" a="1"/>
  <c r="AY931" i="11" s="1"/>
  <c r="AZ931" i="11" s="1" a="1"/>
  <c r="AZ931" i="11" s="1"/>
  <c r="BY931" i="11"/>
  <c r="BY726" i="11"/>
  <c r="AY726" i="11" a="1"/>
  <c r="AY726" i="11" s="1"/>
  <c r="BY839" i="11"/>
  <c r="AY839" i="11" a="1"/>
  <c r="AY839" i="11" s="1"/>
  <c r="AY835" i="11" a="1"/>
  <c r="AY835" i="11" s="1"/>
  <c r="BY835" i="11"/>
  <c r="BY671" i="11"/>
  <c r="AY671" i="11" a="1"/>
  <c r="AY671" i="11" s="1"/>
  <c r="AY385" i="11" a="1"/>
  <c r="AY385" i="11" s="1"/>
  <c r="BY385" i="11"/>
  <c r="AY246" i="11" a="1"/>
  <c r="AY246" i="11" s="1"/>
  <c r="BY246" i="11"/>
  <c r="BY63" i="11"/>
  <c r="G20" i="12" s="1"/>
  <c r="AY63" i="11" a="1"/>
  <c r="AY63" i="11" s="1"/>
  <c r="AY501" i="11" a="1"/>
  <c r="AY501" i="11" s="1"/>
  <c r="BY501" i="11"/>
  <c r="BY300" i="11"/>
  <c r="AY300" i="11" a="1"/>
  <c r="AY300" i="11" s="1"/>
  <c r="BY203" i="11"/>
  <c r="AY203" i="11" a="1"/>
  <c r="AY203" i="11" s="1"/>
  <c r="BY709" i="11"/>
  <c r="AY709" i="11" a="1"/>
  <c r="AY709" i="11" s="1"/>
  <c r="BY943" i="11"/>
  <c r="AY943" i="11" a="1"/>
  <c r="AY943" i="11" s="1"/>
  <c r="AZ943" i="11" s="1" a="1"/>
  <c r="AZ943" i="11" s="1"/>
  <c r="BY354" i="11"/>
  <c r="AY354" i="11" a="1"/>
  <c r="AY354" i="11" s="1"/>
  <c r="BY570" i="11"/>
  <c r="AY570" i="11" a="1"/>
  <c r="AY570" i="11" s="1"/>
  <c r="AY701" i="11" a="1"/>
  <c r="AY701" i="11" s="1"/>
  <c r="BY701" i="11"/>
  <c r="AY553" i="11" a="1"/>
  <c r="AY553" i="11" s="1"/>
  <c r="BY553" i="11"/>
  <c r="AY514" i="11" a="1"/>
  <c r="AY514" i="11" s="1"/>
  <c r="BY514" i="11"/>
  <c r="BY510" i="11"/>
  <c r="AY510" i="11" a="1"/>
  <c r="AY510" i="11" s="1"/>
  <c r="BY92" i="11"/>
  <c r="AY92" i="11" a="1"/>
  <c r="AY92" i="11" s="1"/>
  <c r="AY155" i="11" a="1"/>
  <c r="AY155" i="11" s="1"/>
  <c r="BY155" i="11"/>
  <c r="AY439" i="11" a="1"/>
  <c r="AY439" i="11" s="1"/>
  <c r="BY439" i="11"/>
  <c r="BY159" i="11"/>
  <c r="AY159" i="11" a="1"/>
  <c r="AY159" i="11" s="1"/>
  <c r="BY145" i="11"/>
  <c r="AY145" i="11" a="1"/>
  <c r="AY145" i="11" s="1"/>
  <c r="BY785" i="11"/>
  <c r="AY785" i="11" a="1"/>
  <c r="AY785" i="11" s="1"/>
  <c r="AY934" i="11" a="1"/>
  <c r="AY934" i="11" s="1"/>
  <c r="AZ934" i="11" s="1" a="1"/>
  <c r="AZ934" i="11" s="1"/>
  <c r="BY934" i="11"/>
  <c r="BY321" i="11"/>
  <c r="AY321" i="11" a="1"/>
  <c r="AY321" i="11" s="1"/>
  <c r="AY650" i="11" a="1"/>
  <c r="AY650" i="11" s="1"/>
  <c r="BY650" i="11"/>
  <c r="BY687" i="11"/>
  <c r="AY687" i="11" a="1"/>
  <c r="AY687" i="11" s="1"/>
  <c r="BY459" i="11"/>
  <c r="AY459" i="11" a="1"/>
  <c r="AY459" i="11" s="1"/>
  <c r="AY641" i="11" a="1"/>
  <c r="AY641" i="11" s="1"/>
  <c r="BY641" i="11"/>
  <c r="AY616" i="11" a="1"/>
  <c r="AY616" i="11" s="1"/>
  <c r="BY616" i="11"/>
  <c r="AY237" i="11" a="1"/>
  <c r="AY237" i="11" s="1"/>
  <c r="BY237" i="11"/>
  <c r="AY86" i="11" a="1"/>
  <c r="AY86" i="11" s="1"/>
  <c r="BY86" i="11"/>
  <c r="BY587" i="11"/>
  <c r="AY587" i="11" a="1"/>
  <c r="AY587" i="11" s="1"/>
  <c r="BY291" i="11"/>
  <c r="AY291" i="11" a="1"/>
  <c r="AY291" i="11" s="1"/>
  <c r="BY213" i="11"/>
  <c r="G30" i="12" s="1"/>
  <c r="AY213" i="11" a="1"/>
  <c r="AY213" i="11" s="1"/>
  <c r="BY98" i="11"/>
  <c r="AY98" i="11" a="1"/>
  <c r="AY98" i="11" s="1"/>
  <c r="BY127" i="11"/>
  <c r="AY127" i="11" a="1"/>
  <c r="AY127" i="11" s="1"/>
  <c r="AY722" i="11" a="1"/>
  <c r="AY722" i="11" s="1"/>
  <c r="BY722" i="11"/>
  <c r="AY922" i="11" a="1"/>
  <c r="AY922" i="11" s="1"/>
  <c r="AZ922" i="11" s="1" a="1"/>
  <c r="AZ922" i="11" s="1"/>
  <c r="BY922" i="11"/>
  <c r="AY415" i="11" a="1"/>
  <c r="AY415" i="11" s="1"/>
  <c r="BY415" i="11"/>
  <c r="BY585" i="11"/>
  <c r="AY585" i="11" a="1"/>
  <c r="AY585" i="11" s="1"/>
  <c r="AY677" i="11" a="1"/>
  <c r="AY677" i="11" s="1"/>
  <c r="BY677" i="11"/>
  <c r="AY507" i="11" a="1"/>
  <c r="AY507" i="11" s="1"/>
  <c r="BY507" i="11"/>
  <c r="BY592" i="11"/>
  <c r="AY592" i="11" a="1"/>
  <c r="AY592" i="11" s="1"/>
  <c r="AY620" i="11" a="1"/>
  <c r="AY620" i="11" s="1"/>
  <c r="BY620" i="11"/>
  <c r="BY199" i="11"/>
  <c r="AY199" i="11" a="1"/>
  <c r="AY199" i="11" s="1"/>
  <c r="AY129" i="11" a="1"/>
  <c r="AY129" i="11" s="1"/>
  <c r="BY129" i="11"/>
  <c r="AY568" i="11" a="1"/>
  <c r="AY568" i="11" s="1"/>
  <c r="BY568" i="11"/>
  <c r="BY225" i="11"/>
  <c r="AY225" i="11" a="1"/>
  <c r="AY225" i="11" s="1"/>
  <c r="BY60" i="11"/>
  <c r="AY60" i="11" a="1"/>
  <c r="AY60" i="11" s="1"/>
  <c r="AY141" i="11" a="1"/>
  <c r="AY141" i="11" s="1"/>
  <c r="BY141" i="11"/>
  <c r="AY74" i="11" a="1"/>
  <c r="AY74" i="11" s="1"/>
  <c r="BY74" i="11"/>
  <c r="AY425" i="11" a="1"/>
  <c r="AY425" i="11" s="1"/>
  <c r="BY425" i="11"/>
  <c r="BY632" i="11"/>
  <c r="AY632" i="11" a="1"/>
  <c r="AY632" i="11" s="1"/>
  <c r="BY735" i="11"/>
  <c r="AY735" i="11" a="1"/>
  <c r="AY735" i="11" s="1"/>
  <c r="AY567" i="11" a="1"/>
  <c r="AY567" i="11" s="1"/>
  <c r="BY567" i="11"/>
  <c r="AY647" i="11" a="1"/>
  <c r="AY647" i="11" s="1"/>
  <c r="BY647" i="11"/>
  <c r="BY681" i="11"/>
  <c r="AY681" i="11" a="1"/>
  <c r="AY681" i="11" s="1"/>
  <c r="BY254" i="11"/>
  <c r="AY254" i="11" a="1"/>
  <c r="AY254" i="11" s="1"/>
  <c r="BY130" i="11"/>
  <c r="AY130" i="11" a="1"/>
  <c r="AY130" i="11" s="1"/>
  <c r="BY787" i="11"/>
  <c r="AY787" i="11" a="1"/>
  <c r="AY787" i="11" s="1"/>
  <c r="AY288" i="11" a="1"/>
  <c r="AY288" i="11" s="1"/>
  <c r="BY288" i="11"/>
  <c r="AY160" i="11" a="1"/>
  <c r="AY160" i="11" s="1"/>
  <c r="BY160" i="11"/>
  <c r="BY45" i="11"/>
  <c r="G10" i="12" s="1"/>
  <c r="AY45" i="11" a="1"/>
  <c r="AY45" i="11" s="1"/>
  <c r="AY83" i="11" a="1"/>
  <c r="AY83" i="11" s="1"/>
  <c r="BY83" i="11"/>
  <c r="BY270" i="11"/>
  <c r="G36" i="12" s="1"/>
  <c r="AY270" i="11" a="1"/>
  <c r="AY270" i="11" s="1"/>
  <c r="AY525" i="11" a="1"/>
  <c r="AY525" i="11" s="1"/>
  <c r="BY525" i="11"/>
  <c r="BY619" i="11"/>
  <c r="AY619" i="11" a="1"/>
  <c r="AY619" i="11" s="1"/>
  <c r="BY662" i="11"/>
  <c r="AY662" i="11" a="1"/>
  <c r="AY662" i="11" s="1"/>
  <c r="AY471" i="11" a="1"/>
  <c r="AY471" i="11" s="1"/>
  <c r="BY471" i="11"/>
  <c r="BY637" i="11"/>
  <c r="AY637" i="11" a="1"/>
  <c r="AY637" i="11" s="1"/>
  <c r="AY610" i="11" a="1"/>
  <c r="AY610" i="11" s="1"/>
  <c r="BY610" i="11"/>
  <c r="AY228" i="11" a="1"/>
  <c r="AY228" i="11" s="1"/>
  <c r="BY228" i="11"/>
  <c r="AY38" i="11" a="1"/>
  <c r="AY38" i="11" s="1"/>
  <c r="BY38" i="11"/>
  <c r="BY413" i="11"/>
  <c r="AY413" i="11" a="1"/>
  <c r="AY413" i="11" s="1"/>
  <c r="AY61" i="11" a="1"/>
  <c r="AY61" i="11" s="1"/>
  <c r="BY61" i="11"/>
  <c r="AY517" i="11" a="1"/>
  <c r="AY517" i="11" s="1"/>
  <c r="BY517" i="11"/>
  <c r="BY252" i="11"/>
  <c r="AY252" i="11" a="1"/>
  <c r="AY252" i="11" s="1"/>
  <c r="AY961" i="11" a="1"/>
  <c r="AY961" i="11" s="1"/>
  <c r="AZ961" i="11" s="1" a="1"/>
  <c r="AZ961" i="11" s="1"/>
  <c r="BY961" i="11"/>
  <c r="AY356" i="11" a="1"/>
  <c r="AY356" i="11" s="1"/>
  <c r="BY356" i="11"/>
  <c r="AY634" i="11" a="1"/>
  <c r="AY634" i="11" s="1"/>
  <c r="BY634" i="11"/>
  <c r="AY747" i="11" a="1"/>
  <c r="AY747" i="11" s="1"/>
  <c r="BY747" i="11"/>
  <c r="BY519" i="11"/>
  <c r="AY519" i="11" a="1"/>
  <c r="AY519" i="11" s="1"/>
  <c r="AY595" i="11" a="1"/>
  <c r="AY595" i="11" s="1"/>
  <c r="BY595" i="11"/>
  <c r="BY591" i="11"/>
  <c r="AY591" i="11" a="1"/>
  <c r="AY591" i="11" s="1"/>
  <c r="AY265" i="11" a="1"/>
  <c r="AY265" i="11" s="1"/>
  <c r="BY265" i="11"/>
  <c r="AY196" i="11" a="1"/>
  <c r="AY196" i="11" s="1"/>
  <c r="BY196" i="11"/>
  <c r="BY736" i="11"/>
  <c r="AY736" i="11" a="1"/>
  <c r="AY736" i="11" s="1"/>
  <c r="BY264" i="11"/>
  <c r="AY264" i="11" a="1"/>
  <c r="AY264" i="11" s="1"/>
  <c r="AY182" i="11" a="1"/>
  <c r="AY182" i="11" s="1"/>
  <c r="BY182" i="11"/>
  <c r="AY95" i="11" a="1"/>
  <c r="AY95" i="11" s="1"/>
  <c r="BY95" i="11"/>
  <c r="AY75" i="11" a="1"/>
  <c r="AY75" i="11" s="1"/>
  <c r="BY75" i="11"/>
  <c r="BY180" i="11"/>
  <c r="AY180" i="11" a="1"/>
  <c r="AY180" i="11" s="1"/>
  <c r="BY472" i="11"/>
  <c r="AY472" i="11" a="1"/>
  <c r="AY472" i="11" s="1"/>
  <c r="BY764" i="11"/>
  <c r="AY764" i="11" a="1"/>
  <c r="AY764" i="11" s="1"/>
  <c r="BY849" i="11"/>
  <c r="AY849" i="11" a="1"/>
  <c r="AY849" i="11" s="1"/>
  <c r="BY673" i="11"/>
  <c r="AY673" i="11" a="1"/>
  <c r="AY673" i="11" s="1"/>
  <c r="BY766" i="11"/>
  <c r="AY766" i="11" a="1"/>
  <c r="AY766" i="11" s="1"/>
  <c r="AY762" i="11" a="1"/>
  <c r="AY762" i="11" s="1"/>
  <c r="BY762" i="11"/>
  <c r="BY511" i="11"/>
  <c r="AY511" i="11" a="1"/>
  <c r="AY511" i="11" s="1"/>
  <c r="AY280" i="11" a="1"/>
  <c r="AY280" i="11" s="1"/>
  <c r="BY280" i="11"/>
  <c r="AY205" i="11" a="1"/>
  <c r="AY205" i="11" s="1"/>
  <c r="BY205" i="11"/>
  <c r="AY639" i="11" a="1"/>
  <c r="AY639" i="11" s="1"/>
  <c r="BY639" i="11"/>
  <c r="BY329" i="11"/>
  <c r="AY329" i="11" a="1"/>
  <c r="AY329" i="11" s="1"/>
  <c r="AY242" i="11" a="1"/>
  <c r="AY242" i="11" s="1"/>
  <c r="BY242" i="11"/>
  <c r="AY57" i="11" a="1"/>
  <c r="AY57" i="11" s="1"/>
  <c r="BY57" i="11"/>
  <c r="BY770" i="11"/>
  <c r="AY770" i="11" a="1"/>
  <c r="AY770" i="11" s="1"/>
  <c r="BY862" i="11"/>
  <c r="AY862" i="11" a="1"/>
  <c r="AY862" i="11" s="1"/>
  <c r="AY971" i="11" a="1"/>
  <c r="AY971" i="11" s="1"/>
  <c r="AZ971" i="11" s="1" a="1"/>
  <c r="AZ971" i="11" s="1"/>
  <c r="BY971" i="11"/>
  <c r="AY562" i="11" a="1"/>
  <c r="AY562" i="11" s="1"/>
  <c r="BY562" i="11"/>
  <c r="AY630" i="11" a="1"/>
  <c r="AY630" i="11" s="1"/>
  <c r="BY630" i="11"/>
  <c r="BY360" i="11"/>
  <c r="AY360" i="11" a="1"/>
  <c r="AY360" i="11" s="1"/>
  <c r="AY478" i="11" a="1"/>
  <c r="AY478" i="11" s="1"/>
  <c r="BY478" i="11"/>
  <c r="BY469" i="11"/>
  <c r="AY469" i="11" a="1"/>
  <c r="AY469" i="11" s="1"/>
  <c r="AY42" i="11" a="1"/>
  <c r="AY42" i="11" s="1"/>
  <c r="BY42" i="11"/>
  <c r="AY743" i="11" a="1"/>
  <c r="AY743" i="11" s="1"/>
  <c r="BY743" i="11"/>
  <c r="AY268" i="11" a="1"/>
  <c r="AY268" i="11" s="1"/>
  <c r="BY268" i="11"/>
  <c r="G34" i="12" s="1"/>
  <c r="AY119" i="11" a="1"/>
  <c r="AY119" i="11" s="1"/>
  <c r="BY119" i="11"/>
  <c r="AY21" i="11" a="1"/>
  <c r="AY21" i="11" s="1"/>
  <c r="BY21" i="11"/>
  <c r="BY566" i="11"/>
  <c r="AY566" i="11" a="1"/>
  <c r="AY566" i="11" s="1"/>
  <c r="BY868" i="11"/>
  <c r="AY868" i="11" a="1"/>
  <c r="AY868" i="11" s="1"/>
  <c r="AY952" i="11" a="1"/>
  <c r="AY952" i="11" s="1"/>
  <c r="AZ952" i="11" s="1" a="1"/>
  <c r="AZ952" i="11" s="1"/>
  <c r="BY952" i="11"/>
  <c r="J50" i="12" s="1"/>
  <c r="G54" i="2" s="1"/>
  <c r="AY527" i="11" a="1"/>
  <c r="AY527" i="11" s="1"/>
  <c r="BY527" i="11"/>
  <c r="AY603" i="11" a="1"/>
  <c r="AY603" i="11" s="1"/>
  <c r="BY603" i="11"/>
  <c r="BY451" i="11"/>
  <c r="AY451" i="11" a="1"/>
  <c r="AY451" i="11" s="1"/>
  <c r="BY518" i="11"/>
  <c r="AY518" i="11" a="1"/>
  <c r="AY518" i="11" s="1"/>
  <c r="BY505" i="11"/>
  <c r="AY505" i="11" a="1"/>
  <c r="AY505" i="11" s="1"/>
  <c r="BY211" i="11"/>
  <c r="G28" i="12" s="1"/>
  <c r="AY211" i="11" a="1"/>
  <c r="AY211" i="11" s="1"/>
  <c r="AY99" i="11" a="1"/>
  <c r="AY99" i="11" s="1"/>
  <c r="BY99" i="11"/>
  <c r="AY412" i="11" a="1"/>
  <c r="AY412" i="11" s="1"/>
  <c r="BY412" i="11"/>
  <c r="AY192" i="11" a="1"/>
  <c r="AY192" i="11" s="1"/>
  <c r="BY192" i="11"/>
  <c r="AY103" i="11" a="1"/>
  <c r="AY103" i="11" s="1"/>
  <c r="BY103" i="11"/>
  <c r="AY768" i="11" a="1"/>
  <c r="AY768" i="11" s="1"/>
  <c r="BY768" i="11"/>
  <c r="BY890" i="11"/>
  <c r="AY890" i="11" a="1"/>
  <c r="AY890" i="11" s="1"/>
  <c r="AZ890" i="11" s="1" a="1"/>
  <c r="AZ890" i="11" s="1"/>
  <c r="AY670" i="11" a="1"/>
  <c r="AY670" i="11" s="1"/>
  <c r="BY670" i="11"/>
  <c r="CA407" i="11" a="1"/>
  <c r="CA407" i="11" s="1"/>
  <c r="AY852" i="11" a="1"/>
  <c r="AY852" i="11" s="1"/>
  <c r="BY852" i="11"/>
  <c r="AY933" i="11" a="1"/>
  <c r="AY933" i="11" s="1"/>
  <c r="AZ933" i="11" s="1" a="1"/>
  <c r="AZ933" i="11" s="1"/>
  <c r="BY933" i="11"/>
  <c r="BY464" i="11"/>
  <c r="AY464" i="11" a="1"/>
  <c r="AY464" i="11" s="1"/>
  <c r="AY615" i="11" a="1"/>
  <c r="AY615" i="11" s="1"/>
  <c r="BY615" i="11"/>
  <c r="AY460" i="11" a="1"/>
  <c r="AY460" i="11" s="1"/>
  <c r="BY460" i="11"/>
  <c r="AY454" i="11" a="1"/>
  <c r="AY454" i="11" s="1"/>
  <c r="BY454" i="11"/>
  <c r="AY584" i="11" a="1"/>
  <c r="AY584" i="11" s="1"/>
  <c r="BY584" i="11"/>
  <c r="BY53" i="11"/>
  <c r="G17" i="12" s="1"/>
  <c r="AY53" i="11" a="1"/>
  <c r="AY53" i="11" s="1"/>
  <c r="AZ53" i="11" s="1" a="1"/>
  <c r="AZ53" i="11" s="1"/>
  <c r="H17" i="12" s="1"/>
  <c r="BY11" i="11"/>
  <c r="AY11" i="11" a="1"/>
  <c r="AY11" i="11" s="1"/>
  <c r="AY364" i="11" a="1"/>
  <c r="AY364" i="11" s="1"/>
  <c r="BY364" i="11"/>
  <c r="AY185" i="11" a="1"/>
  <c r="AY185" i="11" s="1"/>
  <c r="BY185" i="11"/>
  <c r="BY146" i="11"/>
  <c r="AY146" i="11" a="1"/>
  <c r="AY146" i="11" s="1"/>
  <c r="AY696" i="11" a="1"/>
  <c r="AY696" i="11" s="1"/>
  <c r="BY696" i="11"/>
  <c r="AY913" i="11" a="1"/>
  <c r="AY913" i="11" s="1"/>
  <c r="AZ913" i="11" s="1" a="1"/>
  <c r="AZ913" i="11" s="1"/>
  <c r="BY913" i="11"/>
  <c r="BY362" i="11"/>
  <c r="AY362" i="11" a="1"/>
  <c r="AY362" i="11" s="1"/>
  <c r="BY586" i="11"/>
  <c r="AY586" i="11" a="1"/>
  <c r="AY586" i="11" s="1"/>
  <c r="BY682" i="11"/>
  <c r="AY682" i="11" a="1"/>
  <c r="AY682" i="11" s="1"/>
  <c r="AY520" i="11" a="1"/>
  <c r="AY520" i="11" s="1"/>
  <c r="BY520" i="11"/>
  <c r="BY583" i="11"/>
  <c r="AY583" i="11" a="1"/>
  <c r="AY583" i="11" s="1"/>
  <c r="BY556" i="11"/>
  <c r="AY556" i="11" a="1"/>
  <c r="AY556" i="11" s="1"/>
  <c r="AY164" i="11" a="1"/>
  <c r="AY164" i="11" s="1"/>
  <c r="BY164" i="11"/>
  <c r="AY71" i="11" a="1"/>
  <c r="AY71" i="11" s="1"/>
  <c r="BY71" i="11"/>
  <c r="BY534" i="11"/>
  <c r="AY534" i="11" a="1"/>
  <c r="AY534" i="11" s="1"/>
  <c r="BY249" i="11"/>
  <c r="AY249" i="11" a="1"/>
  <c r="AY249" i="11" s="1"/>
  <c r="AY138" i="11" a="1"/>
  <c r="AY138" i="11" s="1"/>
  <c r="BY138" i="11"/>
  <c r="BY40" i="11"/>
  <c r="AY40" i="11" a="1"/>
  <c r="AY40" i="11" s="1"/>
  <c r="BY13" i="11"/>
  <c r="AY13" i="11" a="1"/>
  <c r="AY13" i="11" s="1"/>
  <c r="BY972" i="11"/>
  <c r="AY972" i="11" a="1"/>
  <c r="AY972" i="11" s="1"/>
  <c r="AZ972" i="11" s="1" a="1"/>
  <c r="AZ972" i="11" s="1"/>
  <c r="AY442" i="11" a="1"/>
  <c r="AY442" i="11" s="1"/>
  <c r="BY442" i="11"/>
  <c r="BY561" i="11"/>
  <c r="AY561" i="11" a="1"/>
  <c r="AY561" i="11" s="1"/>
  <c r="AY635" i="11" a="1"/>
  <c r="AY635" i="11" s="1"/>
  <c r="BY635" i="11"/>
  <c r="BY441" i="11"/>
  <c r="AY441" i="11" a="1"/>
  <c r="AY441" i="11" s="1"/>
  <c r="AY485" i="11" a="1"/>
  <c r="AY485" i="11" s="1"/>
  <c r="BY485" i="11"/>
  <c r="AY474" i="11" a="1"/>
  <c r="AY474" i="11" s="1"/>
  <c r="BY474" i="11"/>
  <c r="BY37" i="11"/>
  <c r="AY37" i="11" a="1"/>
  <c r="AY37" i="11" s="1"/>
  <c r="BY850" i="11"/>
  <c r="AY850" i="11" a="1"/>
  <c r="AY850" i="11" s="1"/>
  <c r="BY229" i="11"/>
  <c r="AY229" i="11" a="1"/>
  <c r="AY229" i="11" s="1"/>
  <c r="BY893" i="11"/>
  <c r="AY893" i="11" a="1"/>
  <c r="AY893" i="11" s="1"/>
  <c r="AZ893" i="11" s="1" a="1"/>
  <c r="AZ893" i="11" s="1"/>
  <c r="AY342" i="11" a="1"/>
  <c r="AY342" i="11" s="1"/>
  <c r="BY342" i="11"/>
  <c r="BY250" i="11"/>
  <c r="AY250" i="11" a="1"/>
  <c r="AY250" i="11" s="1"/>
  <c r="BY892" i="11"/>
  <c r="AY892" i="11" a="1"/>
  <c r="AY892" i="11" s="1"/>
  <c r="AZ892" i="11" s="1" a="1"/>
  <c r="AZ892" i="11" s="1"/>
  <c r="AY292" i="11" a="1"/>
  <c r="AY292" i="11" s="1"/>
  <c r="BY292" i="11"/>
  <c r="BY551" i="11"/>
  <c r="AY551" i="11" a="1"/>
  <c r="AY551" i="11" s="1"/>
  <c r="BY628" i="11"/>
  <c r="AY628" i="11" a="1"/>
  <c r="AY628" i="11" s="1"/>
  <c r="BY496" i="11"/>
  <c r="AY496" i="11" a="1"/>
  <c r="AY496" i="11" s="1"/>
  <c r="AY563" i="11" a="1"/>
  <c r="AY563" i="11" s="1"/>
  <c r="BY563" i="11"/>
  <c r="AY559" i="11" a="1"/>
  <c r="AY559" i="11" s="1"/>
  <c r="BY559" i="11"/>
  <c r="BY148" i="11"/>
  <c r="AY148" i="11" a="1"/>
  <c r="AY148" i="11" s="1"/>
  <c r="AY136" i="11" a="1"/>
  <c r="AY136" i="11" s="1"/>
  <c r="BY136" i="11"/>
  <c r="AY549" i="11" a="1"/>
  <c r="AY549" i="11" s="1"/>
  <c r="BY549" i="11"/>
  <c r="AY183" i="11" a="1"/>
  <c r="AY183" i="11" s="1"/>
  <c r="BY183" i="11"/>
  <c r="AY128" i="11" a="1"/>
  <c r="AY128" i="11" s="1"/>
  <c r="BY128" i="11"/>
  <c r="AY950" i="11" a="1"/>
  <c r="AY950" i="11" s="1"/>
  <c r="AZ950" i="11" s="1" a="1"/>
  <c r="AZ950" i="11" s="1"/>
  <c r="BY950" i="11"/>
  <c r="J48" i="12" s="1"/>
  <c r="N50" i="2" s="1"/>
  <c r="AY12" i="11" a="1"/>
  <c r="AY12" i="11" s="1"/>
  <c r="BY12" i="11"/>
  <c r="BY572" i="11"/>
  <c r="AY572" i="11" a="1"/>
  <c r="AY572" i="11" s="1"/>
  <c r="BY500" i="11"/>
  <c r="AY500" i="11" a="1"/>
  <c r="AY500" i="11" s="1"/>
  <c r="BY691" i="11"/>
  <c r="AY691" i="11" a="1"/>
  <c r="AY691" i="11" s="1"/>
  <c r="BY778" i="11"/>
  <c r="AY778" i="11" a="1"/>
  <c r="AY778" i="11" s="1"/>
  <c r="AY577" i="11" a="1"/>
  <c r="AY577" i="11" s="1"/>
  <c r="BY577" i="11"/>
  <c r="BY697" i="11"/>
  <c r="AY697" i="11" a="1"/>
  <c r="AY697" i="11" s="1"/>
  <c r="AY698" i="11" a="1"/>
  <c r="AY698" i="11" s="1"/>
  <c r="BY698" i="11"/>
  <c r="BY327" i="11"/>
  <c r="AY327" i="11" a="1"/>
  <c r="AY327" i="11" s="1"/>
  <c r="BY191" i="11"/>
  <c r="AY191" i="11" a="1"/>
  <c r="AY191" i="11" s="1"/>
  <c r="BY29" i="11"/>
  <c r="AY29" i="11" a="1"/>
  <c r="AY29" i="11" s="1"/>
  <c r="BY445" i="11"/>
  <c r="AY445" i="11" a="1"/>
  <c r="AY445" i="11" s="1"/>
  <c r="BY235" i="11"/>
  <c r="AY235" i="11" a="1"/>
  <c r="AY235" i="11" s="1"/>
  <c r="BY100" i="11"/>
  <c r="AY100" i="11" a="1"/>
  <c r="AY100" i="11" s="1"/>
  <c r="AY31" i="11" a="1"/>
  <c r="AY31" i="11" s="1"/>
  <c r="BY31" i="11"/>
  <c r="AY656" i="11" a="1"/>
  <c r="AY656" i="11" s="1"/>
  <c r="BY656" i="11"/>
  <c r="BY801" i="11"/>
  <c r="AY801" i="11" a="1"/>
  <c r="AY801" i="11" s="1"/>
  <c r="BY891" i="11"/>
  <c r="AY891" i="11" a="1"/>
  <c r="AY891" i="11" s="1"/>
  <c r="AZ891" i="11" s="1" a="1"/>
  <c r="AZ891" i="11" s="1"/>
  <c r="AY486" i="11" a="1"/>
  <c r="AY486" i="11" s="1"/>
  <c r="BY486" i="11"/>
  <c r="BY953" i="11"/>
  <c r="J51" i="12" s="1"/>
  <c r="J54" i="2" s="1"/>
  <c r="AY953" i="11" a="1"/>
  <c r="AY953" i="11" s="1"/>
  <c r="AZ953" i="11" s="1" a="1"/>
  <c r="AZ953" i="11" s="1"/>
  <c r="AY956" i="11" a="1"/>
  <c r="AY956" i="11" s="1"/>
  <c r="AZ956" i="11" s="1" a="1"/>
  <c r="AZ956" i="11" s="1"/>
  <c r="BY956" i="11"/>
  <c r="BY954" i="11"/>
  <c r="J52" i="12" s="1"/>
  <c r="N54" i="2" s="1"/>
  <c r="AY954" i="11" a="1"/>
  <c r="AY954" i="11" s="1"/>
  <c r="AZ954" i="11" s="1" a="1"/>
  <c r="AZ954" i="11" s="1"/>
  <c r="BY374" i="11"/>
  <c r="AY374" i="11" a="1"/>
  <c r="AY374" i="11" s="1"/>
  <c r="BY857" i="11"/>
  <c r="AY857" i="11" a="1"/>
  <c r="AY857" i="11" s="1"/>
  <c r="AY450" i="11" a="1"/>
  <c r="AY450" i="11" s="1"/>
  <c r="BY450" i="11"/>
  <c r="BY214" i="11"/>
  <c r="G31" i="12" s="1"/>
  <c r="AY214" i="11" a="1"/>
  <c r="AY214" i="11" s="1"/>
  <c r="AY47" i="11" a="1"/>
  <c r="AY47" i="11" s="1"/>
  <c r="BY47" i="11"/>
  <c r="G12" i="12" s="1"/>
  <c r="AY655" i="11" a="1"/>
  <c r="AY655" i="11" s="1"/>
  <c r="BY655" i="11"/>
  <c r="BY330" i="11"/>
  <c r="AY330" i="11" a="1"/>
  <c r="AY330" i="11" s="1"/>
  <c r="AY799" i="11" a="1"/>
  <c r="AY799" i="11" s="1"/>
  <c r="BY799" i="11"/>
  <c r="AY889" i="11" a="1"/>
  <c r="AY889" i="11" s="1"/>
  <c r="BY889" i="11"/>
  <c r="AY502" i="11" a="1"/>
  <c r="AY502" i="11" s="1"/>
  <c r="BY502" i="11"/>
  <c r="BY939" i="11"/>
  <c r="AY939" i="11" a="1"/>
  <c r="AY939" i="11" s="1"/>
  <c r="AZ939" i="11" s="1" a="1"/>
  <c r="AZ939" i="11" s="1"/>
  <c r="AY380" i="11" a="1"/>
  <c r="AY380" i="11" s="1"/>
  <c r="BY380" i="11"/>
  <c r="AY436" i="11" a="1"/>
  <c r="AY436" i="11" s="1"/>
  <c r="BY436" i="11"/>
  <c r="BY432" i="11"/>
  <c r="AY432" i="11" a="1"/>
  <c r="AY432" i="11" s="1"/>
  <c r="BY89" i="11"/>
  <c r="AY89" i="11" a="1"/>
  <c r="AY89" i="11" s="1"/>
  <c r="AY694" i="11" a="1"/>
  <c r="AY694" i="11" s="1"/>
  <c r="BY694" i="11"/>
  <c r="BY289" i="11"/>
  <c r="AY289" i="11" a="1"/>
  <c r="AY289" i="11" s="1"/>
  <c r="BY133" i="11"/>
  <c r="AY133" i="11" a="1"/>
  <c r="AY133" i="11" s="1"/>
  <c r="BY949" i="11"/>
  <c r="J47" i="12" s="1"/>
  <c r="J50" i="2" s="1"/>
  <c r="AY949" i="11" a="1"/>
  <c r="AY949" i="11" s="1"/>
  <c r="AZ949" i="11" s="1" a="1"/>
  <c r="AZ949" i="11" s="1"/>
  <c r="AY579" i="11" a="1"/>
  <c r="AY579" i="11" s="1"/>
  <c r="BY579" i="11"/>
  <c r="AY688" i="11" a="1"/>
  <c r="AY688" i="11" s="1"/>
  <c r="BY688" i="11"/>
  <c r="AY19" i="11" a="1"/>
  <c r="AY19" i="11" s="1"/>
  <c r="BY19" i="11"/>
  <c r="Q29" i="2"/>
  <c r="R30" i="2"/>
  <c r="Q44" i="2"/>
  <c r="R45" i="2"/>
  <c r="BY775" i="11"/>
  <c r="AY775" i="11" a="1"/>
  <c r="AY775" i="11" s="1"/>
  <c r="BY860" i="11"/>
  <c r="AY860" i="11" a="1"/>
  <c r="AY860" i="11" s="1"/>
  <c r="BY490" i="11"/>
  <c r="AY490" i="11" a="1"/>
  <c r="AY490" i="11" s="1"/>
  <c r="BY948" i="11"/>
  <c r="J46" i="12" s="1"/>
  <c r="G50" i="2" s="1"/>
  <c r="AY948" i="11" a="1"/>
  <c r="AY948" i="11" s="1"/>
  <c r="AZ948" i="11" s="1" a="1"/>
  <c r="AZ948" i="11" s="1"/>
  <c r="AY325" i="11" a="1"/>
  <c r="AY325" i="11" s="1"/>
  <c r="BY325" i="11"/>
  <c r="AY447" i="11" a="1"/>
  <c r="AY447" i="11" s="1"/>
  <c r="BY447" i="11"/>
  <c r="AY443" i="11" a="1"/>
  <c r="AY443" i="11" s="1"/>
  <c r="BY443" i="11"/>
  <c r="AY27" i="11" a="1"/>
  <c r="AY27" i="11" s="1"/>
  <c r="BY27" i="11"/>
  <c r="AY596" i="11" a="1"/>
  <c r="AY596" i="11" s="1"/>
  <c r="BY596" i="11"/>
  <c r="AY302" i="11" a="1"/>
  <c r="AY302" i="11" s="1"/>
  <c r="BY302" i="11"/>
  <c r="AY150" i="11" a="1"/>
  <c r="AY150" i="11" s="1"/>
  <c r="BY150" i="11"/>
  <c r="BY794" i="11"/>
  <c r="AY794" i="11" a="1"/>
  <c r="AY794" i="11" s="1"/>
  <c r="AY467" i="11" a="1"/>
  <c r="AY467" i="11" s="1"/>
  <c r="BY467" i="11"/>
  <c r="BY819" i="11"/>
  <c r="AY819" i="11" a="1"/>
  <c r="AY819" i="11" s="1"/>
  <c r="AY925" i="11" a="1"/>
  <c r="AY925" i="11" s="1"/>
  <c r="AZ925" i="11" s="1" a="1"/>
  <c r="AZ925" i="11" s="1"/>
  <c r="BY925" i="11"/>
  <c r="BY480" i="11"/>
  <c r="AY480" i="11" a="1"/>
  <c r="AY480" i="11" s="1"/>
  <c r="AY602" i="11" a="1"/>
  <c r="AY602" i="11" s="1"/>
  <c r="BY602" i="11"/>
  <c r="AY408" i="11" a="1"/>
  <c r="AY408" i="11" s="1"/>
  <c r="BY408" i="11"/>
  <c r="AY475" i="11" a="1"/>
  <c r="AY475" i="11" s="1"/>
  <c r="BY475" i="11"/>
  <c r="AY554" i="11" a="1"/>
  <c r="AY554" i="11" s="1"/>
  <c r="BY554" i="11"/>
  <c r="BY94" i="11"/>
  <c r="AY94" i="11" a="1"/>
  <c r="AY94" i="11" s="1"/>
  <c r="BY918" i="11"/>
  <c r="AY918" i="11" a="1"/>
  <c r="AY918" i="11" s="1"/>
  <c r="AZ918" i="11" s="1" a="1"/>
  <c r="AZ918" i="11" s="1"/>
  <c r="AY363" i="11" a="1"/>
  <c r="AY363" i="11" s="1"/>
  <c r="BY363" i="11"/>
  <c r="BY215" i="11"/>
  <c r="G32" i="12" s="1"/>
  <c r="AY215" i="11" a="1"/>
  <c r="AY215" i="11" s="1"/>
  <c r="AY106" i="11" a="1"/>
  <c r="AY106" i="11" s="1"/>
  <c r="BY106" i="11"/>
  <c r="AY665" i="11" a="1"/>
  <c r="AY665" i="11" s="1"/>
  <c r="BY665" i="11"/>
  <c r="BY909" i="11"/>
  <c r="AY909" i="11" a="1"/>
  <c r="AY909" i="11" s="1"/>
  <c r="AZ909" i="11" s="1" a="1"/>
  <c r="AZ909" i="11" s="1"/>
  <c r="AY326" i="11" a="1"/>
  <c r="AY326" i="11" s="1"/>
  <c r="BY326" i="11"/>
  <c r="AY427" i="11" a="1"/>
  <c r="AY427" i="11" s="1"/>
  <c r="BY427" i="11"/>
  <c r="AY900" i="11" a="1"/>
  <c r="AY900" i="11" s="1"/>
  <c r="AZ900" i="11" s="1" a="1"/>
  <c r="AZ900" i="11" s="1"/>
  <c r="BY900" i="11"/>
  <c r="AY346" i="11" a="1"/>
  <c r="AY346" i="11" s="1"/>
  <c r="BY346" i="11"/>
  <c r="BY449" i="11"/>
  <c r="AY449" i="11" a="1"/>
  <c r="AY449" i="11" s="1"/>
  <c r="BY429" i="11"/>
  <c r="AY429" i="11" a="1"/>
  <c r="AY429" i="11" s="1"/>
  <c r="BY32" i="11"/>
  <c r="AY32" i="11" a="1"/>
  <c r="AY32" i="11" s="1"/>
  <c r="BY546" i="11"/>
  <c r="AY546" i="11" a="1"/>
  <c r="AY546" i="11" s="1"/>
  <c r="BY200" i="11"/>
  <c r="AY200" i="11" a="1"/>
  <c r="AY200" i="11" s="1"/>
  <c r="BY557" i="11"/>
  <c r="AY557" i="11" a="1"/>
  <c r="AY557" i="11" s="1"/>
  <c r="AY275" i="11" a="1"/>
  <c r="AY275" i="11" s="1"/>
  <c r="BY275" i="11"/>
  <c r="BY239" i="11"/>
  <c r="AY239" i="11" a="1"/>
  <c r="AY239" i="11" s="1"/>
  <c r="BY812" i="11"/>
  <c r="AY812" i="11" a="1"/>
  <c r="AY812" i="11" s="1"/>
  <c r="AY912" i="11" a="1"/>
  <c r="AY912" i="11" s="1"/>
  <c r="AZ912" i="11" s="1" a="1"/>
  <c r="AZ912" i="11" s="1"/>
  <c r="BY912" i="11"/>
  <c r="AY521" i="11" a="1"/>
  <c r="AY521" i="11" s="1"/>
  <c r="BY521" i="11"/>
  <c r="BY957" i="11"/>
  <c r="AY957" i="11" a="1"/>
  <c r="AY957" i="11" s="1"/>
  <c r="AZ957" i="11" s="1" a="1"/>
  <c r="AZ957" i="11" s="1"/>
  <c r="BY382" i="11"/>
  <c r="AY382" i="11" a="1"/>
  <c r="AY382" i="11" s="1"/>
  <c r="BY494" i="11"/>
  <c r="AY494" i="11" a="1"/>
  <c r="AY494" i="11" s="1"/>
  <c r="AY540" i="11" a="1"/>
  <c r="AY540" i="11" s="1"/>
  <c r="BY540" i="11"/>
  <c r="BY25" i="11"/>
  <c r="AY25" i="11" a="1"/>
  <c r="AY25" i="11" s="1"/>
  <c r="AY779" i="11" a="1"/>
  <c r="AY779" i="11" s="1"/>
  <c r="BY779" i="11"/>
  <c r="BY295" i="11"/>
  <c r="AY295" i="11" a="1"/>
  <c r="AY295" i="11" s="1"/>
  <c r="BY64" i="11"/>
  <c r="G21" i="12" s="1"/>
  <c r="AY64" i="11" a="1"/>
  <c r="AY64" i="11" s="1"/>
  <c r="BY158" i="11"/>
  <c r="AY158" i="11" a="1"/>
  <c r="AY158" i="11" s="1"/>
  <c r="AY594" i="11" a="1"/>
  <c r="AY594" i="11" s="1"/>
  <c r="BY594" i="11"/>
  <c r="BY960" i="11"/>
  <c r="AY960" i="11" a="1"/>
  <c r="AY960" i="11" s="1"/>
  <c r="AZ960" i="11" s="1" a="1"/>
  <c r="AZ960" i="11" s="1"/>
  <c r="BY409" i="11"/>
  <c r="AY409" i="11" a="1"/>
  <c r="AY409" i="11" s="1"/>
  <c r="BY612" i="11"/>
  <c r="AY612" i="11" a="1"/>
  <c r="AY612" i="11" s="1"/>
  <c r="AY714" i="11" a="1"/>
  <c r="AY714" i="11" s="1"/>
  <c r="BY714" i="11"/>
  <c r="BY522" i="11"/>
  <c r="AY522" i="11" a="1"/>
  <c r="AY522" i="11" s="1"/>
  <c r="BY625" i="11"/>
  <c r="AY625" i="11" a="1"/>
  <c r="AY625" i="11" s="1"/>
  <c r="AY611" i="11" a="1"/>
  <c r="AY611" i="11" s="1"/>
  <c r="BY611" i="11"/>
  <c r="BY206" i="11"/>
  <c r="AY206" i="11" a="1"/>
  <c r="AY206" i="11" s="1"/>
  <c r="AY112" i="11" a="1"/>
  <c r="AY112" i="11" s="1"/>
  <c r="BY112" i="11"/>
  <c r="BY692" i="11"/>
  <c r="AY692" i="11" a="1"/>
  <c r="AY692" i="11" s="1"/>
  <c r="BY355" i="11"/>
  <c r="AY355" i="11" a="1"/>
  <c r="AY355" i="11" s="1"/>
  <c r="BY177" i="11"/>
  <c r="AY177" i="11" a="1"/>
  <c r="AY177" i="11" s="1"/>
  <c r="BY55" i="11"/>
  <c r="G19" i="12" s="1"/>
  <c r="AY55" i="11" a="1"/>
  <c r="AY55" i="11" s="1"/>
  <c r="AZ55" i="11" s="1" a="1"/>
  <c r="AZ55" i="11" s="1"/>
  <c r="H19" i="12" s="1"/>
  <c r="BY144" i="11"/>
  <c r="AY144" i="11" a="1"/>
  <c r="AY144" i="11" s="1"/>
  <c r="AY473" i="11" a="1"/>
  <c r="AY473" i="11" s="1"/>
  <c r="BY473" i="11"/>
  <c r="BY733" i="11"/>
  <c r="AY733" i="11" a="1"/>
  <c r="AY733" i="11" s="1"/>
  <c r="AY808" i="11" a="1"/>
  <c r="AY808" i="11" s="1"/>
  <c r="BY808" i="11"/>
  <c r="AY446" i="11" a="1"/>
  <c r="AY446" i="11" s="1"/>
  <c r="BY446" i="11"/>
  <c r="AY887" i="11" a="1"/>
  <c r="AY887" i="11" s="1"/>
  <c r="BY887" i="11"/>
  <c r="BY896" i="11"/>
  <c r="AY896" i="11" a="1"/>
  <c r="AY896" i="11" s="1"/>
  <c r="AZ896" i="11" s="1" a="1"/>
  <c r="AZ896" i="11" s="1"/>
  <c r="BY894" i="11"/>
  <c r="AY894" i="11" a="1"/>
  <c r="AY894" i="11" s="1"/>
  <c r="AZ894" i="11" s="1" a="1"/>
  <c r="AZ894" i="11" s="1"/>
  <c r="AY303" i="11" a="1"/>
  <c r="AY303" i="11" s="1"/>
  <c r="BY303" i="11"/>
  <c r="BY589" i="11"/>
  <c r="AY589" i="11" a="1"/>
  <c r="AY589" i="11" s="1"/>
  <c r="AY311" i="11" a="1"/>
  <c r="AY311" i="11" s="1"/>
  <c r="BY311" i="11"/>
  <c r="BY68" i="11"/>
  <c r="G25" i="12" s="1"/>
  <c r="AY68" i="11" a="1"/>
  <c r="AY68" i="11" s="1"/>
  <c r="AZ68" i="11" s="1" a="1"/>
  <c r="AZ68" i="11" s="1"/>
  <c r="H25" i="12" s="1"/>
  <c r="BY731" i="11"/>
  <c r="AY731" i="11" a="1"/>
  <c r="AY731" i="11" s="1"/>
  <c r="AY418" i="11" a="1"/>
  <c r="AY418" i="11" s="1"/>
  <c r="BY418" i="11"/>
  <c r="AY258" i="11" a="1"/>
  <c r="AY258" i="11" s="1"/>
  <c r="BY258" i="11"/>
  <c r="AY739" i="11" a="1"/>
  <c r="AY739" i="11" s="1"/>
  <c r="BY739" i="11"/>
  <c r="AY968" i="11" a="1"/>
  <c r="AY968" i="11" s="1"/>
  <c r="AZ968" i="11" s="1" a="1"/>
  <c r="AZ968" i="11" s="1"/>
  <c r="BY968" i="11"/>
  <c r="BY410" i="11"/>
  <c r="AY410" i="11" a="1"/>
  <c r="AY410" i="11" s="1"/>
  <c r="BY867" i="11"/>
  <c r="AY867" i="11" a="1"/>
  <c r="AY867" i="11" s="1"/>
  <c r="AY958" i="11" a="1"/>
  <c r="AY958" i="11" s="1"/>
  <c r="AZ958" i="11" s="1" a="1"/>
  <c r="AZ958" i="11" s="1"/>
  <c r="BY958" i="11"/>
  <c r="AY970" i="11" a="1"/>
  <c r="AY970" i="11" s="1"/>
  <c r="AZ970" i="11" s="1" a="1"/>
  <c r="AZ970" i="11" s="1"/>
  <c r="BY970" i="11"/>
  <c r="BY365" i="11"/>
  <c r="AY365" i="11" a="1"/>
  <c r="AY365" i="11" s="1"/>
  <c r="BY797" i="11"/>
  <c r="AY797" i="11" a="1"/>
  <c r="AY797" i="11" s="1"/>
  <c r="AY463" i="11" a="1"/>
  <c r="AY463" i="11" s="1"/>
  <c r="BY463" i="11"/>
  <c r="AY172" i="11" a="1"/>
  <c r="AY172" i="11" s="1"/>
  <c r="BY172" i="11"/>
  <c r="BY10" i="11"/>
  <c r="AY10" i="11" a="1"/>
  <c r="AY10" i="11" s="1"/>
  <c r="BY604" i="11"/>
  <c r="AY604" i="11" a="1"/>
  <c r="AY604" i="11" s="1"/>
  <c r="AY294" i="11" a="1"/>
  <c r="AY294" i="11" s="1"/>
  <c r="BY294" i="11"/>
  <c r="BY814" i="11"/>
  <c r="AY814" i="11" a="1"/>
  <c r="AY814" i="11" s="1"/>
  <c r="AY526" i="11" a="1"/>
  <c r="AY526" i="11" s="1"/>
  <c r="BY526" i="11"/>
  <c r="X82" i="10"/>
  <c r="I82" i="10"/>
  <c r="X87" i="10"/>
  <c r="I87" i="10"/>
  <c r="W91" i="10"/>
  <c r="W96" i="10"/>
  <c r="W88" i="10"/>
  <c r="W98" i="10"/>
  <c r="W97" i="10"/>
  <c r="W94" i="10"/>
  <c r="W84" i="10"/>
  <c r="W93" i="10"/>
  <c r="W81" i="10"/>
  <c r="W79" i="10"/>
  <c r="W95" i="10"/>
  <c r="W89" i="10"/>
  <c r="W90" i="10"/>
  <c r="W92" i="10"/>
  <c r="W85" i="10"/>
  <c r="W82" i="10"/>
  <c r="X77" i="10"/>
  <c r="W86" i="10"/>
  <c r="W78" i="10"/>
  <c r="W77" i="10"/>
  <c r="W80" i="10"/>
  <c r="W83" i="10"/>
  <c r="W87" i="10"/>
  <c r="I77" i="10"/>
  <c r="X98" i="10"/>
  <c r="I98" i="10"/>
  <c r="X83" i="10"/>
  <c r="I83" i="10"/>
  <c r="X80" i="10"/>
  <c r="I80" i="10"/>
  <c r="X91" i="10"/>
  <c r="I91" i="10"/>
  <c r="X95" i="10"/>
  <c r="I95" i="10"/>
  <c r="X86" i="10"/>
  <c r="I86" i="10"/>
  <c r="X88" i="10"/>
  <c r="I88" i="10"/>
  <c r="X97" i="10"/>
  <c r="I97" i="10"/>
  <c r="X79" i="10"/>
  <c r="I79" i="10"/>
  <c r="X81" i="10"/>
  <c r="I81" i="10"/>
  <c r="AH108" i="10"/>
  <c r="AJ107" i="10"/>
  <c r="AD106" i="10"/>
  <c r="AF105" i="10"/>
  <c r="AC108" i="10"/>
  <c r="AE107" i="10"/>
  <c r="AG106" i="10"/>
  <c r="AI105" i="10"/>
  <c r="AC104" i="10"/>
  <c r="AE103" i="10"/>
  <c r="AG102" i="10"/>
  <c r="AJ108" i="10"/>
  <c r="AD107" i="10"/>
  <c r="AF106" i="10"/>
  <c r="AH105" i="10"/>
  <c r="AJ104" i="10"/>
  <c r="AD103" i="10"/>
  <c r="AF102" i="10"/>
  <c r="AI107" i="10"/>
  <c r="AE106" i="10"/>
  <c r="AE104" i="10"/>
  <c r="AG103" i="10"/>
  <c r="AI102" i="10"/>
  <c r="AH107" i="10"/>
  <c r="AC106" i="10"/>
  <c r="AD104" i="10"/>
  <c r="AF103" i="10"/>
  <c r="AH102" i="10"/>
  <c r="AG107" i="10"/>
  <c r="AC103" i="10"/>
  <c r="AE102" i="10"/>
  <c r="AI108" i="10"/>
  <c r="AF107" i="10"/>
  <c r="AJ105" i="10"/>
  <c r="AG108" i="10"/>
  <c r="AC107" i="10"/>
  <c r="AG105" i="10"/>
  <c r="AI104" i="10"/>
  <c r="AF108" i="10"/>
  <c r="AJ106" i="10"/>
  <c r="AE105" i="10"/>
  <c r="AH104" i="10"/>
  <c r="AJ103" i="10"/>
  <c r="AE108" i="10"/>
  <c r="AI106" i="10"/>
  <c r="AD105" i="10"/>
  <c r="AG104" i="10"/>
  <c r="AI103" i="10"/>
  <c r="AC105" i="10"/>
  <c r="AJ102" i="10"/>
  <c r="AD102" i="10"/>
  <c r="AC102" i="10"/>
  <c r="AD108" i="10"/>
  <c r="AH106" i="10"/>
  <c r="AH103" i="10"/>
  <c r="AF104" i="10"/>
  <c r="X85" i="10"/>
  <c r="I85" i="10"/>
  <c r="X93" i="10"/>
  <c r="I93" i="10"/>
  <c r="X92" i="10"/>
  <c r="I92" i="10"/>
  <c r="X84" i="10"/>
  <c r="I84" i="10"/>
  <c r="X96" i="10"/>
  <c r="I96" i="10"/>
  <c r="X78" i="10"/>
  <c r="I78" i="10"/>
  <c r="AP93" i="10"/>
  <c r="AP90" i="10"/>
  <c r="AP84" i="10"/>
  <c r="AP86" i="10"/>
  <c r="X94" i="10"/>
  <c r="I94" i="10"/>
  <c r="X90" i="10"/>
  <c r="I90" i="10"/>
  <c r="X89" i="10"/>
  <c r="I89" i="10"/>
  <c r="AZ465" i="11" l="1" a="1"/>
  <c r="AZ465" i="11" s="1"/>
  <c r="CA465" i="11" a="1"/>
  <c r="CA465" i="11" s="1"/>
  <c r="CA379" i="11" a="1"/>
  <c r="CA379" i="11" s="1"/>
  <c r="AZ379" i="11" a="1"/>
  <c r="AZ379" i="11" s="1"/>
  <c r="CA223" i="11" a="1"/>
  <c r="CA223" i="11" s="1"/>
  <c r="AZ223" i="11" a="1"/>
  <c r="AZ223" i="11" s="1"/>
  <c r="CA710" i="11" a="1"/>
  <c r="CA710" i="11" s="1"/>
  <c r="AZ710" i="11" a="1"/>
  <c r="AZ710" i="11" s="1"/>
  <c r="CA84" i="11" a="1"/>
  <c r="CA84" i="11" s="1"/>
  <c r="AZ84" i="11" a="1"/>
  <c r="AZ84" i="11" s="1"/>
  <c r="CA419" i="11" a="1"/>
  <c r="CA419" i="11" s="1"/>
  <c r="AZ419" i="11" a="1"/>
  <c r="AZ419" i="11" s="1"/>
  <c r="AZ368" i="11" a="1"/>
  <c r="AZ368" i="11" s="1"/>
  <c r="CA368" i="11" a="1"/>
  <c r="CA368" i="11" s="1"/>
  <c r="CA448" i="11" a="1"/>
  <c r="CA448" i="11" s="1"/>
  <c r="AZ448" i="11" a="1"/>
  <c r="AZ448" i="11" s="1"/>
  <c r="AZ73" i="11" a="1"/>
  <c r="AZ73" i="11" s="1"/>
  <c r="CA73" i="11" a="1"/>
  <c r="CA73" i="11" s="1"/>
  <c r="AZ742" i="11" a="1"/>
  <c r="AZ742" i="11" s="1"/>
  <c r="CA742" i="11" a="1"/>
  <c r="CA742" i="11" s="1"/>
  <c r="AZ121" i="11" a="1"/>
  <c r="AZ121" i="11" s="1"/>
  <c r="CA121" i="11" a="1"/>
  <c r="CA121" i="11" s="1"/>
  <c r="AZ667" i="11" a="1"/>
  <c r="AZ667" i="11" s="1"/>
  <c r="CA667" i="11" a="1"/>
  <c r="CA667" i="11" s="1"/>
  <c r="CA781" i="11" a="1"/>
  <c r="CA781" i="11" s="1"/>
  <c r="AZ781" i="11" a="1"/>
  <c r="AZ781" i="11" s="1"/>
  <c r="AZ462" i="11" a="1"/>
  <c r="AZ462" i="11" s="1"/>
  <c r="CA462" i="11" a="1"/>
  <c r="CA462" i="11" s="1"/>
  <c r="CA428" i="11" a="1"/>
  <c r="CA428" i="11" s="1"/>
  <c r="AZ428" i="11" a="1"/>
  <c r="AZ428" i="11" s="1"/>
  <c r="AZ605" i="11" a="1"/>
  <c r="AZ605" i="11" s="1"/>
  <c r="CA605" i="11" a="1"/>
  <c r="CA605" i="11" s="1"/>
  <c r="CA803" i="11" a="1"/>
  <c r="CA803" i="11" s="1"/>
  <c r="AZ803" i="11" a="1"/>
  <c r="AZ803" i="11" s="1"/>
  <c r="CA153" i="11" a="1"/>
  <c r="CA153" i="11" s="1"/>
  <c r="AZ153" i="11" a="1"/>
  <c r="AZ153" i="11" s="1"/>
  <c r="CA548" i="11" a="1"/>
  <c r="CA548" i="11" s="1"/>
  <c r="AZ548" i="11" a="1"/>
  <c r="AZ548" i="11" s="1"/>
  <c r="AZ10" i="11" a="1"/>
  <c r="AZ10" i="11" s="1"/>
  <c r="CA365" i="11" a="1"/>
  <c r="CA365" i="11" s="1"/>
  <c r="AZ365" i="11" a="1"/>
  <c r="AZ365" i="11" s="1"/>
  <c r="CA410" i="11" a="1"/>
  <c r="CA410" i="11" s="1"/>
  <c r="AZ410" i="11" a="1"/>
  <c r="AZ410" i="11" s="1"/>
  <c r="CA589" i="11" a="1"/>
  <c r="CA589" i="11" s="1"/>
  <c r="AZ589" i="11" a="1"/>
  <c r="AZ589" i="11" s="1"/>
  <c r="CA355" i="11" a="1"/>
  <c r="CA355" i="11" s="1"/>
  <c r="AZ355" i="11" a="1"/>
  <c r="AZ355" i="11" s="1"/>
  <c r="CA612" i="11" a="1"/>
  <c r="CA612" i="11" s="1"/>
  <c r="AZ612" i="11" a="1"/>
  <c r="AZ612" i="11" s="1"/>
  <c r="AZ158" i="11" a="1"/>
  <c r="AZ158" i="11" s="1"/>
  <c r="CA158" i="11" a="1"/>
  <c r="CA158" i="11" s="1"/>
  <c r="AZ25" i="11" a="1"/>
  <c r="AZ25" i="11" s="1"/>
  <c r="CA25" i="11" a="1"/>
  <c r="CA25" i="11" s="1"/>
  <c r="AZ239" i="11" a="1"/>
  <c r="AZ239" i="11" s="1"/>
  <c r="CA239" i="11" a="1"/>
  <c r="CA239" i="11" s="1"/>
  <c r="CA546" i="11" a="1"/>
  <c r="CA546" i="11" s="1"/>
  <c r="AZ546" i="11" a="1"/>
  <c r="AZ546" i="11" s="1"/>
  <c r="CA490" i="11" a="1"/>
  <c r="CA490" i="11" s="1"/>
  <c r="AZ490" i="11" a="1"/>
  <c r="AZ490" i="11" s="1"/>
  <c r="AZ89" i="11" a="1"/>
  <c r="AZ89" i="11" s="1"/>
  <c r="CA89" i="11" a="1"/>
  <c r="CA89" i="11" s="1"/>
  <c r="AZ330" i="11" a="1"/>
  <c r="AZ330" i="11" s="1"/>
  <c r="CA330" i="11" a="1"/>
  <c r="CA330" i="11" s="1"/>
  <c r="CA801" i="11" a="1"/>
  <c r="CA801" i="11" s="1"/>
  <c r="AZ801" i="11" a="1"/>
  <c r="AZ801" i="11" s="1"/>
  <c r="AZ235" i="11" a="1"/>
  <c r="AZ235" i="11" s="1"/>
  <c r="CA235" i="11" a="1"/>
  <c r="CA235" i="11" s="1"/>
  <c r="AZ327" i="11" a="1"/>
  <c r="AZ327" i="11" s="1"/>
  <c r="CA327" i="11" a="1"/>
  <c r="CA327" i="11" s="1"/>
  <c r="CA778" i="11" a="1"/>
  <c r="CA778" i="11" s="1"/>
  <c r="AZ778" i="11" a="1"/>
  <c r="AZ778" i="11" s="1"/>
  <c r="DM11" i="11"/>
  <c r="J25" i="8" s="1"/>
  <c r="G6" i="12"/>
  <c r="AZ561" i="11" a="1"/>
  <c r="AZ561" i="11" s="1"/>
  <c r="CA561" i="11" a="1"/>
  <c r="CA561" i="11" s="1"/>
  <c r="CA40" i="11" a="1"/>
  <c r="CA40" i="11" s="1"/>
  <c r="AZ40" i="11" a="1"/>
  <c r="AZ40" i="11" s="1"/>
  <c r="CA412" i="11" a="1"/>
  <c r="CA412" i="11" s="1"/>
  <c r="AZ412" i="11" a="1"/>
  <c r="AZ412" i="11" s="1"/>
  <c r="AZ119" i="11" a="1"/>
  <c r="AZ119" i="11" s="1"/>
  <c r="CA119" i="11" a="1"/>
  <c r="CA119" i="11" s="1"/>
  <c r="AZ562" i="11" a="1"/>
  <c r="AZ562" i="11" s="1"/>
  <c r="CA562" i="11" a="1"/>
  <c r="CA562" i="11" s="1"/>
  <c r="AZ57" i="11" a="1"/>
  <c r="AZ57" i="11" s="1"/>
  <c r="CA57" i="11" a="1"/>
  <c r="CA57" i="11" s="1"/>
  <c r="CA205" i="11" a="1"/>
  <c r="CA205" i="11" s="1"/>
  <c r="AZ205" i="11" a="1"/>
  <c r="AZ205" i="11" s="1"/>
  <c r="CA182" i="11" a="1"/>
  <c r="CA182" i="11" s="1"/>
  <c r="AZ182" i="11" a="1"/>
  <c r="AZ182" i="11" s="1"/>
  <c r="AZ265" i="11" a="1"/>
  <c r="AZ265" i="11" s="1"/>
  <c r="CA265" i="11" a="1"/>
  <c r="CA265" i="11" s="1"/>
  <c r="CA747" i="11" a="1"/>
  <c r="CA747" i="11" s="1"/>
  <c r="AZ747" i="11" a="1"/>
  <c r="AZ747" i="11" s="1"/>
  <c r="CA38" i="11" a="1"/>
  <c r="CA38" i="11" s="1"/>
  <c r="AZ38" i="11" a="1"/>
  <c r="AZ38" i="11" s="1"/>
  <c r="CA471" i="11" a="1"/>
  <c r="CA471" i="11" s="1"/>
  <c r="AZ471" i="11" a="1"/>
  <c r="AZ471" i="11" s="1"/>
  <c r="AZ288" i="11" a="1"/>
  <c r="AZ288" i="11" s="1"/>
  <c r="CA288" i="11" a="1"/>
  <c r="CA288" i="11" s="1"/>
  <c r="CA677" i="11" a="1"/>
  <c r="CA677" i="11" s="1"/>
  <c r="AZ677" i="11" a="1"/>
  <c r="AZ677" i="11" s="1"/>
  <c r="CA722" i="11" a="1"/>
  <c r="CA722" i="11" s="1"/>
  <c r="AZ722" i="11" a="1"/>
  <c r="AZ722" i="11" s="1"/>
  <c r="CA616" i="11" a="1"/>
  <c r="CA616" i="11" s="1"/>
  <c r="AZ616" i="11" a="1"/>
  <c r="AZ616" i="11" s="1"/>
  <c r="AZ650" i="11" a="1"/>
  <c r="AZ650" i="11" s="1"/>
  <c r="CA650" i="11" a="1"/>
  <c r="CA650" i="11" s="1"/>
  <c r="CA701" i="11" a="1"/>
  <c r="CA701" i="11" s="1"/>
  <c r="AZ701" i="11" a="1"/>
  <c r="AZ701" i="11" s="1"/>
  <c r="CA835" i="11" a="1"/>
  <c r="CA835" i="11" s="1"/>
  <c r="AZ835" i="11" a="1"/>
  <c r="AZ835" i="11" s="1"/>
  <c r="AZ207" i="11" a="1"/>
  <c r="AZ207" i="11" s="1"/>
  <c r="CA207" i="11" a="1"/>
  <c r="CA207" i="11" s="1"/>
  <c r="AZ114" i="11" a="1"/>
  <c r="AZ114" i="11" s="1"/>
  <c r="CA114" i="11" a="1"/>
  <c r="CA114" i="11" s="1"/>
  <c r="AZ245" i="11" a="1"/>
  <c r="AZ245" i="11" s="1"/>
  <c r="CA245" i="11" a="1"/>
  <c r="CA245" i="11" s="1"/>
  <c r="CA627" i="11" a="1"/>
  <c r="CA627" i="11" s="1"/>
  <c r="AZ627" i="11" a="1"/>
  <c r="AZ627" i="11" s="1"/>
  <c r="AZ69" i="11" a="1"/>
  <c r="AZ69" i="11" s="1"/>
  <c r="H26" i="12" s="1"/>
  <c r="CA125" i="11" a="1"/>
  <c r="CA125" i="11" s="1"/>
  <c r="AZ125" i="11" a="1"/>
  <c r="AZ125" i="11" s="1"/>
  <c r="AZ708" i="11" a="1"/>
  <c r="AZ708" i="11" s="1"/>
  <c r="CA708" i="11" a="1"/>
  <c r="CA708" i="11" s="1"/>
  <c r="AZ786" i="11" a="1"/>
  <c r="AZ786" i="11" s="1"/>
  <c r="CA786" i="11" a="1"/>
  <c r="CA786" i="11" s="1"/>
  <c r="CA87" i="11" a="1"/>
  <c r="CA87" i="11" s="1"/>
  <c r="AZ87" i="11" a="1"/>
  <c r="AZ87" i="11" s="1"/>
  <c r="AZ156" i="11" a="1"/>
  <c r="AZ156" i="11" s="1"/>
  <c r="CA156" i="11" a="1"/>
  <c r="CA156" i="11" s="1"/>
  <c r="AZ723" i="11" a="1"/>
  <c r="AZ723" i="11" s="1"/>
  <c r="CA723" i="11" a="1"/>
  <c r="CA723" i="11" s="1"/>
  <c r="AZ434" i="11" a="1"/>
  <c r="AZ434" i="11" s="1"/>
  <c r="CA434" i="11" a="1"/>
  <c r="CA434" i="11" s="1"/>
  <c r="CA660" i="11" a="1"/>
  <c r="CA660" i="11" s="1"/>
  <c r="AZ660" i="11" a="1"/>
  <c r="AZ660" i="11" s="1"/>
  <c r="AZ398" i="11" a="1"/>
  <c r="AZ398" i="11" s="1"/>
  <c r="CA398" i="11" a="1"/>
  <c r="CA398" i="11" s="1"/>
  <c r="CA306" i="11" a="1"/>
  <c r="CA306" i="11" s="1"/>
  <c r="AZ306" i="11" a="1"/>
  <c r="AZ306" i="11" s="1"/>
  <c r="CA430" i="11" a="1"/>
  <c r="CA430" i="11" s="1"/>
  <c r="AZ430" i="11" a="1"/>
  <c r="AZ430" i="11" s="1"/>
  <c r="AZ761" i="11" a="1"/>
  <c r="AZ761" i="11" s="1"/>
  <c r="CA761" i="11" a="1"/>
  <c r="CA761" i="11" s="1"/>
  <c r="CA690" i="11" a="1"/>
  <c r="CA690" i="11" s="1"/>
  <c r="AZ690" i="11" a="1"/>
  <c r="AZ690" i="11" s="1"/>
  <c r="CA319" i="11" a="1"/>
  <c r="CA319" i="11" s="1"/>
  <c r="AZ319" i="11" a="1"/>
  <c r="AZ319" i="11" s="1"/>
  <c r="AZ482" i="11" a="1"/>
  <c r="AZ482" i="11" s="1"/>
  <c r="CA482" i="11" a="1"/>
  <c r="CA482" i="11" s="1"/>
  <c r="AZ758" i="11" a="1"/>
  <c r="AZ758" i="11" s="1"/>
  <c r="CA758" i="11" a="1"/>
  <c r="CA758" i="11" s="1"/>
  <c r="CA400" i="11" a="1"/>
  <c r="CA400" i="11" s="1"/>
  <c r="AZ400" i="11" a="1"/>
  <c r="AZ400" i="11" s="1"/>
  <c r="CA833" i="11" a="1"/>
  <c r="CA833" i="11" s="1"/>
  <c r="AZ833" i="11" a="1"/>
  <c r="AZ833" i="11" s="1"/>
  <c r="AZ58" i="11" a="1"/>
  <c r="AZ58" i="11" s="1"/>
  <c r="CA58" i="11" a="1"/>
  <c r="CA58" i="11" s="1"/>
  <c r="AZ506" i="11" a="1"/>
  <c r="AZ506" i="11" s="1"/>
  <c r="CA506" i="11" a="1"/>
  <c r="CA506" i="11" s="1"/>
  <c r="CA767" i="11" a="1"/>
  <c r="CA767" i="11" s="1"/>
  <c r="AZ767" i="11" a="1"/>
  <c r="AZ767" i="11" s="1"/>
  <c r="AZ298" i="11" a="1"/>
  <c r="AZ298" i="11" s="1"/>
  <c r="CA298" i="11" a="1"/>
  <c r="CA298" i="11" s="1"/>
  <c r="CA869" i="11" a="1"/>
  <c r="CA869" i="11" s="1"/>
  <c r="AZ869" i="11" a="1"/>
  <c r="AZ869" i="11" s="1"/>
  <c r="CA883" i="11" a="1"/>
  <c r="CA883" i="11" s="1"/>
  <c r="AZ883" i="11" a="1"/>
  <c r="AZ883" i="11" s="1"/>
  <c r="CA523" i="11" a="1"/>
  <c r="CA523" i="11" s="1"/>
  <c r="AZ523" i="11" a="1"/>
  <c r="AZ523" i="11" s="1"/>
  <c r="CA784" i="11" a="1"/>
  <c r="CA784" i="11" s="1"/>
  <c r="AZ784" i="11" a="1"/>
  <c r="AZ784" i="11" s="1"/>
  <c r="CA820" i="11" a="1"/>
  <c r="CA820" i="11" s="1"/>
  <c r="AZ820" i="11" a="1"/>
  <c r="AZ820" i="11" s="1"/>
  <c r="CA652" i="11" a="1"/>
  <c r="CA652" i="11" s="1"/>
  <c r="AZ652" i="11" a="1"/>
  <c r="AZ652" i="11" s="1"/>
  <c r="AZ574" i="11" a="1"/>
  <c r="AZ574" i="11" s="1"/>
  <c r="CA574" i="11" a="1"/>
  <c r="CA574" i="11" s="1"/>
  <c r="AZ313" i="11" a="1"/>
  <c r="AZ313" i="11" s="1"/>
  <c r="CA313" i="11" a="1"/>
  <c r="CA313" i="11" s="1"/>
  <c r="AZ741" i="11" a="1"/>
  <c r="AZ741" i="11" s="1"/>
  <c r="CA741" i="11" a="1"/>
  <c r="CA741" i="11" s="1"/>
  <c r="AZ24" i="11" a="1"/>
  <c r="AZ24" i="11" s="1"/>
  <c r="CA24" i="11" a="1"/>
  <c r="CA24" i="11" s="1"/>
  <c r="CA832" i="11" a="1"/>
  <c r="CA832" i="11" s="1"/>
  <c r="AZ832" i="11" a="1"/>
  <c r="AZ832" i="11" s="1"/>
  <c r="CA111" i="11" a="1"/>
  <c r="CA111" i="11" s="1"/>
  <c r="AZ111" i="11" a="1"/>
  <c r="AZ111" i="11" s="1"/>
  <c r="AZ420" i="11" a="1"/>
  <c r="AZ420" i="11" s="1"/>
  <c r="CA420" i="11" a="1"/>
  <c r="CA420" i="11" s="1"/>
  <c r="CA503" i="11" a="1"/>
  <c r="CA503" i="11" s="1"/>
  <c r="AZ503" i="11" a="1"/>
  <c r="AZ503" i="11" s="1"/>
  <c r="AZ532" i="11" a="1"/>
  <c r="AZ532" i="11" s="1"/>
  <c r="CA532" i="11" a="1"/>
  <c r="CA532" i="11" s="1"/>
  <c r="CA848" i="11" a="1"/>
  <c r="CA848" i="11" s="1"/>
  <c r="AZ848" i="11" a="1"/>
  <c r="AZ848" i="11" s="1"/>
  <c r="CA526" i="11" a="1"/>
  <c r="CA526" i="11" s="1"/>
  <c r="AZ526" i="11" a="1"/>
  <c r="AZ526" i="11" s="1"/>
  <c r="DM9" i="11"/>
  <c r="J23" i="8" s="1"/>
  <c r="G4" i="12"/>
  <c r="AZ418" i="11" a="1"/>
  <c r="AZ418" i="11" s="1"/>
  <c r="CA418" i="11" a="1"/>
  <c r="CA418" i="11" s="1"/>
  <c r="CA887" i="11" a="1"/>
  <c r="CA887" i="11" s="1"/>
  <c r="AZ887" i="11" a="1"/>
  <c r="AZ887" i="11" s="1"/>
  <c r="CA473" i="11" a="1"/>
  <c r="CA473" i="11" s="1"/>
  <c r="AZ473" i="11" a="1"/>
  <c r="AZ473" i="11" s="1"/>
  <c r="CA611" i="11" a="1"/>
  <c r="CA611" i="11" s="1"/>
  <c r="AZ611" i="11" a="1"/>
  <c r="AZ611" i="11" s="1"/>
  <c r="AZ346" i="11" a="1"/>
  <c r="AZ346" i="11" s="1"/>
  <c r="CA346" i="11" a="1"/>
  <c r="CA346" i="11" s="1"/>
  <c r="AZ363" i="11" a="1"/>
  <c r="AZ363" i="11" s="1"/>
  <c r="CA363" i="11" a="1"/>
  <c r="CA363" i="11" s="1"/>
  <c r="CA475" i="11" a="1"/>
  <c r="CA475" i="11" s="1"/>
  <c r="AZ475" i="11" a="1"/>
  <c r="AZ475" i="11" s="1"/>
  <c r="AZ150" i="11" a="1"/>
  <c r="AZ150" i="11" s="1"/>
  <c r="CA150" i="11" a="1"/>
  <c r="CA150" i="11" s="1"/>
  <c r="CA443" i="11" a="1"/>
  <c r="CA443" i="11" s="1"/>
  <c r="AZ443" i="11" a="1"/>
  <c r="AZ443" i="11" s="1"/>
  <c r="AZ450" i="11" a="1"/>
  <c r="AZ450" i="11" s="1"/>
  <c r="CA450" i="11" a="1"/>
  <c r="CA450" i="11" s="1"/>
  <c r="AZ12" i="11" a="1"/>
  <c r="AZ12" i="11" s="1"/>
  <c r="H6" i="12" s="1"/>
  <c r="CA549" i="11" a="1"/>
  <c r="CA549" i="11" s="1"/>
  <c r="AZ549" i="11" a="1"/>
  <c r="AZ549" i="11" s="1"/>
  <c r="CA563" i="11" a="1"/>
  <c r="CA563" i="11" s="1"/>
  <c r="AZ563" i="11" a="1"/>
  <c r="AZ563" i="11" s="1"/>
  <c r="CA292" i="11" a="1"/>
  <c r="CA292" i="11" s="1"/>
  <c r="AZ292" i="11" a="1"/>
  <c r="AZ292" i="11" s="1"/>
  <c r="AZ474" i="11" a="1"/>
  <c r="AZ474" i="11" s="1"/>
  <c r="CA474" i="11" a="1"/>
  <c r="CA474" i="11" s="1"/>
  <c r="AZ71" i="11" a="1"/>
  <c r="AZ71" i="11" s="1"/>
  <c r="CA71" i="11" a="1"/>
  <c r="CA71" i="11" s="1"/>
  <c r="AZ520" i="11" a="1"/>
  <c r="AZ520" i="11" s="1"/>
  <c r="CA520" i="11" a="1"/>
  <c r="CA520" i="11" s="1"/>
  <c r="CA364" i="11" a="1"/>
  <c r="CA364" i="11" s="1"/>
  <c r="AZ364" i="11" a="1"/>
  <c r="AZ364" i="11" s="1"/>
  <c r="CA454" i="11" a="1"/>
  <c r="CA454" i="11" s="1"/>
  <c r="AZ454" i="11" a="1"/>
  <c r="AZ454" i="11" s="1"/>
  <c r="CA451" i="11" a="1"/>
  <c r="CA451" i="11" s="1"/>
  <c r="AZ451" i="11" a="1"/>
  <c r="AZ451" i="11" s="1"/>
  <c r="CA868" i="11" a="1"/>
  <c r="CA868" i="11" s="1"/>
  <c r="AZ868" i="11" a="1"/>
  <c r="AZ868" i="11" s="1"/>
  <c r="CA673" i="11" a="1"/>
  <c r="CA673" i="11" s="1"/>
  <c r="AZ673" i="11" a="1"/>
  <c r="AZ673" i="11" s="1"/>
  <c r="CA180" i="11" a="1"/>
  <c r="CA180" i="11" s="1"/>
  <c r="AZ180" i="11" a="1"/>
  <c r="AZ180" i="11" s="1"/>
  <c r="CA264" i="11" a="1"/>
  <c r="CA264" i="11" s="1"/>
  <c r="AZ264" i="11" a="1"/>
  <c r="AZ264" i="11" s="1"/>
  <c r="CA591" i="11" a="1"/>
  <c r="CA591" i="11" s="1"/>
  <c r="AZ591" i="11" a="1"/>
  <c r="AZ591" i="11" s="1"/>
  <c r="AZ662" i="11" a="1"/>
  <c r="AZ662" i="11" s="1"/>
  <c r="CA662" i="11" a="1"/>
  <c r="CA662" i="11" s="1"/>
  <c r="CA787" i="11" a="1"/>
  <c r="CA787" i="11" s="1"/>
  <c r="AZ787" i="11" a="1"/>
  <c r="AZ787" i="11" s="1"/>
  <c r="AZ225" i="11" a="1"/>
  <c r="AZ225" i="11" s="1"/>
  <c r="CA225" i="11" a="1"/>
  <c r="CA225" i="11" s="1"/>
  <c r="CA585" i="11" a="1"/>
  <c r="CA585" i="11" s="1"/>
  <c r="AZ585" i="11" a="1"/>
  <c r="AZ585" i="11" s="1"/>
  <c r="AZ127" i="11" a="1"/>
  <c r="AZ127" i="11" s="1"/>
  <c r="CA127" i="11" a="1"/>
  <c r="CA127" i="11" s="1"/>
  <c r="CA587" i="11" a="1"/>
  <c r="CA587" i="11" s="1"/>
  <c r="AZ587" i="11" a="1"/>
  <c r="AZ587" i="11" s="1"/>
  <c r="AZ321" i="11" a="1"/>
  <c r="AZ321" i="11" s="1"/>
  <c r="CA321" i="11" a="1"/>
  <c r="CA321" i="11" s="1"/>
  <c r="CA159" i="11" a="1"/>
  <c r="CA159" i="11" s="1"/>
  <c r="AZ159" i="11" a="1"/>
  <c r="AZ159" i="11" s="1"/>
  <c r="CA510" i="11" a="1"/>
  <c r="CA510" i="11" s="1"/>
  <c r="AZ510" i="11" a="1"/>
  <c r="AZ510" i="11" s="1"/>
  <c r="AZ570" i="11" a="1"/>
  <c r="AZ570" i="11" s="1"/>
  <c r="CA570" i="11" a="1"/>
  <c r="CA570" i="11" s="1"/>
  <c r="AZ203" i="11" a="1"/>
  <c r="AZ203" i="11" s="1"/>
  <c r="CA203" i="11" a="1"/>
  <c r="CA203" i="11" s="1"/>
  <c r="AZ839" i="11" a="1"/>
  <c r="AZ839" i="11" s="1"/>
  <c r="CA839" i="11" a="1"/>
  <c r="CA839" i="11" s="1"/>
  <c r="CA597" i="11" a="1"/>
  <c r="CA597" i="11" s="1"/>
  <c r="AZ597" i="11" a="1"/>
  <c r="AZ597" i="11" s="1"/>
  <c r="CA286" i="11" a="1"/>
  <c r="CA286" i="11" s="1"/>
  <c r="AZ286" i="11" a="1"/>
  <c r="AZ286" i="11" s="1"/>
  <c r="CA789" i="11" a="1"/>
  <c r="CA789" i="11" s="1"/>
  <c r="AZ789" i="11" a="1"/>
  <c r="AZ789" i="11" s="1"/>
  <c r="AZ456" i="11" a="1"/>
  <c r="AZ456" i="11" s="1"/>
  <c r="CA456" i="11" a="1"/>
  <c r="CA456" i="11" s="1"/>
  <c r="AZ88" i="11" a="1"/>
  <c r="AZ88" i="11" s="1"/>
  <c r="CA88" i="11" a="1"/>
  <c r="CA88" i="11" s="1"/>
  <c r="AZ552" i="11" a="1"/>
  <c r="AZ552" i="11" s="1"/>
  <c r="CA552" i="11" a="1"/>
  <c r="CA552" i="11" s="1"/>
  <c r="CA702" i="11" a="1"/>
  <c r="CA702" i="11" s="1"/>
  <c r="AZ702" i="11" a="1"/>
  <c r="AZ702" i="11" s="1"/>
  <c r="AZ748" i="11" a="1"/>
  <c r="AZ748" i="11" s="1"/>
  <c r="CA748" i="11" a="1"/>
  <c r="CA748" i="11" s="1"/>
  <c r="AZ290" i="11" a="1"/>
  <c r="AZ290" i="11" s="1"/>
  <c r="CA290" i="11" a="1"/>
  <c r="CA290" i="11" s="1"/>
  <c r="AZ648" i="11" a="1"/>
  <c r="AZ648" i="11" s="1"/>
  <c r="CA648" i="11" a="1"/>
  <c r="CA648" i="11" s="1"/>
  <c r="CA686" i="11" a="1"/>
  <c r="CA686" i="11" s="1"/>
  <c r="AZ686" i="11" a="1"/>
  <c r="AZ686" i="11" s="1"/>
  <c r="CA166" i="11" a="1"/>
  <c r="CA166" i="11" s="1"/>
  <c r="AZ166" i="11" a="1"/>
  <c r="AZ166" i="11" s="1"/>
  <c r="CA232" i="11" a="1"/>
  <c r="CA232" i="11" s="1"/>
  <c r="AZ232" i="11" a="1"/>
  <c r="AZ232" i="11" s="1"/>
  <c r="AZ233" i="11" a="1"/>
  <c r="AZ233" i="11" s="1"/>
  <c r="CA233" i="11" a="1"/>
  <c r="CA233" i="11" s="1"/>
  <c r="AZ672" i="11" a="1"/>
  <c r="AZ672" i="11" s="1"/>
  <c r="CA672" i="11" a="1"/>
  <c r="CA672" i="11" s="1"/>
  <c r="CA238" i="11" a="1"/>
  <c r="CA238" i="11" s="1"/>
  <c r="AZ238" i="11" a="1"/>
  <c r="AZ238" i="11" s="1"/>
  <c r="AZ666" i="11" a="1"/>
  <c r="AZ666" i="11" s="1"/>
  <c r="CA666" i="11" a="1"/>
  <c r="CA666" i="11" s="1"/>
  <c r="AZ23" i="11" a="1"/>
  <c r="AZ23" i="11" s="1"/>
  <c r="CA23" i="11" a="1"/>
  <c r="CA23" i="11" s="1"/>
  <c r="AZ590" i="11" a="1"/>
  <c r="AZ590" i="11" s="1"/>
  <c r="CA590" i="11" a="1"/>
  <c r="CA590" i="11" s="1"/>
  <c r="CA175" i="11" a="1"/>
  <c r="CA175" i="11" s="1"/>
  <c r="AZ175" i="11" a="1"/>
  <c r="AZ175" i="11" s="1"/>
  <c r="CA550" i="11" a="1"/>
  <c r="CA550" i="11" s="1"/>
  <c r="AZ550" i="11" a="1"/>
  <c r="AZ550" i="11" s="1"/>
  <c r="CA746" i="11" a="1"/>
  <c r="CA746" i="11" s="1"/>
  <c r="AZ746" i="11" a="1"/>
  <c r="AZ746" i="11" s="1"/>
  <c r="CA749" i="11" a="1"/>
  <c r="CA749" i="11" s="1"/>
  <c r="AZ749" i="11" a="1"/>
  <c r="AZ749" i="11" s="1"/>
  <c r="CA361" i="11" a="1"/>
  <c r="CA361" i="11" s="1"/>
  <c r="AZ361" i="11" a="1"/>
  <c r="AZ361" i="11" s="1"/>
  <c r="CA476" i="11" a="1"/>
  <c r="CA476" i="11" s="1"/>
  <c r="AZ476" i="11" a="1"/>
  <c r="AZ476" i="11" s="1"/>
  <c r="CA336" i="11" a="1"/>
  <c r="CA336" i="11" s="1"/>
  <c r="AZ336" i="11" a="1"/>
  <c r="AZ336" i="11" s="1"/>
  <c r="CA581" i="11" a="1"/>
  <c r="CA581" i="11" s="1"/>
  <c r="AZ581" i="11" a="1"/>
  <c r="AZ581" i="11" s="1"/>
  <c r="CA737" i="11" a="1"/>
  <c r="CA737" i="11" s="1"/>
  <c r="AZ737" i="11" a="1"/>
  <c r="AZ737" i="11" s="1"/>
  <c r="DM14" i="11"/>
  <c r="J28" i="8" s="1"/>
  <c r="G9" i="12"/>
  <c r="CA281" i="11" a="1"/>
  <c r="CA281" i="11" s="1"/>
  <c r="AZ281" i="11" a="1"/>
  <c r="AZ281" i="11" s="1"/>
  <c r="CA689" i="11" a="1"/>
  <c r="CA689" i="11" s="1"/>
  <c r="AZ689" i="11" a="1"/>
  <c r="AZ689" i="11" s="1"/>
  <c r="AZ859" i="11" a="1"/>
  <c r="AZ859" i="11" s="1"/>
  <c r="CA859" i="11" a="1"/>
  <c r="CA859" i="11" s="1"/>
  <c r="CA542" i="11" a="1"/>
  <c r="CA542" i="11" s="1"/>
  <c r="AZ542" i="11" a="1"/>
  <c r="AZ542" i="11" s="1"/>
  <c r="AZ243" i="11" a="1"/>
  <c r="AZ243" i="11" s="1"/>
  <c r="CA243" i="11" a="1"/>
  <c r="CA243" i="11" s="1"/>
  <c r="CA197" i="11" a="1"/>
  <c r="CA197" i="11" s="1"/>
  <c r="AZ197" i="11" a="1"/>
  <c r="AZ197" i="11" s="1"/>
  <c r="AZ565" i="11" a="1"/>
  <c r="AZ565" i="11" s="1"/>
  <c r="CA565" i="11" a="1"/>
  <c r="CA565" i="11" s="1"/>
  <c r="AZ753" i="11" a="1"/>
  <c r="AZ753" i="11" s="1"/>
  <c r="CA753" i="11" a="1"/>
  <c r="CA753" i="11" s="1"/>
  <c r="CA831" i="11" a="1"/>
  <c r="CA831" i="11" s="1"/>
  <c r="AZ831" i="11" a="1"/>
  <c r="AZ831" i="11" s="1"/>
  <c r="AZ48" i="11" a="1"/>
  <c r="AZ48" i="11" s="1"/>
  <c r="H13" i="12" s="1"/>
  <c r="CA79" i="11" a="1"/>
  <c r="CA79" i="11" s="1"/>
  <c r="AZ79" i="11" a="1"/>
  <c r="AZ79" i="11" s="1"/>
  <c r="CA773" i="11" a="1"/>
  <c r="CA773" i="11" s="1"/>
  <c r="AZ773" i="11" a="1"/>
  <c r="AZ773" i="11" s="1"/>
  <c r="CA763" i="11" a="1"/>
  <c r="CA763" i="11" s="1"/>
  <c r="AZ763" i="11" a="1"/>
  <c r="AZ763" i="11" s="1"/>
  <c r="CA468" i="11" a="1"/>
  <c r="CA468" i="11" s="1"/>
  <c r="AZ468" i="11" a="1"/>
  <c r="AZ468" i="11" s="1"/>
  <c r="AZ210" i="11" a="1"/>
  <c r="AZ210" i="11" s="1"/>
  <c r="H27" i="12" s="1"/>
  <c r="AZ426" i="11" a="1"/>
  <c r="AZ426" i="11" s="1"/>
  <c r="CA426" i="11" a="1"/>
  <c r="CA426" i="11" s="1"/>
  <c r="AZ173" i="11" a="1"/>
  <c r="AZ173" i="11" s="1"/>
  <c r="CA173" i="11" a="1"/>
  <c r="CA173" i="11" s="1"/>
  <c r="AZ257" i="11" a="1"/>
  <c r="AZ257" i="11" s="1"/>
  <c r="CA257" i="11" a="1"/>
  <c r="CA257" i="11" s="1"/>
  <c r="AZ169" i="11" a="1"/>
  <c r="AZ169" i="11" s="1"/>
  <c r="CA169" i="11" a="1"/>
  <c r="CA169" i="11" s="1"/>
  <c r="AZ537" i="11" a="1"/>
  <c r="AZ537" i="11" s="1"/>
  <c r="CA537" i="11" a="1"/>
  <c r="CA537" i="11" s="1"/>
  <c r="CA390" i="11" a="1"/>
  <c r="CA390" i="11" s="1"/>
  <c r="AZ390" i="11" a="1"/>
  <c r="AZ390" i="11" s="1"/>
  <c r="AZ545" i="11" a="1"/>
  <c r="AZ545" i="11" s="1"/>
  <c r="CA545" i="11" a="1"/>
  <c r="CA545" i="11" s="1"/>
  <c r="AZ728" i="11" a="1"/>
  <c r="AZ728" i="11" s="1"/>
  <c r="CA728" i="11" a="1"/>
  <c r="CA728" i="11" s="1"/>
  <c r="CA522" i="11" a="1"/>
  <c r="CA522" i="11" s="1"/>
  <c r="AZ522" i="11" a="1"/>
  <c r="AZ522" i="11" s="1"/>
  <c r="CA295" i="11" a="1"/>
  <c r="CA295" i="11" s="1"/>
  <c r="AZ295" i="11" a="1"/>
  <c r="AZ295" i="11" s="1"/>
  <c r="AZ494" i="11" a="1"/>
  <c r="AZ494" i="11" s="1"/>
  <c r="CA494" i="11" a="1"/>
  <c r="CA494" i="11" s="1"/>
  <c r="AZ557" i="11" a="1"/>
  <c r="AZ557" i="11" s="1"/>
  <c r="CA557" i="11" a="1"/>
  <c r="CA557" i="11" s="1"/>
  <c r="AZ429" i="11" a="1"/>
  <c r="AZ429" i="11" s="1"/>
  <c r="CA429" i="11" a="1"/>
  <c r="CA429" i="11" s="1"/>
  <c r="AZ94" i="11" a="1"/>
  <c r="AZ94" i="11" s="1"/>
  <c r="CA94" i="11" a="1"/>
  <c r="CA94" i="11" s="1"/>
  <c r="AZ775" i="11" a="1"/>
  <c r="AZ775" i="11" s="1"/>
  <c r="CA775" i="11" a="1"/>
  <c r="CA775" i="11" s="1"/>
  <c r="CA289" i="11" a="1"/>
  <c r="CA289" i="11" s="1"/>
  <c r="AZ289" i="11" a="1"/>
  <c r="AZ289" i="11" s="1"/>
  <c r="AZ374" i="11" a="1"/>
  <c r="AZ374" i="11" s="1"/>
  <c r="CA374" i="11" a="1"/>
  <c r="CA374" i="11" s="1"/>
  <c r="CA29" i="11" a="1"/>
  <c r="CA29" i="11" s="1"/>
  <c r="AZ29" i="11" a="1"/>
  <c r="AZ29" i="11" s="1"/>
  <c r="CA697" i="11" a="1"/>
  <c r="CA697" i="11" s="1"/>
  <c r="AZ697" i="11" a="1"/>
  <c r="AZ697" i="11" s="1"/>
  <c r="CA500" i="11" a="1"/>
  <c r="CA500" i="11" s="1"/>
  <c r="AZ500" i="11" a="1"/>
  <c r="AZ500" i="11" s="1"/>
  <c r="CA148" i="11" a="1"/>
  <c r="CA148" i="11" s="1"/>
  <c r="AZ148" i="11" a="1"/>
  <c r="AZ148" i="11" s="1"/>
  <c r="AZ628" i="11" a="1"/>
  <c r="AZ628" i="11" s="1"/>
  <c r="CA628" i="11" a="1"/>
  <c r="CA628" i="11" s="1"/>
  <c r="AZ250" i="11" a="1"/>
  <c r="AZ250" i="11" s="1"/>
  <c r="CA250" i="11" a="1"/>
  <c r="CA250" i="11" s="1"/>
  <c r="AZ850" i="11" a="1"/>
  <c r="AZ850" i="11" s="1"/>
  <c r="CA850" i="11" a="1"/>
  <c r="CA850" i="11" s="1"/>
  <c r="AZ441" i="11" a="1"/>
  <c r="AZ441" i="11" s="1"/>
  <c r="CA441" i="11" a="1"/>
  <c r="CA441" i="11" s="1"/>
  <c r="AZ249" i="11" a="1"/>
  <c r="AZ249" i="11" s="1"/>
  <c r="CA249" i="11" a="1"/>
  <c r="CA249" i="11" s="1"/>
  <c r="CA556" i="11" a="1"/>
  <c r="CA556" i="11" s="1"/>
  <c r="AZ556" i="11" a="1"/>
  <c r="AZ556" i="11" s="1"/>
  <c r="CA586" i="11" a="1"/>
  <c r="CA586" i="11" s="1"/>
  <c r="AZ586" i="11" a="1"/>
  <c r="AZ586" i="11" s="1"/>
  <c r="CA146" i="11" a="1"/>
  <c r="CA146" i="11" s="1"/>
  <c r="AZ146" i="11" a="1"/>
  <c r="AZ146" i="11" s="1"/>
  <c r="AZ814" i="11" a="1"/>
  <c r="AZ814" i="11" s="1"/>
  <c r="CA814" i="11" a="1"/>
  <c r="CA814" i="11" s="1"/>
  <c r="AZ731" i="11" a="1"/>
  <c r="AZ731" i="11" s="1"/>
  <c r="CA731" i="11" a="1"/>
  <c r="CA731" i="11" s="1"/>
  <c r="CA144" i="11" a="1"/>
  <c r="CA144" i="11" s="1"/>
  <c r="AZ144" i="11" a="1"/>
  <c r="AZ144" i="11" s="1"/>
  <c r="AZ692" i="11" a="1"/>
  <c r="AZ692" i="11" s="1"/>
  <c r="CA692" i="11" a="1"/>
  <c r="CA692" i="11" s="1"/>
  <c r="AZ625" i="11" a="1"/>
  <c r="AZ625" i="11" s="1"/>
  <c r="CA625" i="11" a="1"/>
  <c r="CA625" i="11" s="1"/>
  <c r="AZ409" i="11" a="1"/>
  <c r="AZ409" i="11" s="1"/>
  <c r="CA409" i="11" a="1"/>
  <c r="CA409" i="11" s="1"/>
  <c r="AZ64" i="11" a="1"/>
  <c r="AZ64" i="11" s="1"/>
  <c r="H21" i="12" s="1"/>
  <c r="AZ32" i="11" a="1"/>
  <c r="AZ32" i="11" s="1"/>
  <c r="CA32" i="11" a="1"/>
  <c r="CA32" i="11" s="1"/>
  <c r="AZ819" i="11" a="1"/>
  <c r="AZ819" i="11" s="1"/>
  <c r="CA819" i="11" a="1"/>
  <c r="CA819" i="11" s="1"/>
  <c r="AZ860" i="11" a="1"/>
  <c r="AZ860" i="11" s="1"/>
  <c r="CA860" i="11" a="1"/>
  <c r="CA860" i="11" s="1"/>
  <c r="AZ133" i="11" a="1"/>
  <c r="AZ133" i="11" s="1"/>
  <c r="CA133" i="11" a="1"/>
  <c r="CA133" i="11" s="1"/>
  <c r="AZ432" i="11" a="1"/>
  <c r="AZ432" i="11" s="1"/>
  <c r="CA432" i="11" a="1"/>
  <c r="CA432" i="11" s="1"/>
  <c r="CA857" i="11" a="1"/>
  <c r="CA857" i="11" s="1"/>
  <c r="AZ857" i="11" a="1"/>
  <c r="AZ857" i="11" s="1"/>
  <c r="AZ445" i="11" a="1"/>
  <c r="AZ445" i="11" s="1"/>
  <c r="CA445" i="11" a="1"/>
  <c r="CA445" i="11" s="1"/>
  <c r="AZ691" i="11" a="1"/>
  <c r="AZ691" i="11" s="1"/>
  <c r="CA691" i="11" a="1"/>
  <c r="CA691" i="11" s="1"/>
  <c r="CA496" i="11" a="1"/>
  <c r="CA496" i="11" s="1"/>
  <c r="AZ496" i="11" a="1"/>
  <c r="AZ496" i="11" s="1"/>
  <c r="CA229" i="11" a="1"/>
  <c r="CA229" i="11" s="1"/>
  <c r="AZ229" i="11" a="1"/>
  <c r="AZ229" i="11" s="1"/>
  <c r="CA682" i="11" a="1"/>
  <c r="CA682" i="11" s="1"/>
  <c r="AZ682" i="11" a="1"/>
  <c r="AZ682" i="11" s="1"/>
  <c r="AZ11" i="11" a="1"/>
  <c r="AZ11" i="11" s="1"/>
  <c r="H5" i="12" s="1"/>
  <c r="AZ768" i="11" a="1"/>
  <c r="AZ768" i="11" s="1"/>
  <c r="CA768" i="11" a="1"/>
  <c r="CA768" i="11" s="1"/>
  <c r="CA99" i="11" a="1"/>
  <c r="CA99" i="11" s="1"/>
  <c r="AZ99" i="11" a="1"/>
  <c r="AZ99" i="11" s="1"/>
  <c r="AZ268" i="11" a="1"/>
  <c r="AZ268" i="11" s="1"/>
  <c r="H34" i="12" s="1"/>
  <c r="AZ478" i="11" a="1"/>
  <c r="AZ478" i="11" s="1"/>
  <c r="CA478" i="11" a="1"/>
  <c r="CA478" i="11" s="1"/>
  <c r="CA242" i="11" a="1"/>
  <c r="CA242" i="11" s="1"/>
  <c r="AZ242" i="11" a="1"/>
  <c r="AZ242" i="11" s="1"/>
  <c r="AZ280" i="11" a="1"/>
  <c r="AZ280" i="11" s="1"/>
  <c r="CA280" i="11" a="1"/>
  <c r="CA280" i="11" s="1"/>
  <c r="CA634" i="11" a="1"/>
  <c r="CA634" i="11" s="1"/>
  <c r="AZ634" i="11" a="1"/>
  <c r="AZ634" i="11" s="1"/>
  <c r="CA517" i="11" a="1"/>
  <c r="CA517" i="11" s="1"/>
  <c r="AZ517" i="11" a="1"/>
  <c r="AZ517" i="11" s="1"/>
  <c r="CA228" i="11" a="1"/>
  <c r="CA228" i="11" s="1"/>
  <c r="AZ228" i="11" a="1"/>
  <c r="AZ228" i="11" s="1"/>
  <c r="CA83" i="11" a="1"/>
  <c r="CA83" i="11" s="1"/>
  <c r="AZ83" i="11" a="1"/>
  <c r="AZ83" i="11" s="1"/>
  <c r="CA647" i="11" a="1"/>
  <c r="CA647" i="11" s="1"/>
  <c r="AZ647" i="11" a="1"/>
  <c r="AZ647" i="11" s="1"/>
  <c r="AZ425" i="11" a="1"/>
  <c r="AZ425" i="11" s="1"/>
  <c r="CA425" i="11" a="1"/>
  <c r="CA425" i="11" s="1"/>
  <c r="AZ620" i="11" a="1"/>
  <c r="AZ620" i="11" s="1"/>
  <c r="CA620" i="11" a="1"/>
  <c r="CA620" i="11" s="1"/>
  <c r="AZ641" i="11" a="1"/>
  <c r="AZ641" i="11" s="1"/>
  <c r="CA641" i="11" a="1"/>
  <c r="CA641" i="11" s="1"/>
  <c r="CA246" i="11" a="1"/>
  <c r="CA246" i="11" s="1"/>
  <c r="AZ246" i="11" a="1"/>
  <c r="AZ246" i="11" s="1"/>
  <c r="AZ324" i="11" a="1"/>
  <c r="AZ324" i="11" s="1"/>
  <c r="CA324" i="11" a="1"/>
  <c r="CA324" i="11" s="1"/>
  <c r="CA263" i="11" a="1"/>
  <c r="CA263" i="11" s="1"/>
  <c r="AZ263" i="11" a="1"/>
  <c r="AZ263" i="11" s="1"/>
  <c r="CA533" i="11" a="1"/>
  <c r="CA533" i="11" s="1"/>
  <c r="AZ533" i="11" a="1"/>
  <c r="AZ533" i="11" s="1"/>
  <c r="CA174" i="11" a="1"/>
  <c r="CA174" i="11" s="1"/>
  <c r="AZ174" i="11" a="1"/>
  <c r="AZ174" i="11" s="1"/>
  <c r="AZ765" i="11" a="1"/>
  <c r="AZ765" i="11" s="1"/>
  <c r="CA765" i="11" a="1"/>
  <c r="CA765" i="11" s="1"/>
  <c r="CA411" i="11" a="1"/>
  <c r="CA411" i="11" s="1"/>
  <c r="AZ411" i="11" a="1"/>
  <c r="AZ411" i="11" s="1"/>
  <c r="CA772" i="11" a="1"/>
  <c r="CA772" i="11" s="1"/>
  <c r="AZ772" i="11" a="1"/>
  <c r="AZ772" i="11" s="1"/>
  <c r="AZ371" i="11" a="1"/>
  <c r="AZ371" i="11" s="1"/>
  <c r="CA371" i="11" a="1"/>
  <c r="CA371" i="11" s="1"/>
  <c r="AZ230" i="11" a="1"/>
  <c r="AZ230" i="11" s="1"/>
  <c r="CA230" i="11" a="1"/>
  <c r="CA230" i="11" s="1"/>
  <c r="AZ353" i="11" a="1"/>
  <c r="AZ353" i="11" s="1"/>
  <c r="CA353" i="11" a="1"/>
  <c r="CA353" i="11" s="1"/>
  <c r="AZ717" i="11" a="1"/>
  <c r="AZ717" i="11" s="1"/>
  <c r="CA717" i="11" a="1"/>
  <c r="CA717" i="11" s="1"/>
  <c r="AZ466" i="11" a="1"/>
  <c r="AZ466" i="11" s="1"/>
  <c r="CA466" i="11" a="1"/>
  <c r="CA466" i="11" s="1"/>
  <c r="CA531" i="11" a="1"/>
  <c r="CA531" i="11" s="1"/>
  <c r="AZ531" i="11" a="1"/>
  <c r="AZ531" i="11" s="1"/>
  <c r="AZ886" i="11" a="1"/>
  <c r="AZ886" i="11" s="1"/>
  <c r="CA886" i="11" a="1"/>
  <c r="CA886" i="11" s="1"/>
  <c r="CA261" i="11" a="1"/>
  <c r="CA261" i="11" s="1"/>
  <c r="AZ261" i="11" a="1"/>
  <c r="AZ261" i="11" s="1"/>
  <c r="AZ626" i="11" a="1"/>
  <c r="AZ626" i="11" s="1"/>
  <c r="CA626" i="11" a="1"/>
  <c r="CA626" i="11" s="1"/>
  <c r="AZ853" i="11" a="1"/>
  <c r="AZ853" i="11" s="1"/>
  <c r="CA853" i="11" a="1"/>
  <c r="CA853" i="11" s="1"/>
  <c r="CA307" i="11" a="1"/>
  <c r="CA307" i="11" s="1"/>
  <c r="AZ307" i="11" a="1"/>
  <c r="AZ307" i="11" s="1"/>
  <c r="AZ296" i="11" a="1"/>
  <c r="AZ296" i="11" s="1"/>
  <c r="CA296" i="11" a="1"/>
  <c r="CA296" i="11" s="1"/>
  <c r="AZ856" i="11" a="1"/>
  <c r="AZ856" i="11" s="1"/>
  <c r="CA856" i="11" a="1"/>
  <c r="CA856" i="11" s="1"/>
  <c r="CA725" i="11" a="1"/>
  <c r="CA725" i="11" s="1"/>
  <c r="AZ725" i="11" a="1"/>
  <c r="AZ725" i="11" s="1"/>
  <c r="AZ15" i="11" a="1"/>
  <c r="AZ15" i="11" s="1"/>
  <c r="H9" i="12" s="1"/>
  <c r="CA78" i="11" a="1"/>
  <c r="CA78" i="11" s="1"/>
  <c r="AZ78" i="11" a="1"/>
  <c r="AZ78" i="11" s="1"/>
  <c r="CA876" i="11" a="1"/>
  <c r="CA876" i="11" s="1"/>
  <c r="AZ876" i="11" a="1"/>
  <c r="AZ876" i="11" s="1"/>
  <c r="CA423" i="11" a="1"/>
  <c r="CA423" i="11" s="1"/>
  <c r="AZ423" i="11" a="1"/>
  <c r="AZ423" i="11" s="1"/>
  <c r="CA802" i="11" a="1"/>
  <c r="CA802" i="11" s="1"/>
  <c r="AZ802" i="11" a="1"/>
  <c r="AZ802" i="11" s="1"/>
  <c r="CA569" i="11" a="1"/>
  <c r="CA569" i="11" s="1"/>
  <c r="AZ569" i="11" a="1"/>
  <c r="AZ569" i="11" s="1"/>
  <c r="CA224" i="11" a="1"/>
  <c r="CA224" i="11" s="1"/>
  <c r="AZ224" i="11" a="1"/>
  <c r="AZ224" i="11" s="1"/>
  <c r="CA241" i="11" a="1"/>
  <c r="CA241" i="11" s="1"/>
  <c r="AZ241" i="11" a="1"/>
  <c r="AZ241" i="11" s="1"/>
  <c r="CA695" i="11" a="1"/>
  <c r="CA695" i="11" s="1"/>
  <c r="AZ695" i="11" a="1"/>
  <c r="AZ695" i="11" s="1"/>
  <c r="CA844" i="11" a="1"/>
  <c r="CA844" i="11" s="1"/>
  <c r="AZ844" i="11" a="1"/>
  <c r="AZ844" i="11" s="1"/>
  <c r="AZ293" i="11" a="1"/>
  <c r="AZ293" i="11" s="1"/>
  <c r="CA293" i="11" a="1"/>
  <c r="CA293" i="11" s="1"/>
  <c r="AZ865" i="11" a="1"/>
  <c r="AZ865" i="11" s="1"/>
  <c r="CA865" i="11" a="1"/>
  <c r="CA865" i="11" s="1"/>
  <c r="AZ645" i="11" a="1"/>
  <c r="AZ645" i="11" s="1"/>
  <c r="CA645" i="11" a="1"/>
  <c r="CA645" i="11" s="1"/>
  <c r="AZ256" i="11" a="1"/>
  <c r="AZ256" i="11" s="1"/>
  <c r="CA256" i="11" a="1"/>
  <c r="CA256" i="11" s="1"/>
  <c r="AZ575" i="11" a="1"/>
  <c r="AZ575" i="11" s="1"/>
  <c r="CA575" i="11" a="1"/>
  <c r="CA575" i="11" s="1"/>
  <c r="CA455" i="11" a="1"/>
  <c r="CA455" i="11" s="1"/>
  <c r="AZ455" i="11" a="1"/>
  <c r="AZ455" i="11" s="1"/>
  <c r="DM7" i="11"/>
  <c r="J21" i="8" s="1"/>
  <c r="G2" i="12"/>
  <c r="CA118" i="11" a="1"/>
  <c r="CA118" i="11" s="1"/>
  <c r="AZ118" i="11" a="1"/>
  <c r="AZ118" i="11" s="1"/>
  <c r="CA391" i="11" a="1"/>
  <c r="CA391" i="11" s="1"/>
  <c r="AZ391" i="11" a="1"/>
  <c r="AZ391" i="11" s="1"/>
  <c r="AZ433" i="11" a="1"/>
  <c r="AZ433" i="11" s="1"/>
  <c r="CA433" i="11" a="1"/>
  <c r="CA433" i="11" s="1"/>
  <c r="AZ855" i="11" a="1"/>
  <c r="AZ855" i="11" s="1"/>
  <c r="CA855" i="11" a="1"/>
  <c r="CA855" i="11" s="1"/>
  <c r="AZ334" i="11" a="1"/>
  <c r="AZ334" i="11" s="1"/>
  <c r="CA334" i="11" a="1"/>
  <c r="CA334" i="11" s="1"/>
  <c r="CA381" i="11" a="1"/>
  <c r="CA381" i="11" s="1"/>
  <c r="AZ381" i="11" a="1"/>
  <c r="AZ381" i="11" s="1"/>
  <c r="AZ172" i="11" a="1"/>
  <c r="AZ172" i="11" s="1"/>
  <c r="CA172" i="11" a="1"/>
  <c r="CA172" i="11" s="1"/>
  <c r="CA303" i="11" a="1"/>
  <c r="CA303" i="11" s="1"/>
  <c r="AZ303" i="11" a="1"/>
  <c r="AZ303" i="11" s="1"/>
  <c r="AZ446" i="11" a="1"/>
  <c r="AZ446" i="11" s="1"/>
  <c r="CA446" i="11" a="1"/>
  <c r="CA446" i="11" s="1"/>
  <c r="AZ540" i="11" a="1"/>
  <c r="AZ540" i="11" s="1"/>
  <c r="CA540" i="11" a="1"/>
  <c r="CA540" i="11" s="1"/>
  <c r="CA521" i="11" a="1"/>
  <c r="CA521" i="11" s="1"/>
  <c r="AZ521" i="11" a="1"/>
  <c r="AZ521" i="11" s="1"/>
  <c r="AZ275" i="11" a="1"/>
  <c r="AZ275" i="11" s="1"/>
  <c r="CA275" i="11" a="1"/>
  <c r="CA275" i="11" s="1"/>
  <c r="AZ665" i="11" a="1"/>
  <c r="AZ665" i="11" s="1"/>
  <c r="CA665" i="11" a="1"/>
  <c r="CA665" i="11" s="1"/>
  <c r="AZ408" i="11" a="1"/>
  <c r="AZ408" i="11" s="1"/>
  <c r="CA408" i="11" a="1"/>
  <c r="CA408" i="11" s="1"/>
  <c r="AZ302" i="11" a="1"/>
  <c r="AZ302" i="11" s="1"/>
  <c r="CA302" i="11" a="1"/>
  <c r="CA302" i="11" s="1"/>
  <c r="CA447" i="11" a="1"/>
  <c r="CA447" i="11" s="1"/>
  <c r="AZ447" i="11" a="1"/>
  <c r="AZ447" i="11" s="1"/>
  <c r="AZ19" i="11" a="1"/>
  <c r="AZ19" i="11" s="1"/>
  <c r="CA19" i="11" a="1"/>
  <c r="CA19" i="11" s="1"/>
  <c r="AZ502" i="11" a="1"/>
  <c r="AZ502" i="11" s="1"/>
  <c r="CA502" i="11" a="1"/>
  <c r="CA502" i="11" s="1"/>
  <c r="AZ655" i="11" a="1"/>
  <c r="AZ655" i="11" s="1"/>
  <c r="CA655" i="11" a="1"/>
  <c r="CA655" i="11" s="1"/>
  <c r="CA656" i="11" a="1"/>
  <c r="CA656" i="11" s="1"/>
  <c r="AZ656" i="11" a="1"/>
  <c r="AZ656" i="11" s="1"/>
  <c r="CA698" i="11" a="1"/>
  <c r="CA698" i="11" s="1"/>
  <c r="AZ698" i="11" a="1"/>
  <c r="AZ698" i="11" s="1"/>
  <c r="AZ136" i="11" a="1"/>
  <c r="AZ136" i="11" s="1"/>
  <c r="CA136" i="11" a="1"/>
  <c r="CA136" i="11" s="1"/>
  <c r="CA485" i="11" a="1"/>
  <c r="CA485" i="11" s="1"/>
  <c r="AZ485" i="11" a="1"/>
  <c r="AZ485" i="11" s="1"/>
  <c r="CA442" i="11" a="1"/>
  <c r="CA442" i="11" s="1"/>
  <c r="AZ442" i="11" a="1"/>
  <c r="AZ442" i="11" s="1"/>
  <c r="CA138" i="11" a="1"/>
  <c r="CA138" i="11" s="1"/>
  <c r="AZ138" i="11" a="1"/>
  <c r="AZ138" i="11" s="1"/>
  <c r="CA164" i="11" a="1"/>
  <c r="CA164" i="11" s="1"/>
  <c r="AZ164" i="11" a="1"/>
  <c r="AZ164" i="11" s="1"/>
  <c r="CA696" i="11" a="1"/>
  <c r="CA696" i="11" s="1"/>
  <c r="AZ696" i="11" a="1"/>
  <c r="AZ696" i="11" s="1"/>
  <c r="DM10" i="11"/>
  <c r="J24" i="8" s="1"/>
  <c r="G5" i="12"/>
  <c r="CA460" i="11" a="1"/>
  <c r="CA460" i="11" s="1"/>
  <c r="AZ460" i="11" a="1"/>
  <c r="AZ460" i="11" s="1"/>
  <c r="AZ852" i="11" a="1"/>
  <c r="AZ852" i="11" s="1"/>
  <c r="CA852" i="11" a="1"/>
  <c r="CA852" i="11" s="1"/>
  <c r="AZ211" i="11" a="1"/>
  <c r="AZ211" i="11" s="1"/>
  <c r="H28" i="12" s="1"/>
  <c r="AZ566" i="11" a="1"/>
  <c r="AZ566" i="11" s="1"/>
  <c r="CA566" i="11" a="1"/>
  <c r="CA566" i="11" s="1"/>
  <c r="CA360" i="11" a="1"/>
  <c r="CA360" i="11" s="1"/>
  <c r="AZ360" i="11" a="1"/>
  <c r="AZ360" i="11" s="1"/>
  <c r="CA862" i="11" a="1"/>
  <c r="CA862" i="11" s="1"/>
  <c r="AZ862" i="11" a="1"/>
  <c r="AZ862" i="11" s="1"/>
  <c r="CA329" i="11" a="1"/>
  <c r="CA329" i="11" s="1"/>
  <c r="AZ329" i="11" a="1"/>
  <c r="AZ329" i="11" s="1"/>
  <c r="AZ511" i="11" a="1"/>
  <c r="AZ511" i="11" s="1"/>
  <c r="CA511" i="11" a="1"/>
  <c r="CA511" i="11" s="1"/>
  <c r="AZ849" i="11" a="1"/>
  <c r="AZ849" i="11" s="1"/>
  <c r="CA849" i="11" a="1"/>
  <c r="CA849" i="11" s="1"/>
  <c r="AZ736" i="11" a="1"/>
  <c r="AZ736" i="11" s="1"/>
  <c r="CA736" i="11" a="1"/>
  <c r="CA736" i="11" s="1"/>
  <c r="AZ619" i="11" a="1"/>
  <c r="AZ619" i="11" s="1"/>
  <c r="CA619" i="11" a="1"/>
  <c r="CA619" i="11" s="1"/>
  <c r="AZ45" i="11" a="1"/>
  <c r="AZ45" i="11" s="1"/>
  <c r="H10" i="12" s="1"/>
  <c r="AZ130" i="11" a="1"/>
  <c r="AZ130" i="11" s="1"/>
  <c r="CA130" i="11" a="1"/>
  <c r="CA130" i="11" s="1"/>
  <c r="CA592" i="11" a="1"/>
  <c r="CA592" i="11" s="1"/>
  <c r="AZ592" i="11" a="1"/>
  <c r="AZ592" i="11" s="1"/>
  <c r="AZ98" i="11" a="1"/>
  <c r="AZ98" i="11" s="1"/>
  <c r="CA98" i="11" a="1"/>
  <c r="CA98" i="11" s="1"/>
  <c r="CA459" i="11" a="1"/>
  <c r="CA459" i="11" s="1"/>
  <c r="AZ459" i="11" a="1"/>
  <c r="AZ459" i="11" s="1"/>
  <c r="CA354" i="11" a="1"/>
  <c r="CA354" i="11" s="1"/>
  <c r="AZ354" i="11" a="1"/>
  <c r="AZ354" i="11" s="1"/>
  <c r="AZ300" i="11" a="1"/>
  <c r="AZ300" i="11" s="1"/>
  <c r="CA300" i="11" a="1"/>
  <c r="CA300" i="11" s="1"/>
  <c r="CA726" i="11" a="1"/>
  <c r="CA726" i="11" s="1"/>
  <c r="AZ726" i="11" a="1"/>
  <c r="AZ726" i="11" s="1"/>
  <c r="CA163" i="11" a="1"/>
  <c r="CA163" i="11" s="1"/>
  <c r="AZ163" i="11" a="1"/>
  <c r="AZ163" i="11" s="1"/>
  <c r="AZ706" i="11" a="1"/>
  <c r="AZ706" i="11" s="1"/>
  <c r="CA706" i="11" a="1"/>
  <c r="CA706" i="11" s="1"/>
  <c r="AZ357" i="11" a="1"/>
  <c r="AZ357" i="11" s="1"/>
  <c r="CA357" i="11" a="1"/>
  <c r="CA357" i="11" s="1"/>
  <c r="AZ664" i="11" a="1"/>
  <c r="AZ664" i="11" s="1"/>
  <c r="CA664" i="11" a="1"/>
  <c r="CA664" i="11" s="1"/>
  <c r="CA36" i="11" a="1"/>
  <c r="CA36" i="11" s="1"/>
  <c r="AZ36" i="11" a="1"/>
  <c r="AZ36" i="11" s="1"/>
  <c r="CA593" i="11" a="1"/>
  <c r="CA593" i="11" s="1"/>
  <c r="AZ593" i="11" a="1"/>
  <c r="AZ593" i="11" s="1"/>
  <c r="CA493" i="11" a="1"/>
  <c r="CA493" i="11" s="1"/>
  <c r="AZ493" i="11" a="1"/>
  <c r="AZ493" i="11" s="1"/>
  <c r="CA668" i="11" a="1"/>
  <c r="CA668" i="11" s="1"/>
  <c r="AZ668" i="11" a="1"/>
  <c r="AZ668" i="11" s="1"/>
  <c r="CA516" i="11" a="1"/>
  <c r="CA516" i="11" s="1"/>
  <c r="AZ516" i="11" a="1"/>
  <c r="AZ516" i="11" s="1"/>
  <c r="AZ227" i="11" a="1"/>
  <c r="AZ227" i="11" s="1"/>
  <c r="CA227" i="11" a="1"/>
  <c r="CA227" i="11" s="1"/>
  <c r="AZ633" i="11" a="1"/>
  <c r="AZ633" i="11" s="1"/>
  <c r="CA633" i="11" a="1"/>
  <c r="CA633" i="11" s="1"/>
  <c r="AZ282" i="11" a="1"/>
  <c r="AZ282" i="11" s="1"/>
  <c r="CA282" i="11" a="1"/>
  <c r="CA282" i="11" s="1"/>
  <c r="AZ712" i="11" a="1"/>
  <c r="AZ712" i="11" s="1"/>
  <c r="CA712" i="11" a="1"/>
  <c r="CA712" i="11" s="1"/>
  <c r="CA793" i="11" a="1"/>
  <c r="CA793" i="11" s="1"/>
  <c r="AZ793" i="11" a="1"/>
  <c r="AZ793" i="11" s="1"/>
  <c r="AZ260" i="11" a="1"/>
  <c r="AZ260" i="11" s="1"/>
  <c r="CA260" i="11" a="1"/>
  <c r="CA260" i="11" s="1"/>
  <c r="CA384" i="11" a="1"/>
  <c r="CA384" i="11" s="1"/>
  <c r="AZ384" i="11" a="1"/>
  <c r="AZ384" i="11" s="1"/>
  <c r="CA41" i="11" a="1"/>
  <c r="CA41" i="11" s="1"/>
  <c r="AZ41" i="11" a="1"/>
  <c r="AZ41" i="11" s="1"/>
  <c r="AZ126" i="11" a="1"/>
  <c r="AZ126" i="11" s="1"/>
  <c r="CA126" i="11" a="1"/>
  <c r="CA126" i="11" s="1"/>
  <c r="CA730" i="11" a="1"/>
  <c r="CA730" i="11" s="1"/>
  <c r="AZ730" i="11" a="1"/>
  <c r="AZ730" i="11" s="1"/>
  <c r="AZ653" i="11" a="1"/>
  <c r="AZ653" i="11" s="1"/>
  <c r="CA653" i="11" a="1"/>
  <c r="CA653" i="11" s="1"/>
  <c r="CA120" i="11" a="1"/>
  <c r="CA120" i="11" s="1"/>
  <c r="AZ120" i="11" a="1"/>
  <c r="AZ120" i="11" s="1"/>
  <c r="AZ836" i="11" a="1"/>
  <c r="AZ836" i="11" s="1"/>
  <c r="CA836" i="11" a="1"/>
  <c r="CA836" i="11" s="1"/>
  <c r="CA841" i="11" a="1"/>
  <c r="CA841" i="11" s="1"/>
  <c r="AZ841" i="11" a="1"/>
  <c r="AZ841" i="11" s="1"/>
  <c r="CA513" i="11" a="1"/>
  <c r="CA513" i="11" s="1"/>
  <c r="AZ513" i="11" a="1"/>
  <c r="AZ513" i="11" s="1"/>
  <c r="AZ881" i="11" a="1"/>
  <c r="AZ881" i="11" s="1"/>
  <c r="CA881" i="11" a="1"/>
  <c r="CA881" i="11" s="1"/>
  <c r="CA240" i="11" a="1"/>
  <c r="CA240" i="11" s="1"/>
  <c r="AZ240" i="11" a="1"/>
  <c r="AZ240" i="11" s="1"/>
  <c r="AZ267" i="11" a="1"/>
  <c r="AZ267" i="11" s="1"/>
  <c r="H33" i="12" s="1"/>
  <c r="CA578" i="11" a="1"/>
  <c r="CA578" i="11" s="1"/>
  <c r="AZ578" i="11" a="1"/>
  <c r="AZ578" i="11" s="1"/>
  <c r="AZ751" i="11" a="1"/>
  <c r="AZ751" i="11" s="1"/>
  <c r="CA751" i="11" a="1"/>
  <c r="CA751" i="11" s="1"/>
  <c r="AZ783" i="11" a="1"/>
  <c r="AZ783" i="11" s="1"/>
  <c r="CA783" i="11" a="1"/>
  <c r="CA783" i="11" s="1"/>
  <c r="AZ815" i="11" a="1"/>
  <c r="AZ815" i="11" s="1"/>
  <c r="CA815" i="11" a="1"/>
  <c r="CA815" i="11" s="1"/>
  <c r="AZ304" i="11" a="1"/>
  <c r="AZ304" i="11" s="1"/>
  <c r="CA304" i="11" a="1"/>
  <c r="CA304" i="11" s="1"/>
  <c r="AZ236" i="11" a="1"/>
  <c r="AZ236" i="11" s="1"/>
  <c r="CA236" i="11" a="1"/>
  <c r="CA236" i="11" s="1"/>
  <c r="AZ489" i="11" a="1"/>
  <c r="AZ489" i="11" s="1"/>
  <c r="CA489" i="11" a="1"/>
  <c r="CA489" i="11" s="1"/>
  <c r="AZ328" i="11" a="1"/>
  <c r="AZ328" i="11" s="1"/>
  <c r="CA328" i="11" a="1"/>
  <c r="CA328" i="11" s="1"/>
  <c r="AZ644" i="11" a="1"/>
  <c r="AZ644" i="11" s="1"/>
  <c r="CA644" i="11" a="1"/>
  <c r="CA644" i="11" s="1"/>
  <c r="CA444" i="11" a="1"/>
  <c r="CA444" i="11" s="1"/>
  <c r="AZ444" i="11" a="1"/>
  <c r="AZ444" i="11" s="1"/>
  <c r="AZ367" i="11" a="1"/>
  <c r="AZ367" i="11" s="1"/>
  <c r="CA367" i="11" a="1"/>
  <c r="CA367" i="11" s="1"/>
  <c r="CA403" i="11" a="1"/>
  <c r="CA403" i="11" s="1"/>
  <c r="AZ403" i="11" a="1"/>
  <c r="AZ403" i="11" s="1"/>
  <c r="AZ344" i="11" a="1"/>
  <c r="AZ344" i="11" s="1"/>
  <c r="CA344" i="11" a="1"/>
  <c r="CA344" i="11" s="1"/>
  <c r="AZ713" i="11" a="1"/>
  <c r="AZ713" i="11" s="1"/>
  <c r="CA713" i="11" a="1"/>
  <c r="CA713" i="11" s="1"/>
  <c r="CA316" i="11" a="1"/>
  <c r="CA316" i="11" s="1"/>
  <c r="AZ316" i="11" a="1"/>
  <c r="AZ316" i="11" s="1"/>
  <c r="AZ322" i="11" a="1"/>
  <c r="AZ322" i="11" s="1"/>
  <c r="CA322" i="11" a="1"/>
  <c r="CA322" i="11" s="1"/>
  <c r="AZ369" i="11" a="1"/>
  <c r="AZ369" i="11" s="1"/>
  <c r="CA369" i="11" a="1"/>
  <c r="CA369" i="11" s="1"/>
  <c r="AZ826" i="11" a="1"/>
  <c r="AZ826" i="11" s="1"/>
  <c r="CA826" i="11" a="1"/>
  <c r="CA826" i="11" s="1"/>
  <c r="AZ544" i="11" a="1"/>
  <c r="AZ544" i="11" s="1"/>
  <c r="CA544" i="11" a="1"/>
  <c r="CA544" i="11" s="1"/>
  <c r="AZ704" i="11" a="1"/>
  <c r="AZ704" i="11" s="1"/>
  <c r="CA704" i="11" a="1"/>
  <c r="CA704" i="11" s="1"/>
  <c r="AZ8" i="11" a="1"/>
  <c r="AZ8" i="11" s="1"/>
  <c r="AZ66" i="11" a="1"/>
  <c r="AZ66" i="11" s="1"/>
  <c r="H23" i="12" s="1"/>
  <c r="AZ14" i="11" a="1"/>
  <c r="AZ14" i="11" s="1"/>
  <c r="H8" i="12" s="1"/>
  <c r="AZ269" i="11" a="1"/>
  <c r="AZ269" i="11" s="1"/>
  <c r="H35" i="12" s="1"/>
  <c r="AZ54" i="11" a="1"/>
  <c r="AZ54" i="11" s="1"/>
  <c r="H18" i="12" s="1"/>
  <c r="AZ67" i="11" a="1"/>
  <c r="AZ67" i="11" s="1"/>
  <c r="H24" i="12" s="1"/>
  <c r="CA818" i="11" a="1"/>
  <c r="CA818" i="11" s="1"/>
  <c r="AZ818" i="11" a="1"/>
  <c r="AZ818" i="11" s="1"/>
  <c r="CA274" i="11" a="1"/>
  <c r="CA274" i="11" s="1"/>
  <c r="AZ274" i="11" a="1"/>
  <c r="AZ274" i="11" s="1"/>
  <c r="AZ18" i="11" a="1"/>
  <c r="AZ18" i="11" s="1"/>
  <c r="CA18" i="11" a="1"/>
  <c r="CA18" i="11" s="1"/>
  <c r="CA103" i="11" a="1"/>
  <c r="CA103" i="11" s="1"/>
  <c r="AZ103" i="11" a="1"/>
  <c r="AZ103" i="11" s="1"/>
  <c r="AZ603" i="11" a="1"/>
  <c r="AZ603" i="11" s="1"/>
  <c r="CA603" i="11" a="1"/>
  <c r="CA603" i="11" s="1"/>
  <c r="CA743" i="11" a="1"/>
  <c r="CA743" i="11" s="1"/>
  <c r="AZ743" i="11" a="1"/>
  <c r="AZ743" i="11" s="1"/>
  <c r="AZ75" i="11" a="1"/>
  <c r="AZ75" i="11" s="1"/>
  <c r="CA75" i="11" a="1"/>
  <c r="CA75" i="11" s="1"/>
  <c r="CA595" i="11" a="1"/>
  <c r="CA595" i="11" s="1"/>
  <c r="AZ595" i="11" a="1"/>
  <c r="AZ595" i="11" s="1"/>
  <c r="CA356" i="11" a="1"/>
  <c r="CA356" i="11" s="1"/>
  <c r="AZ356" i="11" a="1"/>
  <c r="AZ356" i="11" s="1"/>
  <c r="CA61" i="11" a="1"/>
  <c r="CA61" i="11" s="1"/>
  <c r="AZ61" i="11" a="1"/>
  <c r="AZ61" i="11" s="1"/>
  <c r="CA610" i="11" a="1"/>
  <c r="CA610" i="11" s="1"/>
  <c r="AZ610" i="11" a="1"/>
  <c r="AZ610" i="11" s="1"/>
  <c r="CA567" i="11" a="1"/>
  <c r="CA567" i="11" s="1"/>
  <c r="AZ567" i="11" a="1"/>
  <c r="AZ567" i="11" s="1"/>
  <c r="CA74" i="11" a="1"/>
  <c r="CA74" i="11" s="1"/>
  <c r="AZ74" i="11" a="1"/>
  <c r="AZ74" i="11" s="1"/>
  <c r="CA568" i="11" a="1"/>
  <c r="CA568" i="11" s="1"/>
  <c r="AZ568" i="11" a="1"/>
  <c r="AZ568" i="11" s="1"/>
  <c r="AZ415" i="11" a="1"/>
  <c r="AZ415" i="11" s="1"/>
  <c r="CA415" i="11" a="1"/>
  <c r="CA415" i="11" s="1"/>
  <c r="AZ86" i="11" a="1"/>
  <c r="AZ86" i="11" s="1"/>
  <c r="CA86" i="11" a="1"/>
  <c r="CA86" i="11" s="1"/>
  <c r="CA439" i="11" a="1"/>
  <c r="CA439" i="11" s="1"/>
  <c r="AZ439" i="11" a="1"/>
  <c r="AZ439" i="11" s="1"/>
  <c r="CA514" i="11" a="1"/>
  <c r="CA514" i="11" s="1"/>
  <c r="AZ514" i="11" a="1"/>
  <c r="AZ514" i="11" s="1"/>
  <c r="AZ385" i="11" a="1"/>
  <c r="AZ385" i="11" s="1"/>
  <c r="CA385" i="11" a="1"/>
  <c r="CA385" i="11" s="1"/>
  <c r="CA431" i="11" a="1"/>
  <c r="CA431" i="11" s="1"/>
  <c r="AZ431" i="11" a="1"/>
  <c r="AZ431" i="11" s="1"/>
  <c r="AZ675" i="11" a="1"/>
  <c r="AZ675" i="11" s="1"/>
  <c r="CA675" i="11" a="1"/>
  <c r="CA675" i="11" s="1"/>
  <c r="CA705" i="11" a="1"/>
  <c r="CA705" i="11" s="1"/>
  <c r="AZ705" i="11" a="1"/>
  <c r="AZ705" i="11" s="1"/>
  <c r="AZ734" i="11" a="1"/>
  <c r="AZ734" i="11" s="1"/>
  <c r="CA734" i="11" a="1"/>
  <c r="CA734" i="11" s="1"/>
  <c r="AZ284" i="11" a="1"/>
  <c r="AZ284" i="11" s="1"/>
  <c r="CA284" i="11" a="1"/>
  <c r="CA284" i="11" s="1"/>
  <c r="CA724" i="11" a="1"/>
  <c r="CA724" i="11" s="1"/>
  <c r="AZ724" i="11" a="1"/>
  <c r="AZ724" i="11" s="1"/>
  <c r="AZ46" i="11" a="1"/>
  <c r="AZ46" i="11" s="1"/>
  <c r="H11" i="12" s="1"/>
  <c r="CA139" i="11" a="1"/>
  <c r="CA139" i="11" s="1"/>
  <c r="AZ139" i="11" a="1"/>
  <c r="AZ139" i="11" s="1"/>
  <c r="CA529" i="11" a="1"/>
  <c r="CA529" i="11" s="1"/>
  <c r="AZ529" i="11" a="1"/>
  <c r="AZ529" i="11" s="1"/>
  <c r="CA674" i="11" a="1"/>
  <c r="CA674" i="11" s="1"/>
  <c r="AZ674" i="11" a="1"/>
  <c r="AZ674" i="11" s="1"/>
  <c r="AZ65" i="11" a="1"/>
  <c r="AZ65" i="11" s="1"/>
  <c r="H22" i="12" s="1"/>
  <c r="CA661" i="11" a="1"/>
  <c r="CA661" i="11" s="1"/>
  <c r="AZ661" i="11" a="1"/>
  <c r="AZ661" i="11" s="1"/>
  <c r="CA435" i="11" a="1"/>
  <c r="CA435" i="11" s="1"/>
  <c r="AZ435" i="11" a="1"/>
  <c r="AZ435" i="11" s="1"/>
  <c r="AZ259" i="11" a="1"/>
  <c r="AZ259" i="11" s="1"/>
  <c r="CA259" i="11" a="1"/>
  <c r="CA259" i="11" s="1"/>
  <c r="AZ684" i="11" a="1"/>
  <c r="AZ684" i="11" s="1"/>
  <c r="CA684" i="11" a="1"/>
  <c r="CA684" i="11" s="1"/>
  <c r="AZ614" i="11" a="1"/>
  <c r="AZ614" i="11" s="1"/>
  <c r="CA614" i="11" a="1"/>
  <c r="CA614" i="11" s="1"/>
  <c r="CA807" i="11" a="1"/>
  <c r="CA807" i="11" s="1"/>
  <c r="AZ807" i="11" a="1"/>
  <c r="AZ807" i="11" s="1"/>
  <c r="CA395" i="11" a="1"/>
  <c r="CA395" i="11" s="1"/>
  <c r="AZ395" i="11" a="1"/>
  <c r="AZ395" i="11" s="1"/>
  <c r="CA877" i="11" a="1"/>
  <c r="CA877" i="11" s="1"/>
  <c r="AZ877" i="11" a="1"/>
  <c r="AZ877" i="11" s="1"/>
  <c r="CA621" i="11" a="1"/>
  <c r="CA621" i="11" s="1"/>
  <c r="AZ621" i="11" a="1"/>
  <c r="AZ621" i="11" s="1"/>
  <c r="CA796" i="11" a="1"/>
  <c r="CA796" i="11" s="1"/>
  <c r="AZ796" i="11" a="1"/>
  <c r="AZ796" i="11" s="1"/>
  <c r="AZ804" i="11" a="1"/>
  <c r="AZ804" i="11" s="1"/>
  <c r="CA804" i="11" a="1"/>
  <c r="CA804" i="11" s="1"/>
  <c r="AZ512" i="11" a="1"/>
  <c r="AZ512" i="11" s="1"/>
  <c r="CA512" i="11" a="1"/>
  <c r="CA512" i="11" s="1"/>
  <c r="AZ417" i="11" a="1"/>
  <c r="AZ417" i="11" s="1"/>
  <c r="CA417" i="11" a="1"/>
  <c r="CA417" i="11" s="1"/>
  <c r="AZ750" i="11" a="1"/>
  <c r="AZ750" i="11" s="1"/>
  <c r="CA750" i="11" a="1"/>
  <c r="CA750" i="11" s="1"/>
  <c r="AZ685" i="11" a="1"/>
  <c r="AZ685" i="11" s="1"/>
  <c r="CA685" i="11" a="1"/>
  <c r="CA685" i="11" s="1"/>
  <c r="AZ882" i="11" a="1"/>
  <c r="AZ882" i="11" s="1"/>
  <c r="CA882" i="11" a="1"/>
  <c r="CA882" i="11" s="1"/>
  <c r="AZ871" i="11" a="1"/>
  <c r="AZ871" i="11" s="1"/>
  <c r="CA871" i="11" a="1"/>
  <c r="CA871" i="11" s="1"/>
  <c r="AZ109" i="11" a="1"/>
  <c r="AZ109" i="11" s="1"/>
  <c r="CA109" i="11" a="1"/>
  <c r="CA109" i="11" s="1"/>
  <c r="AZ861" i="11" a="1"/>
  <c r="AZ861" i="11" s="1"/>
  <c r="CA861" i="11" a="1"/>
  <c r="CA861" i="11" s="1"/>
  <c r="AZ337" i="11" a="1"/>
  <c r="AZ337" i="11" s="1"/>
  <c r="CA337" i="11" a="1"/>
  <c r="CA337" i="11" s="1"/>
  <c r="CA732" i="11" a="1"/>
  <c r="CA732" i="11" s="1"/>
  <c r="AZ732" i="11" a="1"/>
  <c r="AZ732" i="11" s="1"/>
  <c r="AZ123" i="11" a="1"/>
  <c r="AZ123" i="11" s="1"/>
  <c r="CA123" i="11" a="1"/>
  <c r="CA123" i="11" s="1"/>
  <c r="CA757" i="11" a="1"/>
  <c r="CA757" i="11" s="1"/>
  <c r="AZ757" i="11" a="1"/>
  <c r="AZ757" i="11" s="1"/>
  <c r="AZ576" i="11" a="1"/>
  <c r="AZ576" i="11" s="1"/>
  <c r="CA576" i="11" a="1"/>
  <c r="CA576" i="11" s="1"/>
  <c r="AZ147" i="11" a="1"/>
  <c r="AZ147" i="11" s="1"/>
  <c r="CA147" i="11" a="1"/>
  <c r="CA147" i="11" s="1"/>
  <c r="AZ558" i="11" a="1"/>
  <c r="AZ558" i="11" s="1"/>
  <c r="CA558" i="11" a="1"/>
  <c r="CA558" i="11" s="1"/>
  <c r="CA386" i="11" a="1"/>
  <c r="CA386" i="11" s="1"/>
  <c r="AZ386" i="11" a="1"/>
  <c r="AZ386" i="11" s="1"/>
  <c r="AZ834" i="11" a="1"/>
  <c r="AZ834" i="11" s="1"/>
  <c r="CA834" i="11" a="1"/>
  <c r="CA834" i="11" s="1"/>
  <c r="AZ470" i="11" a="1"/>
  <c r="AZ470" i="11" s="1"/>
  <c r="CA470" i="11" a="1"/>
  <c r="CA470" i="11" s="1"/>
  <c r="CA792" i="11" a="1"/>
  <c r="CA792" i="11" s="1"/>
  <c r="AZ792" i="11" a="1"/>
  <c r="AZ792" i="11" s="1"/>
  <c r="CA874" i="11" a="1"/>
  <c r="CA874" i="11" s="1"/>
  <c r="AZ874" i="11" a="1"/>
  <c r="AZ874" i="11" s="1"/>
  <c r="CA658" i="11" a="1"/>
  <c r="CA658" i="11" s="1"/>
  <c r="AZ658" i="11" a="1"/>
  <c r="AZ658" i="11" s="1"/>
  <c r="CA440" i="11" a="1"/>
  <c r="CA440" i="11" s="1"/>
  <c r="AZ440" i="11" a="1"/>
  <c r="AZ440" i="11" s="1"/>
  <c r="AZ453" i="11" a="1"/>
  <c r="AZ453" i="11" s="1"/>
  <c r="CA453" i="11" a="1"/>
  <c r="CA453" i="11" s="1"/>
  <c r="AZ438" i="11" a="1"/>
  <c r="AZ438" i="11" s="1"/>
  <c r="CA438" i="11" a="1"/>
  <c r="CA438" i="11" s="1"/>
  <c r="AZ636" i="11" a="1"/>
  <c r="AZ636" i="11" s="1"/>
  <c r="CA636" i="11" a="1"/>
  <c r="CA636" i="11" s="1"/>
  <c r="CA851" i="11" a="1"/>
  <c r="CA851" i="11" s="1"/>
  <c r="AZ851" i="11" a="1"/>
  <c r="AZ851" i="11" s="1"/>
  <c r="AZ481" i="11" a="1"/>
  <c r="AZ481" i="11" s="1"/>
  <c r="CA481" i="11" a="1"/>
  <c r="CA481" i="11" s="1"/>
  <c r="AZ651" i="11" a="1"/>
  <c r="AZ651" i="11" s="1"/>
  <c r="CA651" i="11" a="1"/>
  <c r="CA651" i="11" s="1"/>
  <c r="AZ759" i="11" a="1"/>
  <c r="AZ759" i="11" s="1"/>
  <c r="CA759" i="11" a="1"/>
  <c r="CA759" i="11" s="1"/>
  <c r="AZ212" i="11" a="1"/>
  <c r="AZ212" i="11" s="1"/>
  <c r="CA294" i="11" a="1"/>
  <c r="CA294" i="11" s="1"/>
  <c r="AZ294" i="11" a="1"/>
  <c r="AZ294" i="11" s="1"/>
  <c r="CA463" i="11" a="1"/>
  <c r="CA463" i="11" s="1"/>
  <c r="AZ463" i="11" a="1"/>
  <c r="AZ463" i="11" s="1"/>
  <c r="CA739" i="11" a="1"/>
  <c r="CA739" i="11" s="1"/>
  <c r="AZ739" i="11" a="1"/>
  <c r="AZ739" i="11" s="1"/>
  <c r="CA808" i="11" a="1"/>
  <c r="CA808" i="11" s="1"/>
  <c r="AZ808" i="11" a="1"/>
  <c r="AZ808" i="11" s="1"/>
  <c r="AZ112" i="11" a="1"/>
  <c r="AZ112" i="11" s="1"/>
  <c r="CA112" i="11" a="1"/>
  <c r="CA112" i="11" s="1"/>
  <c r="AZ427" i="11" a="1"/>
  <c r="AZ427" i="11" s="1"/>
  <c r="CA427" i="11" a="1"/>
  <c r="CA427" i="11" s="1"/>
  <c r="CA106" i="11" a="1"/>
  <c r="CA106" i="11" s="1"/>
  <c r="AZ106" i="11" a="1"/>
  <c r="AZ106" i="11" s="1"/>
  <c r="CA602" i="11" a="1"/>
  <c r="CA602" i="11" s="1"/>
  <c r="AZ602" i="11" a="1"/>
  <c r="AZ602" i="11" s="1"/>
  <c r="AZ467" i="11" a="1"/>
  <c r="AZ467" i="11" s="1"/>
  <c r="CA467" i="11" a="1"/>
  <c r="CA467" i="11" s="1"/>
  <c r="AZ596" i="11" a="1"/>
  <c r="AZ596" i="11" s="1"/>
  <c r="CA596" i="11" a="1"/>
  <c r="CA596" i="11" s="1"/>
  <c r="AZ325" i="11" a="1"/>
  <c r="AZ325" i="11" s="1"/>
  <c r="CA325" i="11" a="1"/>
  <c r="CA325" i="11" s="1"/>
  <c r="AZ688" i="11" a="1"/>
  <c r="AZ688" i="11" s="1"/>
  <c r="CA688" i="11" a="1"/>
  <c r="CA688" i="11" s="1"/>
  <c r="CA436" i="11" a="1"/>
  <c r="CA436" i="11" s="1"/>
  <c r="AZ436" i="11" a="1"/>
  <c r="AZ436" i="11" s="1"/>
  <c r="AZ889" i="11" a="1"/>
  <c r="AZ889" i="11" s="1"/>
  <c r="CA889" i="11" a="1"/>
  <c r="CA889" i="11" s="1"/>
  <c r="AZ47" i="11" a="1"/>
  <c r="AZ47" i="11" s="1"/>
  <c r="H12" i="12" s="1"/>
  <c r="CA486" i="11" a="1"/>
  <c r="CA486" i="11" s="1"/>
  <c r="AZ486" i="11" a="1"/>
  <c r="AZ486" i="11" s="1"/>
  <c r="AZ31" i="11" a="1"/>
  <c r="AZ31" i="11" s="1"/>
  <c r="CA31" i="11" a="1"/>
  <c r="CA31" i="11" s="1"/>
  <c r="AZ128" i="11" a="1"/>
  <c r="AZ128" i="11" s="1"/>
  <c r="CA128" i="11" a="1"/>
  <c r="CA128" i="11" s="1"/>
  <c r="CA615" i="11" a="1"/>
  <c r="CA615" i="11" s="1"/>
  <c r="AZ615" i="11" a="1"/>
  <c r="AZ615" i="11" s="1"/>
  <c r="AZ505" i="11" a="1"/>
  <c r="AZ505" i="11" s="1"/>
  <c r="CA505" i="11" a="1"/>
  <c r="CA505" i="11" s="1"/>
  <c r="AZ770" i="11" a="1"/>
  <c r="AZ770" i="11" s="1"/>
  <c r="CA770" i="11" a="1"/>
  <c r="CA770" i="11" s="1"/>
  <c r="AZ764" i="11" a="1"/>
  <c r="AZ764" i="11" s="1"/>
  <c r="CA764" i="11" a="1"/>
  <c r="CA764" i="11" s="1"/>
  <c r="AZ519" i="11" a="1"/>
  <c r="AZ519" i="11" s="1"/>
  <c r="CA519" i="11" a="1"/>
  <c r="CA519" i="11" s="1"/>
  <c r="AZ413" i="11" a="1"/>
  <c r="AZ413" i="11" s="1"/>
  <c r="CA413" i="11" a="1"/>
  <c r="CA413" i="11" s="1"/>
  <c r="AZ637" i="11" a="1"/>
  <c r="AZ637" i="11" s="1"/>
  <c r="CA637" i="11" a="1"/>
  <c r="CA637" i="11" s="1"/>
  <c r="AZ254" i="11" a="1"/>
  <c r="AZ254" i="11" s="1"/>
  <c r="CA254" i="11" a="1"/>
  <c r="CA254" i="11" s="1"/>
  <c r="CA735" i="11" a="1"/>
  <c r="CA735" i="11" s="1"/>
  <c r="AZ735" i="11" a="1"/>
  <c r="AZ735" i="11" s="1"/>
  <c r="AZ213" i="11" a="1"/>
  <c r="AZ213" i="11" s="1"/>
  <c r="H30" i="12" s="1"/>
  <c r="AZ687" i="11" a="1"/>
  <c r="AZ687" i="11" s="1"/>
  <c r="CA687" i="11" a="1"/>
  <c r="CA687" i="11" s="1"/>
  <c r="AZ785" i="11" a="1"/>
  <c r="AZ785" i="11" s="1"/>
  <c r="CA785" i="11" a="1"/>
  <c r="CA785" i="11" s="1"/>
  <c r="CA671" i="11" a="1"/>
  <c r="CA671" i="11" s="1"/>
  <c r="AZ671" i="11" a="1"/>
  <c r="AZ671" i="11" s="1"/>
  <c r="CA81" i="11" a="1"/>
  <c r="CA81" i="11" s="1"/>
  <c r="AZ81" i="11" a="1"/>
  <c r="AZ81" i="11" s="1"/>
  <c r="AZ679" i="11" a="1"/>
  <c r="AZ679" i="11" s="1"/>
  <c r="CA679" i="11" a="1"/>
  <c r="CA679" i="11" s="1"/>
  <c r="AZ458" i="11" a="1"/>
  <c r="AZ458" i="11" s="1"/>
  <c r="CA458" i="11" a="1"/>
  <c r="CA458" i="11" s="1"/>
  <c r="AZ108" i="11" a="1"/>
  <c r="AZ108" i="11" s="1"/>
  <c r="CA108" i="11" a="1"/>
  <c r="CA108" i="11" s="1"/>
  <c r="AZ202" i="11" a="1"/>
  <c r="AZ202" i="11" s="1"/>
  <c r="CA202" i="11" a="1"/>
  <c r="CA202" i="11" s="1"/>
  <c r="CA599" i="11" a="1"/>
  <c r="CA599" i="11" s="1"/>
  <c r="AZ599" i="11" a="1"/>
  <c r="AZ599" i="11" s="1"/>
  <c r="CA226" i="11" a="1"/>
  <c r="CA226" i="11" s="1"/>
  <c r="AZ226" i="11" a="1"/>
  <c r="AZ226" i="11" s="1"/>
  <c r="CA598" i="11" a="1"/>
  <c r="CA598" i="11" s="1"/>
  <c r="AZ598" i="11" a="1"/>
  <c r="AZ598" i="11" s="1"/>
  <c r="AZ401" i="11" a="1"/>
  <c r="AZ401" i="11" s="1"/>
  <c r="CA401" i="11" a="1"/>
  <c r="CA401" i="11" s="1"/>
  <c r="CA774" i="11" a="1"/>
  <c r="CA774" i="11" s="1"/>
  <c r="AZ774" i="11" a="1"/>
  <c r="AZ774" i="11" s="1"/>
  <c r="AZ96" i="11" a="1"/>
  <c r="AZ96" i="11" s="1"/>
  <c r="CA96" i="11" a="1"/>
  <c r="CA96" i="11" s="1"/>
  <c r="CA187" i="11" a="1"/>
  <c r="CA187" i="11" s="1"/>
  <c r="AZ187" i="11" a="1"/>
  <c r="AZ187" i="11" s="1"/>
  <c r="CA541" i="11" a="1"/>
  <c r="CA541" i="11" s="1"/>
  <c r="AZ541" i="11" a="1"/>
  <c r="AZ541" i="11" s="1"/>
  <c r="AZ508" i="11" a="1"/>
  <c r="AZ508" i="11" s="1"/>
  <c r="CA508" i="11" a="1"/>
  <c r="CA508" i="11" s="1"/>
  <c r="CA719" i="11" a="1"/>
  <c r="CA719" i="11" s="1"/>
  <c r="AZ719" i="11" a="1"/>
  <c r="AZ719" i="11" s="1"/>
  <c r="AZ220" i="11" a="1"/>
  <c r="AZ220" i="11" s="1"/>
  <c r="CA220" i="11" a="1"/>
  <c r="CA220" i="11" s="1"/>
  <c r="AZ301" i="11" a="1"/>
  <c r="AZ301" i="11" s="1"/>
  <c r="CA301" i="11" a="1"/>
  <c r="CA301" i="11" s="1"/>
  <c r="CA624" i="11" a="1"/>
  <c r="CA624" i="11" s="1"/>
  <c r="AZ624" i="11" a="1"/>
  <c r="AZ624" i="11" s="1"/>
  <c r="AZ9" i="11" a="1"/>
  <c r="AZ9" i="11" s="1"/>
  <c r="H3" i="12" s="1"/>
  <c r="CA122" i="11" a="1"/>
  <c r="CA122" i="11" s="1"/>
  <c r="AZ122" i="11" a="1"/>
  <c r="AZ122" i="11" s="1"/>
  <c r="CA488" i="11" a="1"/>
  <c r="CA488" i="11" s="1"/>
  <c r="AZ488" i="11" a="1"/>
  <c r="AZ488" i="11" s="1"/>
  <c r="CA113" i="11" a="1"/>
  <c r="CA113" i="11" s="1"/>
  <c r="AZ113" i="11" a="1"/>
  <c r="AZ113" i="11" s="1"/>
  <c r="CA272" i="11" a="1"/>
  <c r="CA272" i="11" s="1"/>
  <c r="AZ272" i="11" a="1"/>
  <c r="AZ272" i="11" s="1"/>
  <c r="AZ780" i="11" a="1"/>
  <c r="AZ780" i="11" s="1"/>
  <c r="CA780" i="11" a="1"/>
  <c r="CA780" i="11" s="1"/>
  <c r="CA854" i="11" a="1"/>
  <c r="CA854" i="11" s="1"/>
  <c r="AZ854" i="11" a="1"/>
  <c r="AZ854" i="11" s="1"/>
  <c r="CA499" i="11" a="1"/>
  <c r="CA499" i="11" s="1"/>
  <c r="AZ499" i="11" a="1"/>
  <c r="AZ499" i="11" s="1"/>
  <c r="AZ756" i="11" a="1"/>
  <c r="AZ756" i="11" s="1"/>
  <c r="CA756" i="11" a="1"/>
  <c r="CA756" i="11" s="1"/>
  <c r="AZ805" i="11" a="1"/>
  <c r="AZ805" i="11" s="1"/>
  <c r="CA805" i="11" a="1"/>
  <c r="CA805" i="11" s="1"/>
  <c r="AZ582" i="11" a="1"/>
  <c r="AZ582" i="11" s="1"/>
  <c r="CA582" i="11" a="1"/>
  <c r="CA582" i="11" s="1"/>
  <c r="CA720" i="11" a="1"/>
  <c r="CA720" i="11" s="1"/>
  <c r="AZ720" i="11" a="1"/>
  <c r="AZ720" i="11" s="1"/>
  <c r="CA640" i="11" a="1"/>
  <c r="CA640" i="11" s="1"/>
  <c r="AZ640" i="11" a="1"/>
  <c r="AZ640" i="11" s="1"/>
  <c r="AZ495" i="11" a="1"/>
  <c r="AZ495" i="11" s="1"/>
  <c r="CA495" i="11" a="1"/>
  <c r="CA495" i="11" s="1"/>
  <c r="CA477" i="11" a="1"/>
  <c r="CA477" i="11" s="1"/>
  <c r="AZ477" i="11" a="1"/>
  <c r="AZ477" i="11" s="1"/>
  <c r="CA800" i="11" a="1"/>
  <c r="CA800" i="11" s="1"/>
  <c r="AZ800" i="11" a="1"/>
  <c r="AZ800" i="11" s="1"/>
  <c r="AZ716" i="11" a="1"/>
  <c r="AZ716" i="11" s="1"/>
  <c r="CA716" i="11" a="1"/>
  <c r="CA716" i="11" s="1"/>
  <c r="CA838" i="11" a="1"/>
  <c r="CA838" i="11" s="1"/>
  <c r="AZ838" i="11" a="1"/>
  <c r="AZ838" i="11" s="1"/>
  <c r="CA740" i="11" a="1"/>
  <c r="CA740" i="11" s="1"/>
  <c r="AZ740" i="11" a="1"/>
  <c r="AZ740" i="11" s="1"/>
  <c r="AZ152" i="11" a="1"/>
  <c r="AZ152" i="11" s="1"/>
  <c r="CA152" i="11" a="1"/>
  <c r="CA152" i="11" s="1"/>
  <c r="CA483" i="11" a="1"/>
  <c r="CA483" i="11" s="1"/>
  <c r="AZ483" i="11" a="1"/>
  <c r="AZ483" i="11" s="1"/>
  <c r="AZ351" i="11" a="1"/>
  <c r="AZ351" i="11" s="1"/>
  <c r="CA351" i="11" a="1"/>
  <c r="CA351" i="11" s="1"/>
  <c r="CA866" i="11" a="1"/>
  <c r="CA866" i="11" s="1"/>
  <c r="AZ866" i="11" a="1"/>
  <c r="AZ866" i="11" s="1"/>
  <c r="CA77" i="11" a="1"/>
  <c r="CA77" i="11" s="1"/>
  <c r="AZ77" i="11" a="1"/>
  <c r="AZ77" i="11" s="1"/>
  <c r="CA873" i="11" a="1"/>
  <c r="CA873" i="11" s="1"/>
  <c r="AZ873" i="11" a="1"/>
  <c r="AZ873" i="11" s="1"/>
  <c r="AZ151" i="11" a="1"/>
  <c r="AZ151" i="11" s="1"/>
  <c r="CA151" i="11" a="1"/>
  <c r="CA151" i="11" s="1"/>
  <c r="AZ157" i="11" a="1"/>
  <c r="AZ157" i="11" s="1"/>
  <c r="CA157" i="11" a="1"/>
  <c r="CA157" i="11" s="1"/>
  <c r="AZ375" i="11" a="1"/>
  <c r="AZ375" i="11" s="1"/>
  <c r="CA375" i="11" a="1"/>
  <c r="CA375" i="11" s="1"/>
  <c r="CA604" i="11" a="1"/>
  <c r="CA604" i="11" s="1"/>
  <c r="AZ604" i="11" a="1"/>
  <c r="AZ604" i="11" s="1"/>
  <c r="CA797" i="11" a="1"/>
  <c r="CA797" i="11" s="1"/>
  <c r="AZ797" i="11" a="1"/>
  <c r="AZ797" i="11" s="1"/>
  <c r="AZ867" i="11" a="1"/>
  <c r="AZ867" i="11" s="1"/>
  <c r="CA867" i="11" a="1"/>
  <c r="CA867" i="11" s="1"/>
  <c r="AZ733" i="11" a="1"/>
  <c r="AZ733" i="11" s="1"/>
  <c r="CA733" i="11" a="1"/>
  <c r="CA733" i="11" s="1"/>
  <c r="CA177" i="11" a="1"/>
  <c r="CA177" i="11" s="1"/>
  <c r="AZ177" i="11" a="1"/>
  <c r="AZ177" i="11" s="1"/>
  <c r="AZ206" i="11" a="1"/>
  <c r="AZ206" i="11" s="1"/>
  <c r="CA206" i="11" a="1"/>
  <c r="CA206" i="11" s="1"/>
  <c r="CA382" i="11" a="1"/>
  <c r="CA382" i="11" s="1"/>
  <c r="AZ382" i="11" a="1"/>
  <c r="AZ382" i="11" s="1"/>
  <c r="AZ812" i="11" a="1"/>
  <c r="AZ812" i="11" s="1"/>
  <c r="CA812" i="11" a="1"/>
  <c r="CA812" i="11" s="1"/>
  <c r="AZ200" i="11" a="1"/>
  <c r="AZ200" i="11" s="1"/>
  <c r="CA200" i="11" a="1"/>
  <c r="CA200" i="11" s="1"/>
  <c r="AZ449" i="11" a="1"/>
  <c r="AZ449" i="11" s="1"/>
  <c r="CA449" i="11" a="1"/>
  <c r="CA449" i="11" s="1"/>
  <c r="AZ215" i="11" a="1"/>
  <c r="AZ215" i="11" s="1"/>
  <c r="H32" i="12" s="1"/>
  <c r="AZ480" i="11" a="1"/>
  <c r="AZ480" i="11" s="1"/>
  <c r="CA480" i="11" a="1"/>
  <c r="CA480" i="11" s="1"/>
  <c r="CA794" i="11" a="1"/>
  <c r="CA794" i="11" s="1"/>
  <c r="AZ794" i="11" a="1"/>
  <c r="AZ794" i="11" s="1"/>
  <c r="AZ214" i="11" a="1"/>
  <c r="AZ214" i="11" s="1"/>
  <c r="H31" i="12" s="1"/>
  <c r="CA100" i="11" a="1"/>
  <c r="CA100" i="11" s="1"/>
  <c r="AZ100" i="11" a="1"/>
  <c r="AZ100" i="11" s="1"/>
  <c r="AZ191" i="11" a="1"/>
  <c r="AZ191" i="11" s="1"/>
  <c r="CA191" i="11" a="1"/>
  <c r="CA191" i="11" s="1"/>
  <c r="CA572" i="11" a="1"/>
  <c r="CA572" i="11" s="1"/>
  <c r="AZ572" i="11" a="1"/>
  <c r="AZ572" i="11" s="1"/>
  <c r="AZ551" i="11" a="1"/>
  <c r="AZ551" i="11" s="1"/>
  <c r="CA551" i="11" a="1"/>
  <c r="CA551" i="11" s="1"/>
  <c r="CA37" i="11" a="1"/>
  <c r="CA37" i="11" s="1"/>
  <c r="AZ37" i="11" a="1"/>
  <c r="AZ37" i="11" s="1"/>
  <c r="AZ13" i="11" a="1"/>
  <c r="AZ13" i="11" s="1"/>
  <c r="H7" i="12" s="1"/>
  <c r="CA534" i="11" a="1"/>
  <c r="CA534" i="11" s="1"/>
  <c r="AZ534" i="11" a="1"/>
  <c r="AZ534" i="11" s="1"/>
  <c r="CA583" i="11" a="1"/>
  <c r="CA583" i="11" s="1"/>
  <c r="AZ583" i="11" a="1"/>
  <c r="AZ583" i="11" s="1"/>
  <c r="AZ362" i="11" a="1"/>
  <c r="AZ362" i="11" s="1"/>
  <c r="CA362" i="11" a="1"/>
  <c r="CA362" i="11" s="1"/>
  <c r="AZ464" i="11" a="1"/>
  <c r="AZ464" i="11" s="1"/>
  <c r="CA464" i="11" a="1"/>
  <c r="CA464" i="11" s="1"/>
  <c r="AZ670" i="11" a="1"/>
  <c r="AZ670" i="11" s="1"/>
  <c r="CA670" i="11" a="1"/>
  <c r="CA670" i="11" s="1"/>
  <c r="CA192" i="11" a="1"/>
  <c r="CA192" i="11" s="1"/>
  <c r="AZ192" i="11" a="1"/>
  <c r="AZ192" i="11" s="1"/>
  <c r="CA527" i="11" a="1"/>
  <c r="CA527" i="11" s="1"/>
  <c r="AZ527" i="11" a="1"/>
  <c r="AZ527" i="11" s="1"/>
  <c r="AZ21" i="11" a="1"/>
  <c r="AZ21" i="11" s="1"/>
  <c r="CA21" i="11" a="1"/>
  <c r="CA21" i="11" s="1"/>
  <c r="CA42" i="11" a="1"/>
  <c r="CA42" i="11" s="1"/>
  <c r="AZ42" i="11" a="1"/>
  <c r="AZ42" i="11" s="1"/>
  <c r="AZ630" i="11" a="1"/>
  <c r="AZ630" i="11" s="1"/>
  <c r="CA630" i="11" a="1"/>
  <c r="CA630" i="11" s="1"/>
  <c r="CA639" i="11" a="1"/>
  <c r="CA639" i="11" s="1"/>
  <c r="AZ639" i="11" a="1"/>
  <c r="AZ639" i="11" s="1"/>
  <c r="CA762" i="11" a="1"/>
  <c r="CA762" i="11" s="1"/>
  <c r="AZ762" i="11" a="1"/>
  <c r="AZ762" i="11" s="1"/>
  <c r="CA95" i="11" a="1"/>
  <c r="CA95" i="11" s="1"/>
  <c r="AZ95" i="11" a="1"/>
  <c r="AZ95" i="11" s="1"/>
  <c r="CA196" i="11" a="1"/>
  <c r="CA196" i="11" s="1"/>
  <c r="AZ196" i="11" a="1"/>
  <c r="AZ196" i="11" s="1"/>
  <c r="AZ525" i="11" a="1"/>
  <c r="AZ525" i="11" s="1"/>
  <c r="CA525" i="11" a="1"/>
  <c r="CA525" i="11" s="1"/>
  <c r="AZ160" i="11" a="1"/>
  <c r="AZ160" i="11" s="1"/>
  <c r="CA160" i="11" a="1"/>
  <c r="CA160" i="11" s="1"/>
  <c r="AZ141" i="11" a="1"/>
  <c r="AZ141" i="11" s="1"/>
  <c r="CA141" i="11" a="1"/>
  <c r="CA141" i="11" s="1"/>
  <c r="CA129" i="11" a="1"/>
  <c r="CA129" i="11" s="1"/>
  <c r="AZ129" i="11" a="1"/>
  <c r="AZ129" i="11" s="1"/>
  <c r="AZ507" i="11" a="1"/>
  <c r="AZ507" i="11" s="1"/>
  <c r="CA507" i="11" a="1"/>
  <c r="CA507" i="11" s="1"/>
  <c r="CA237" i="11" a="1"/>
  <c r="CA237" i="11" s="1"/>
  <c r="AZ237" i="11" a="1"/>
  <c r="AZ237" i="11" s="1"/>
  <c r="AZ155" i="11" a="1"/>
  <c r="AZ155" i="11" s="1"/>
  <c r="CA155" i="11" a="1"/>
  <c r="CA155" i="11" s="1"/>
  <c r="AZ553" i="11" a="1"/>
  <c r="AZ553" i="11" s="1"/>
  <c r="CA553" i="11" a="1"/>
  <c r="CA553" i="11" s="1"/>
  <c r="CA501" i="11" a="1"/>
  <c r="CA501" i="11" s="1"/>
  <c r="AZ501" i="11" a="1"/>
  <c r="AZ501" i="11" s="1"/>
  <c r="AZ93" i="11" a="1"/>
  <c r="AZ93" i="11" s="1"/>
  <c r="CA93" i="11" a="1"/>
  <c r="CA93" i="11" s="1"/>
  <c r="AZ669" i="11" a="1"/>
  <c r="AZ669" i="11" s="1"/>
  <c r="CA669" i="11" a="1"/>
  <c r="CA669" i="11" s="1"/>
  <c r="AZ727" i="11" a="1"/>
  <c r="AZ727" i="11" s="1"/>
  <c r="CA727" i="11" a="1"/>
  <c r="CA727" i="11" s="1"/>
  <c r="CA162" i="11" a="1"/>
  <c r="CA162" i="11" s="1"/>
  <c r="AZ162" i="11" a="1"/>
  <c r="AZ162" i="11" s="1"/>
  <c r="CA30" i="11" a="1"/>
  <c r="CA30" i="11" s="1"/>
  <c r="AZ30" i="11" a="1"/>
  <c r="AZ30" i="11" s="1"/>
  <c r="AZ823" i="11" a="1"/>
  <c r="AZ823" i="11" s="1"/>
  <c r="CA823" i="11" a="1"/>
  <c r="CA823" i="11" s="1"/>
  <c r="CA678" i="11" a="1"/>
  <c r="CA678" i="11" s="1"/>
  <c r="AZ678" i="11" a="1"/>
  <c r="AZ678" i="11" s="1"/>
  <c r="AZ424" i="11" a="1"/>
  <c r="AZ424" i="11" s="1"/>
  <c r="CA424" i="11" a="1"/>
  <c r="CA424" i="11" s="1"/>
  <c r="AZ134" i="11" a="1"/>
  <c r="AZ134" i="11" s="1"/>
  <c r="CA134" i="11" a="1"/>
  <c r="CA134" i="11" s="1"/>
  <c r="CA629" i="11" a="1"/>
  <c r="CA629" i="11" s="1"/>
  <c r="AZ629" i="11" a="1"/>
  <c r="AZ629" i="11" s="1"/>
  <c r="CA20" i="11" a="1"/>
  <c r="CA20" i="11" s="1"/>
  <c r="AZ20" i="11" a="1"/>
  <c r="AZ20" i="11" s="1"/>
  <c r="AZ646" i="11" a="1"/>
  <c r="AZ646" i="11" s="1"/>
  <c r="CA646" i="11" a="1"/>
  <c r="CA646" i="11" s="1"/>
  <c r="AZ515" i="11" a="1"/>
  <c r="AZ515" i="11" s="1"/>
  <c r="CA515" i="11" a="1"/>
  <c r="CA515" i="11" s="1"/>
  <c r="CA777" i="11" a="1"/>
  <c r="CA777" i="11" s="1"/>
  <c r="AZ777" i="11" a="1"/>
  <c r="AZ777" i="11" s="1"/>
  <c r="AZ341" i="11" a="1"/>
  <c r="AZ341" i="11" s="1"/>
  <c r="CA341" i="11" a="1"/>
  <c r="CA341" i="11" s="1"/>
  <c r="CA659" i="11" a="1"/>
  <c r="CA659" i="11" s="1"/>
  <c r="AZ659" i="11" a="1"/>
  <c r="AZ659" i="11" s="1"/>
  <c r="AZ782" i="11" a="1"/>
  <c r="AZ782" i="11" s="1"/>
  <c r="CA782" i="11" a="1"/>
  <c r="CA782" i="11" s="1"/>
  <c r="CA39" i="11" a="1"/>
  <c r="CA39" i="11" s="1"/>
  <c r="AZ39" i="11" a="1"/>
  <c r="AZ39" i="11" s="1"/>
  <c r="CA406" i="11" a="1"/>
  <c r="CA406" i="11" s="1"/>
  <c r="AZ406" i="11" a="1"/>
  <c r="AZ406" i="11" s="1"/>
  <c r="CA830" i="11" a="1"/>
  <c r="CA830" i="11" s="1"/>
  <c r="AZ830" i="11" a="1"/>
  <c r="AZ830" i="11" s="1"/>
  <c r="CA769" i="11" a="1"/>
  <c r="CA769" i="11" s="1"/>
  <c r="AZ769" i="11" a="1"/>
  <c r="AZ769" i="11" s="1"/>
  <c r="CA729" i="11" a="1"/>
  <c r="CA729" i="11" s="1"/>
  <c r="AZ729" i="11" a="1"/>
  <c r="AZ729" i="11" s="1"/>
  <c r="DM8" i="11"/>
  <c r="J22" i="8" s="1"/>
  <c r="G3" i="12"/>
  <c r="AZ657" i="11" a="1"/>
  <c r="AZ657" i="11" s="1"/>
  <c r="CA657" i="11" a="1"/>
  <c r="CA657" i="11" s="1"/>
  <c r="CA394" i="11" a="1"/>
  <c r="CA394" i="11" s="1"/>
  <c r="AZ394" i="11" a="1"/>
  <c r="AZ394" i="11" s="1"/>
  <c r="CA416" i="11" a="1"/>
  <c r="CA416" i="11" s="1"/>
  <c r="AZ416" i="11" a="1"/>
  <c r="AZ416" i="11" s="1"/>
  <c r="AZ217" i="11" a="1"/>
  <c r="AZ217" i="11" s="1"/>
  <c r="CA217" i="11" a="1"/>
  <c r="CA217" i="11" s="1"/>
  <c r="AZ840" i="11" a="1"/>
  <c r="AZ840" i="11" s="1"/>
  <c r="CA840" i="11" a="1"/>
  <c r="CA840" i="11" s="1"/>
  <c r="CA631" i="11" a="1"/>
  <c r="CA631" i="11" s="1"/>
  <c r="AZ631" i="11" a="1"/>
  <c r="AZ631" i="11" s="1"/>
  <c r="AZ323" i="11" a="1"/>
  <c r="AZ323" i="11" s="1"/>
  <c r="CA323" i="11" a="1"/>
  <c r="CA323" i="11" s="1"/>
  <c r="CA312" i="11" a="1"/>
  <c r="CA312" i="11" s="1"/>
  <c r="AZ312" i="11" a="1"/>
  <c r="AZ312" i="11" s="1"/>
  <c r="AZ178" i="11" a="1"/>
  <c r="AZ178" i="11" s="1"/>
  <c r="CA178" i="11" a="1"/>
  <c r="CA178" i="11" s="1"/>
  <c r="CA176" i="11" a="1"/>
  <c r="CA176" i="11" s="1"/>
  <c r="AZ176" i="11" a="1"/>
  <c r="AZ176" i="11" s="1"/>
  <c r="AZ555" i="11" a="1"/>
  <c r="AZ555" i="11" s="1"/>
  <c r="CA555" i="11" a="1"/>
  <c r="CA555" i="11" s="1"/>
  <c r="AZ498" i="11" a="1"/>
  <c r="AZ498" i="11" s="1"/>
  <c r="CA498" i="11" a="1"/>
  <c r="CA498" i="11" s="1"/>
  <c r="CA165" i="11" a="1"/>
  <c r="CA165" i="11" s="1"/>
  <c r="AZ165" i="11" a="1"/>
  <c r="AZ165" i="11" s="1"/>
  <c r="AZ283" i="11" a="1"/>
  <c r="AZ283" i="11" s="1"/>
  <c r="CA283" i="11" a="1"/>
  <c r="CA283" i="11" s="1"/>
  <c r="AZ335" i="11" a="1"/>
  <c r="AZ335" i="11" s="1"/>
  <c r="CA335" i="11" a="1"/>
  <c r="CA335" i="11" s="1"/>
  <c r="CA573" i="11" a="1"/>
  <c r="CA573" i="11" s="1"/>
  <c r="AZ573" i="11" a="1"/>
  <c r="AZ573" i="11" s="1"/>
  <c r="AZ279" i="11" a="1"/>
  <c r="AZ279" i="11" s="1"/>
  <c r="CA279" i="11" a="1"/>
  <c r="CA279" i="11" s="1"/>
  <c r="AZ190" i="11" a="1"/>
  <c r="AZ190" i="11" s="1"/>
  <c r="CA190" i="11" a="1"/>
  <c r="CA190" i="11" s="1"/>
  <c r="AZ638" i="11" a="1"/>
  <c r="AZ638" i="11" s="1"/>
  <c r="CA638" i="11" a="1"/>
  <c r="CA638" i="11" s="1"/>
  <c r="CA875" i="11" a="1"/>
  <c r="CA875" i="11" s="1"/>
  <c r="AZ875" i="11" a="1"/>
  <c r="AZ875" i="11" s="1"/>
  <c r="CA654" i="11" a="1"/>
  <c r="CA654" i="11" s="1"/>
  <c r="AZ654" i="11" a="1"/>
  <c r="AZ654" i="11" s="1"/>
  <c r="AZ816" i="11" a="1"/>
  <c r="AZ816" i="11" s="1"/>
  <c r="CA816" i="11" a="1"/>
  <c r="CA816" i="11" s="1"/>
  <c r="AZ680" i="11" a="1"/>
  <c r="AZ680" i="11" s="1"/>
  <c r="CA680" i="11" a="1"/>
  <c r="CA680" i="11" s="1"/>
  <c r="AZ253" i="11" a="1"/>
  <c r="AZ253" i="11" s="1"/>
  <c r="CA253" i="11" a="1"/>
  <c r="CA253" i="11" s="1"/>
  <c r="AZ308" i="11" a="1"/>
  <c r="AZ308" i="11" s="1"/>
  <c r="CA308" i="11" a="1"/>
  <c r="CA308" i="11" s="1"/>
  <c r="AZ331" i="11" a="1"/>
  <c r="AZ331" i="11" s="1"/>
  <c r="CA331" i="11" a="1"/>
  <c r="CA331" i="11" s="1"/>
  <c r="AZ422" i="11" a="1"/>
  <c r="AZ422" i="11" s="1"/>
  <c r="CA422" i="11" a="1"/>
  <c r="CA422" i="11" s="1"/>
  <c r="AZ258" i="11" a="1"/>
  <c r="AZ258" i="11" s="1"/>
  <c r="CA258" i="11" a="1"/>
  <c r="CA258" i="11" s="1"/>
  <c r="CA311" i="11" a="1"/>
  <c r="CA311" i="11" s="1"/>
  <c r="AZ311" i="11" a="1"/>
  <c r="AZ311" i="11" s="1"/>
  <c r="CA714" i="11" a="1"/>
  <c r="CA714" i="11" s="1"/>
  <c r="AZ714" i="11" a="1"/>
  <c r="AZ714" i="11" s="1"/>
  <c r="AZ594" i="11" a="1"/>
  <c r="AZ594" i="11" s="1"/>
  <c r="CA594" i="11" a="1"/>
  <c r="CA594" i="11" s="1"/>
  <c r="CA779" i="11" a="1"/>
  <c r="CA779" i="11" s="1"/>
  <c r="AZ779" i="11" a="1"/>
  <c r="AZ779" i="11" s="1"/>
  <c r="AZ326" i="11" a="1"/>
  <c r="AZ326" i="11" s="1"/>
  <c r="CA326" i="11" a="1"/>
  <c r="CA326" i="11" s="1"/>
  <c r="CA554" i="11" a="1"/>
  <c r="CA554" i="11" s="1"/>
  <c r="AZ554" i="11" a="1"/>
  <c r="AZ554" i="11" s="1"/>
  <c r="CA27" i="11" a="1"/>
  <c r="CA27" i="11" s="1"/>
  <c r="AZ27" i="11" a="1"/>
  <c r="AZ27" i="11" s="1"/>
  <c r="CA579" i="11" a="1"/>
  <c r="CA579" i="11" s="1"/>
  <c r="AZ579" i="11" a="1"/>
  <c r="AZ579" i="11" s="1"/>
  <c r="AZ694" i="11" a="1"/>
  <c r="AZ694" i="11" s="1"/>
  <c r="CA694" i="11" a="1"/>
  <c r="CA694" i="11" s="1"/>
  <c r="AZ380" i="11" a="1"/>
  <c r="AZ380" i="11" s="1"/>
  <c r="CA380" i="11" a="1"/>
  <c r="CA380" i="11" s="1"/>
  <c r="CA799" i="11" a="1"/>
  <c r="CA799" i="11" s="1"/>
  <c r="AZ799" i="11" a="1"/>
  <c r="AZ799" i="11" s="1"/>
  <c r="CA577" i="11" a="1"/>
  <c r="CA577" i="11" s="1"/>
  <c r="AZ577" i="11" a="1"/>
  <c r="AZ577" i="11" s="1"/>
  <c r="CA183" i="11" a="1"/>
  <c r="CA183" i="11" s="1"/>
  <c r="AZ183" i="11" a="1"/>
  <c r="AZ183" i="11" s="1"/>
  <c r="CA559" i="11" a="1"/>
  <c r="CA559" i="11" s="1"/>
  <c r="AZ559" i="11" a="1"/>
  <c r="AZ559" i="11" s="1"/>
  <c r="AZ342" i="11" a="1"/>
  <c r="AZ342" i="11" s="1"/>
  <c r="CA342" i="11" a="1"/>
  <c r="CA342" i="11" s="1"/>
  <c r="AZ635" i="11" a="1"/>
  <c r="AZ635" i="11" s="1"/>
  <c r="CA635" i="11" a="1"/>
  <c r="CA635" i="11" s="1"/>
  <c r="DM12" i="11"/>
  <c r="J26" i="8" s="1"/>
  <c r="G7" i="12"/>
  <c r="CA185" i="11" a="1"/>
  <c r="CA185" i="11" s="1"/>
  <c r="AZ185" i="11" a="1"/>
  <c r="AZ185" i="11" s="1"/>
  <c r="CA584" i="11" a="1"/>
  <c r="CA584" i="11" s="1"/>
  <c r="AZ584" i="11" a="1"/>
  <c r="AZ584" i="11" s="1"/>
  <c r="CA518" i="11" a="1"/>
  <c r="CA518" i="11" s="1"/>
  <c r="AZ518" i="11" a="1"/>
  <c r="AZ518" i="11" s="1"/>
  <c r="AZ469" i="11" a="1"/>
  <c r="AZ469" i="11" s="1"/>
  <c r="CA469" i="11" a="1"/>
  <c r="CA469" i="11" s="1"/>
  <c r="CA766" i="11" a="1"/>
  <c r="CA766" i="11" s="1"/>
  <c r="AZ766" i="11" a="1"/>
  <c r="AZ766" i="11" s="1"/>
  <c r="AZ472" i="11" a="1"/>
  <c r="AZ472" i="11" s="1"/>
  <c r="CA472" i="11" a="1"/>
  <c r="CA472" i="11" s="1"/>
  <c r="CA252" i="11" a="1"/>
  <c r="CA252" i="11" s="1"/>
  <c r="AZ252" i="11" a="1"/>
  <c r="AZ252" i="11" s="1"/>
  <c r="AZ270" i="11" a="1"/>
  <c r="AZ270" i="11" s="1"/>
  <c r="H36" i="12" s="1"/>
  <c r="AZ681" i="11" a="1"/>
  <c r="AZ681" i="11" s="1"/>
  <c r="CA681" i="11" a="1"/>
  <c r="CA681" i="11" s="1"/>
  <c r="CA632" i="11" a="1"/>
  <c r="CA632" i="11" s="1"/>
  <c r="AZ632" i="11" a="1"/>
  <c r="AZ632" i="11" s="1"/>
  <c r="AZ60" i="11" a="1"/>
  <c r="AZ60" i="11" s="1"/>
  <c r="CA60" i="11" a="1"/>
  <c r="CA60" i="11" s="1"/>
  <c r="CA199" i="11" a="1"/>
  <c r="CA199" i="11" s="1"/>
  <c r="AZ199" i="11" a="1"/>
  <c r="AZ199" i="11" s="1"/>
  <c r="AZ291" i="11" a="1"/>
  <c r="AZ291" i="11" s="1"/>
  <c r="CA291" i="11" a="1"/>
  <c r="CA291" i="11" s="1"/>
  <c r="AZ145" i="11" a="1"/>
  <c r="AZ145" i="11" s="1"/>
  <c r="CA145" i="11" a="1"/>
  <c r="CA145" i="11" s="1"/>
  <c r="CA92" i="11" a="1"/>
  <c r="CA92" i="11" s="1"/>
  <c r="AZ92" i="11" a="1"/>
  <c r="AZ92" i="11" s="1"/>
  <c r="CA709" i="11" a="1"/>
  <c r="CA709" i="11" s="1"/>
  <c r="AZ709" i="11" a="1"/>
  <c r="AZ709" i="11" s="1"/>
  <c r="AZ63" i="11" a="1"/>
  <c r="AZ63" i="11" s="1"/>
  <c r="H20" i="12" s="1"/>
  <c r="L39" i="2" s="1"/>
  <c r="CA828" i="11" a="1"/>
  <c r="CA828" i="11" s="1"/>
  <c r="AZ828" i="11" a="1"/>
  <c r="AZ828" i="11" s="1"/>
  <c r="AZ181" i="11" a="1"/>
  <c r="AZ181" i="11" s="1"/>
  <c r="CA181" i="11" a="1"/>
  <c r="CA181" i="11" s="1"/>
  <c r="CA608" i="11" a="1"/>
  <c r="CA608" i="11" s="1"/>
  <c r="AZ608" i="11" a="1"/>
  <c r="AZ608" i="11" s="1"/>
  <c r="CA273" i="11" a="1"/>
  <c r="CA273" i="11" s="1"/>
  <c r="AZ273" i="11" a="1"/>
  <c r="AZ273" i="11" s="1"/>
  <c r="CA543" i="11" a="1"/>
  <c r="CA543" i="11" s="1"/>
  <c r="AZ543" i="11" a="1"/>
  <c r="AZ543" i="11" s="1"/>
  <c r="CA676" i="11" a="1"/>
  <c r="CA676" i="11" s="1"/>
  <c r="AZ676" i="11" a="1"/>
  <c r="AZ676" i="11" s="1"/>
  <c r="CA535" i="11" a="1"/>
  <c r="CA535" i="11" s="1"/>
  <c r="AZ535" i="11" a="1"/>
  <c r="AZ535" i="11" s="1"/>
  <c r="AZ349" i="11" a="1"/>
  <c r="AZ349" i="11" s="1"/>
  <c r="CA349" i="11" a="1"/>
  <c r="CA349" i="11" s="1"/>
  <c r="AZ317" i="11" a="1"/>
  <c r="AZ317" i="11" s="1"/>
  <c r="CA317" i="11" a="1"/>
  <c r="CA317" i="11" s="1"/>
  <c r="CA817" i="11" a="1"/>
  <c r="CA817" i="11" s="1"/>
  <c r="AZ817" i="11" a="1"/>
  <c r="AZ817" i="11" s="1"/>
  <c r="AZ538" i="11" a="1"/>
  <c r="AZ538" i="11" s="1"/>
  <c r="CA538" i="11" a="1"/>
  <c r="CA538" i="11" s="1"/>
  <c r="AZ244" i="11" a="1"/>
  <c r="AZ244" i="11" s="1"/>
  <c r="CA244" i="11" a="1"/>
  <c r="CA244" i="11" s="1"/>
  <c r="AZ234" i="11" a="1"/>
  <c r="AZ234" i="11" s="1"/>
  <c r="CA234" i="11" a="1"/>
  <c r="CA234" i="11" s="1"/>
  <c r="AZ760" i="11" a="1"/>
  <c r="AZ760" i="11" s="1"/>
  <c r="CA760" i="11" a="1"/>
  <c r="CA760" i="11" s="1"/>
  <c r="AZ140" i="11" a="1"/>
  <c r="AZ140" i="11" s="1"/>
  <c r="CA140" i="11" a="1"/>
  <c r="CA140" i="11" s="1"/>
  <c r="AZ51" i="11" a="1"/>
  <c r="AZ51" i="11" s="1"/>
  <c r="H15" i="12" s="1"/>
  <c r="L24" i="2" s="1"/>
  <c r="AZ117" i="11" a="1"/>
  <c r="AZ117" i="11" s="1"/>
  <c r="CA117" i="11" a="1"/>
  <c r="CA117" i="11" s="1"/>
  <c r="AZ194" i="11" a="1"/>
  <c r="AZ194" i="11" s="1"/>
  <c r="CA194" i="11" a="1"/>
  <c r="CA194" i="11" s="1"/>
  <c r="CA752" i="11" a="1"/>
  <c r="CA752" i="11" s="1"/>
  <c r="AZ752" i="11" a="1"/>
  <c r="AZ752" i="11" s="1"/>
  <c r="AZ539" i="11" a="1"/>
  <c r="AZ539" i="11" s="1"/>
  <c r="CA539" i="11" a="1"/>
  <c r="CA539" i="11" s="1"/>
  <c r="AZ188" i="11" a="1"/>
  <c r="AZ188" i="11" s="1"/>
  <c r="CA188" i="11" a="1"/>
  <c r="CA188" i="11" s="1"/>
  <c r="AZ297" i="11" a="1"/>
  <c r="AZ297" i="11" s="1"/>
  <c r="CA297" i="11" a="1"/>
  <c r="CA297" i="11" s="1"/>
  <c r="AZ318" i="11" a="1"/>
  <c r="AZ318" i="11" s="1"/>
  <c r="CA318" i="11" a="1"/>
  <c r="CA318" i="11" s="1"/>
  <c r="AZ683" i="11" a="1"/>
  <c r="AZ683" i="11" s="1"/>
  <c r="CA683" i="11" a="1"/>
  <c r="CA683" i="11" s="1"/>
  <c r="AZ457" i="11" a="1"/>
  <c r="AZ457" i="11" s="1"/>
  <c r="CA457" i="11" a="1"/>
  <c r="CA457" i="11" s="1"/>
  <c r="CA338" i="11" a="1"/>
  <c r="CA338" i="11" s="1"/>
  <c r="AZ338" i="11" a="1"/>
  <c r="AZ338" i="11" s="1"/>
  <c r="AZ824" i="11" a="1"/>
  <c r="AZ824" i="11" s="1"/>
  <c r="CA824" i="11" a="1"/>
  <c r="CA824" i="11" s="1"/>
  <c r="AZ52" i="11" a="1"/>
  <c r="AZ52" i="11" s="1"/>
  <c r="H16" i="12" s="1"/>
  <c r="AZ167" i="11" a="1"/>
  <c r="AZ167" i="11" s="1"/>
  <c r="CA167" i="11" a="1"/>
  <c r="CA167" i="11" s="1"/>
  <c r="AZ59" i="11" a="1"/>
  <c r="AZ59" i="11" s="1"/>
  <c r="CA59" i="11" a="1"/>
  <c r="CA59" i="11" s="1"/>
  <c r="AZ193" i="11" a="1"/>
  <c r="AZ193" i="11" s="1"/>
  <c r="CA193" i="11" a="1"/>
  <c r="CA193" i="11" s="1"/>
  <c r="CA813" i="11" a="1"/>
  <c r="CA813" i="11" s="1"/>
  <c r="AZ813" i="11" a="1"/>
  <c r="AZ813" i="11" s="1"/>
  <c r="CA277" i="11" a="1"/>
  <c r="CA277" i="11" s="1"/>
  <c r="AZ277" i="11" a="1"/>
  <c r="AZ277" i="11" s="1"/>
  <c r="AZ248" i="11" a="1"/>
  <c r="AZ248" i="11" s="1"/>
  <c r="CA248" i="11" a="1"/>
  <c r="CA248" i="11" s="1"/>
  <c r="CA791" i="11" a="1"/>
  <c r="CA791" i="11" s="1"/>
  <c r="AZ791" i="11" a="1"/>
  <c r="AZ791" i="11" s="1"/>
  <c r="CA623" i="11" a="1"/>
  <c r="CA623" i="11" s="1"/>
  <c r="AZ623" i="11" a="1"/>
  <c r="AZ623" i="11" s="1"/>
  <c r="AZ806" i="11" a="1"/>
  <c r="AZ806" i="11" s="1"/>
  <c r="CA806" i="11" a="1"/>
  <c r="CA806" i="11" s="1"/>
  <c r="CA262" i="11" a="1"/>
  <c r="CA262" i="11" s="1"/>
  <c r="AZ262" i="11" a="1"/>
  <c r="AZ262" i="11" s="1"/>
  <c r="CA721" i="11" a="1"/>
  <c r="CA721" i="11" s="1"/>
  <c r="AZ721" i="11" a="1"/>
  <c r="AZ721" i="11" s="1"/>
  <c r="CA822" i="11" a="1"/>
  <c r="CA822" i="11" s="1"/>
  <c r="AZ822" i="11" a="1"/>
  <c r="AZ822" i="11" s="1"/>
  <c r="AZ798" i="11" a="1"/>
  <c r="AZ798" i="11" s="1"/>
  <c r="CA798" i="11" a="1"/>
  <c r="CA798" i="11" s="1"/>
  <c r="CA809" i="11" a="1"/>
  <c r="CA809" i="11" s="1"/>
  <c r="AZ809" i="11" a="1"/>
  <c r="AZ809" i="11" s="1"/>
  <c r="AZ347" i="11" a="1"/>
  <c r="AZ347" i="11" s="1"/>
  <c r="CA347" i="11" a="1"/>
  <c r="CA347" i="11" s="1"/>
  <c r="AZ524" i="11" a="1"/>
  <c r="AZ524" i="11" s="1"/>
  <c r="CA524" i="11" a="1"/>
  <c r="CA524" i="11" s="1"/>
  <c r="CA560" i="11" a="1"/>
  <c r="CA560" i="11" s="1"/>
  <c r="AZ560" i="11" a="1"/>
  <c r="AZ560" i="11" s="1"/>
  <c r="AZ790" i="11" a="1"/>
  <c r="AZ790" i="11" s="1"/>
  <c r="CA790" i="11" a="1"/>
  <c r="CA790" i="11" s="1"/>
  <c r="CA343" i="11" a="1"/>
  <c r="CA343" i="11" s="1"/>
  <c r="AZ343" i="11" a="1"/>
  <c r="AZ343" i="11" s="1"/>
  <c r="CA348" i="11" a="1"/>
  <c r="CA348" i="11" s="1"/>
  <c r="AZ348" i="11" a="1"/>
  <c r="AZ348" i="11" s="1"/>
  <c r="AZ378" i="11" a="1"/>
  <c r="AZ378" i="11" s="1"/>
  <c r="CA378" i="11" a="1"/>
  <c r="CA378" i="11" s="1"/>
  <c r="CA699" i="11" a="1"/>
  <c r="CA699" i="11" s="1"/>
  <c r="AZ699" i="11" a="1"/>
  <c r="AZ699" i="11" s="1"/>
  <c r="CA135" i="11" a="1"/>
  <c r="CA135" i="11" s="1"/>
  <c r="AZ135" i="11" a="1"/>
  <c r="AZ135" i="11" s="1"/>
  <c r="CA287" i="11" a="1"/>
  <c r="CA287" i="11" s="1"/>
  <c r="AZ287" i="11" a="1"/>
  <c r="AZ287" i="11" s="1"/>
  <c r="AZ314" i="11" a="1"/>
  <c r="AZ314" i="11" s="1"/>
  <c r="CA314" i="11" a="1"/>
  <c r="CA314" i="11" s="1"/>
  <c r="AZ878" i="11" a="1"/>
  <c r="AZ878" i="11" s="1"/>
  <c r="CA878" i="11" a="1"/>
  <c r="CA878" i="11" s="1"/>
  <c r="AZ49" i="11" a="1"/>
  <c r="AZ49" i="11" s="1"/>
  <c r="H14" i="12" s="1"/>
  <c r="CA168" i="11" a="1"/>
  <c r="CA168" i="11" s="1"/>
  <c r="AZ168" i="11" a="1"/>
  <c r="AZ168" i="11" s="1"/>
  <c r="CA870" i="11" a="1"/>
  <c r="CA870" i="11" s="1"/>
  <c r="AZ870" i="11" a="1"/>
  <c r="AZ870" i="11" s="1"/>
  <c r="AZ404" i="11" a="1"/>
  <c r="AZ404" i="11" s="1"/>
  <c r="CA404" i="11" a="1"/>
  <c r="CA404" i="11" s="1"/>
  <c r="AZ846" i="11" a="1"/>
  <c r="AZ846" i="11" s="1"/>
  <c r="CA846" i="11" a="1"/>
  <c r="CA846" i="11" s="1"/>
  <c r="CA402" i="11" a="1"/>
  <c r="CA402" i="11" s="1"/>
  <c r="AZ402" i="11" a="1"/>
  <c r="AZ402" i="11" s="1"/>
  <c r="AZ299" i="11" a="1"/>
  <c r="AZ299" i="11" s="1"/>
  <c r="CA299" i="11" a="1"/>
  <c r="CA299" i="11" s="1"/>
  <c r="AZ776" i="11" a="1"/>
  <c r="AZ776" i="11" s="1"/>
  <c r="CA776" i="11" a="1"/>
  <c r="CA776" i="11" s="1"/>
  <c r="CA107" i="11" a="1"/>
  <c r="CA107" i="11" s="1"/>
  <c r="AZ107" i="11" a="1"/>
  <c r="AZ107" i="11" s="1"/>
  <c r="AZ700" i="11" a="1"/>
  <c r="AZ700" i="11" s="1"/>
  <c r="CA700" i="11" a="1"/>
  <c r="CA700" i="11" s="1"/>
  <c r="K89" i="10"/>
  <c r="AR81" i="10"/>
  <c r="K79" i="10"/>
  <c r="AR87" i="10"/>
  <c r="K97" i="10"/>
  <c r="AR79" i="10"/>
  <c r="K87" i="10"/>
  <c r="AR86" i="10"/>
  <c r="J77" i="10"/>
  <c r="Z77" i="10"/>
  <c r="Y77" i="10"/>
  <c r="AQ94" i="10"/>
  <c r="Z89" i="10"/>
  <c r="Y89" i="10"/>
  <c r="J89" i="10"/>
  <c r="AQ81" i="10"/>
  <c r="Z98" i="10"/>
  <c r="Y98" i="10"/>
  <c r="J98" i="10"/>
  <c r="AQ80" i="10"/>
  <c r="K95" i="10"/>
  <c r="AR98" i="10"/>
  <c r="Y91" i="10"/>
  <c r="Z91" i="10"/>
  <c r="J91" i="10"/>
  <c r="AQ90" i="10"/>
  <c r="Y93" i="10"/>
  <c r="Z93" i="10"/>
  <c r="J93" i="10"/>
  <c r="AQ92" i="10"/>
  <c r="K90" i="10"/>
  <c r="AR97" i="10"/>
  <c r="K93" i="10"/>
  <c r="AR92" i="10"/>
  <c r="K91" i="10"/>
  <c r="AR90" i="10"/>
  <c r="Z84" i="10"/>
  <c r="Y84" i="10"/>
  <c r="J84" i="10"/>
  <c r="AQ95" i="10"/>
  <c r="K84" i="10"/>
  <c r="AR95" i="10"/>
  <c r="K81" i="10"/>
  <c r="AR93" i="10"/>
  <c r="K86" i="10"/>
  <c r="AR84" i="10"/>
  <c r="K83" i="10"/>
  <c r="AR88" i="10"/>
  <c r="Y78" i="10"/>
  <c r="Z78" i="10"/>
  <c r="J78" i="10"/>
  <c r="AQ91" i="10"/>
  <c r="Z95" i="10"/>
  <c r="Y95" i="10"/>
  <c r="J95" i="10"/>
  <c r="AQ98" i="10"/>
  <c r="Z88" i="10"/>
  <c r="Y88" i="10"/>
  <c r="J88" i="10"/>
  <c r="AQ96" i="10"/>
  <c r="K92" i="10"/>
  <c r="AR77" i="10"/>
  <c r="Z81" i="10"/>
  <c r="Y81" i="10"/>
  <c r="J81" i="10"/>
  <c r="AQ93" i="10"/>
  <c r="Z82" i="10"/>
  <c r="Y82" i="10"/>
  <c r="J82" i="10"/>
  <c r="AQ89" i="10"/>
  <c r="K78" i="10"/>
  <c r="AR91" i="10"/>
  <c r="Z86" i="10"/>
  <c r="Y86" i="10"/>
  <c r="J86" i="10"/>
  <c r="AQ84" i="10"/>
  <c r="Z79" i="10"/>
  <c r="Y79" i="10"/>
  <c r="J79" i="10"/>
  <c r="AQ87" i="10"/>
  <c r="Z96" i="10"/>
  <c r="Y96" i="10"/>
  <c r="J96" i="10"/>
  <c r="AQ82" i="10"/>
  <c r="K98" i="10"/>
  <c r="AR80" i="10"/>
  <c r="K77" i="10"/>
  <c r="AR94" i="10"/>
  <c r="Z87" i="10"/>
  <c r="Y87" i="10"/>
  <c r="J87" i="10"/>
  <c r="AQ86" i="10"/>
  <c r="Z85" i="10"/>
  <c r="Y85" i="10"/>
  <c r="J85" i="10"/>
  <c r="AQ78" i="10"/>
  <c r="Z83" i="10"/>
  <c r="Y83" i="10"/>
  <c r="J83" i="10"/>
  <c r="AQ88" i="10"/>
  <c r="Z92" i="10"/>
  <c r="Y92" i="10"/>
  <c r="J92" i="10"/>
  <c r="AQ77" i="10"/>
  <c r="Z94" i="10"/>
  <c r="Y94" i="10"/>
  <c r="J94" i="10"/>
  <c r="AQ85" i="10"/>
  <c r="K94" i="10"/>
  <c r="AR85" i="10"/>
  <c r="K96" i="10"/>
  <c r="AR82" i="10"/>
  <c r="K85" i="10"/>
  <c r="AR78" i="10"/>
  <c r="K88" i="10"/>
  <c r="AR96" i="10"/>
  <c r="K80" i="10"/>
  <c r="AR83" i="10"/>
  <c r="Z80" i="10"/>
  <c r="Y80" i="10"/>
  <c r="J80" i="10"/>
  <c r="AQ83" i="10"/>
  <c r="Z90" i="10"/>
  <c r="Y90" i="10"/>
  <c r="J90" i="10"/>
  <c r="AQ97" i="10"/>
  <c r="Z97" i="10"/>
  <c r="Y97" i="10"/>
  <c r="J97" i="10"/>
  <c r="AQ79" i="10"/>
  <c r="K82" i="10"/>
  <c r="AR89" i="10"/>
  <c r="CA55" i="11" l="1" a="1"/>
  <c r="CA55" i="11" s="1"/>
  <c r="L33" i="2"/>
  <c r="CA65" i="11" a="1"/>
  <c r="CA65" i="11" s="1"/>
  <c r="L17" i="2"/>
  <c r="CA68" i="11" a="1"/>
  <c r="CA68" i="11" s="1"/>
  <c r="CA212" i="11" a="1"/>
  <c r="CA212" i="11" s="1"/>
  <c r="CA269" i="11" a="1"/>
  <c r="CA269" i="11" s="1"/>
  <c r="H29" i="12"/>
  <c r="CA214" i="11" a="1"/>
  <c r="CA214" i="11" s="1"/>
  <c r="H2" i="12"/>
  <c r="CA13" i="11" a="1"/>
  <c r="CA13" i="11" s="1"/>
  <c r="CA213" i="11" a="1"/>
  <c r="CA213" i="11" s="1"/>
  <c r="CA270" i="11" a="1"/>
  <c r="CA270" i="11" s="1"/>
  <c r="CA267" i="11" a="1"/>
  <c r="CA267" i="11" s="1"/>
  <c r="CA47" i="11" a="1"/>
  <c r="CA47" i="11" s="1"/>
  <c r="CA66" i="11" a="1"/>
  <c r="CA66" i="11" s="1"/>
  <c r="CA210" i="11" a="1"/>
  <c r="CA210" i="11" s="1"/>
  <c r="CA11" i="11" a="1"/>
  <c r="CA11" i="11" s="1"/>
  <c r="CA54" i="11" a="1"/>
  <c r="CA54" i="11" s="1"/>
  <c r="CA69" i="11" a="1"/>
  <c r="CA69" i="11" s="1"/>
  <c r="CA49" i="11" a="1"/>
  <c r="CA49" i="11" s="1"/>
  <c r="CA45" i="11" a="1"/>
  <c r="CA45" i="11" s="1"/>
  <c r="CA52" i="11" a="1"/>
  <c r="CA52" i="11" s="1"/>
  <c r="CA9" i="11" a="1"/>
  <c r="CA9" i="11" s="1"/>
  <c r="CA63" i="11" a="1"/>
  <c r="CA63" i="11" s="1"/>
  <c r="CA12" i="11" a="1"/>
  <c r="CA12" i="11" s="1"/>
  <c r="CA14" i="11" a="1"/>
  <c r="CA14" i="11" s="1"/>
  <c r="CA64" i="11" a="1"/>
  <c r="CA64" i="11" s="1"/>
  <c r="CA46" i="11" a="1"/>
  <c r="CA46" i="11" s="1"/>
  <c r="CA211" i="11" a="1"/>
  <c r="CA211" i="11" s="1"/>
  <c r="CA15" i="11" a="1"/>
  <c r="CA15" i="11" s="1"/>
  <c r="CA8" i="11" a="1"/>
  <c r="CA8" i="11" s="1"/>
  <c r="CA48" i="11" a="1"/>
  <c r="CA48" i="11" s="1"/>
  <c r="CA10" i="11" a="1"/>
  <c r="CA10" i="11" s="1"/>
  <c r="CA51" i="11" a="1"/>
  <c r="CA51" i="11" s="1"/>
  <c r="CA215" i="11" a="1"/>
  <c r="CA215" i="11" s="1"/>
  <c r="CA268" i="11" a="1"/>
  <c r="CA268" i="11" s="1"/>
  <c r="CA53" i="11" a="1"/>
  <c r="CA53" i="11" s="1"/>
  <c r="CA67" i="11" a="1"/>
  <c r="CA67" i="11" s="1"/>
  <c r="H4" i="12"/>
  <c r="Q92" i="10"/>
  <c r="M92" i="10"/>
  <c r="AT77" i="10"/>
  <c r="L83" i="10"/>
  <c r="AS88" i="10"/>
  <c r="L97" i="10"/>
  <c r="AS79" i="10"/>
  <c r="L81" i="10"/>
  <c r="AS93" i="10"/>
  <c r="Q91" i="10"/>
  <c r="M91" i="10"/>
  <c r="AT90" i="10"/>
  <c r="L93" i="10"/>
  <c r="AS92" i="10"/>
  <c r="L87" i="10"/>
  <c r="AS86" i="10"/>
  <c r="L80" i="10"/>
  <c r="AS83" i="10"/>
  <c r="Q97" i="10"/>
  <c r="M97" i="10"/>
  <c r="AT79" i="10"/>
  <c r="Q80" i="10"/>
  <c r="M80" i="10"/>
  <c r="AT83" i="10"/>
  <c r="Q81" i="10"/>
  <c r="M81" i="10"/>
  <c r="AT93" i="10"/>
  <c r="L91" i="10"/>
  <c r="AS90" i="10"/>
  <c r="Q85" i="10"/>
  <c r="M85" i="10"/>
  <c r="AT78" i="10"/>
  <c r="L92" i="10"/>
  <c r="AS77" i="10"/>
  <c r="L85" i="10"/>
  <c r="AS78" i="10"/>
  <c r="L79" i="10"/>
  <c r="AS87" i="10"/>
  <c r="L95" i="10"/>
  <c r="AS98" i="10"/>
  <c r="L84" i="10"/>
  <c r="AS95" i="10"/>
  <c r="L89" i="10"/>
  <c r="AS81" i="10"/>
  <c r="Q79" i="10"/>
  <c r="M79" i="10"/>
  <c r="AT87" i="10"/>
  <c r="Q95" i="10"/>
  <c r="M95" i="10"/>
  <c r="AT98" i="10"/>
  <c r="Q84" i="10"/>
  <c r="M84" i="10"/>
  <c r="AT95" i="10"/>
  <c r="Q89" i="10"/>
  <c r="M89" i="10"/>
  <c r="AT81" i="10"/>
  <c r="Q93" i="10"/>
  <c r="M93" i="10"/>
  <c r="AT92" i="10"/>
  <c r="L90" i="10"/>
  <c r="AS97" i="10"/>
  <c r="L82" i="10"/>
  <c r="AS89" i="10"/>
  <c r="Q90" i="10"/>
  <c r="M90" i="10"/>
  <c r="AT97" i="10"/>
  <c r="Q82" i="10"/>
  <c r="M82" i="10"/>
  <c r="AT89" i="10"/>
  <c r="L77" i="10"/>
  <c r="AS94" i="10"/>
  <c r="L94" i="10"/>
  <c r="AS85" i="10"/>
  <c r="L96" i="10"/>
  <c r="AS82" i="10"/>
  <c r="L86" i="10"/>
  <c r="AS84" i="10"/>
  <c r="L88" i="10"/>
  <c r="AS96" i="10"/>
  <c r="Q78" i="10"/>
  <c r="M78" i="10"/>
  <c r="AT91" i="10"/>
  <c r="L98" i="10"/>
  <c r="AS80" i="10"/>
  <c r="Q77" i="10"/>
  <c r="M77" i="10"/>
  <c r="AT94" i="10"/>
  <c r="Q94" i="10"/>
  <c r="M94" i="10"/>
  <c r="AT85" i="10"/>
  <c r="Q83" i="10"/>
  <c r="M83" i="10"/>
  <c r="AT88" i="10"/>
  <c r="Q87" i="10"/>
  <c r="M87" i="10"/>
  <c r="AT86" i="10"/>
  <c r="Q96" i="10"/>
  <c r="M96" i="10"/>
  <c r="AT82" i="10"/>
  <c r="Q86" i="10"/>
  <c r="M86" i="10"/>
  <c r="AT84" i="10"/>
  <c r="Q88" i="10"/>
  <c r="M88" i="10"/>
  <c r="AT96" i="10"/>
  <c r="L78" i="10"/>
  <c r="AS91" i="10"/>
  <c r="Q98" i="10"/>
  <c r="M98" i="10"/>
  <c r="AT80" i="10"/>
  <c r="AJ98" i="10" l="1"/>
  <c r="AE97" i="10"/>
  <c r="AH96" i="10"/>
  <c r="AC95" i="10"/>
  <c r="AF94" i="10"/>
  <c r="AI93" i="10"/>
  <c r="AD92" i="10"/>
  <c r="AG91" i="10"/>
  <c r="AJ90" i="10"/>
  <c r="AE89" i="10"/>
  <c r="AH88" i="10"/>
  <c r="AC87" i="10"/>
  <c r="AF86" i="10"/>
  <c r="AI98" i="10"/>
  <c r="AD97" i="10"/>
  <c r="AG96" i="10"/>
  <c r="AJ95" i="10"/>
  <c r="AE94" i="10"/>
  <c r="AH93" i="10"/>
  <c r="AC92" i="10"/>
  <c r="AF91" i="10"/>
  <c r="AI90" i="10"/>
  <c r="AD89" i="10"/>
  <c r="AG88" i="10"/>
  <c r="AJ87" i="10"/>
  <c r="AE86" i="10"/>
  <c r="AF97" i="10"/>
  <c r="AI96" i="10"/>
  <c r="AD94" i="10"/>
  <c r="AC97" i="10"/>
  <c r="AH98" i="10"/>
  <c r="AE98" i="10"/>
  <c r="AI97" i="10"/>
  <c r="AF95" i="10"/>
  <c r="AI94" i="10"/>
  <c r="AG92" i="10"/>
  <c r="AJ91" i="10"/>
  <c r="AC90" i="10"/>
  <c r="AG89" i="10"/>
  <c r="AJ88" i="10"/>
  <c r="AD87" i="10"/>
  <c r="AG86" i="10"/>
  <c r="AD85" i="10"/>
  <c r="AG84" i="10"/>
  <c r="AJ83" i="10"/>
  <c r="AE82" i="10"/>
  <c r="AH81" i="10"/>
  <c r="AC80" i="10"/>
  <c r="AD98" i="10"/>
  <c r="AH97" i="10"/>
  <c r="AE95" i="10"/>
  <c r="AH94" i="10"/>
  <c r="AF92" i="10"/>
  <c r="AI91" i="10"/>
  <c r="AF89" i="10"/>
  <c r="AI88" i="10"/>
  <c r="AD86" i="10"/>
  <c r="AC85" i="10"/>
  <c r="AF84" i="10"/>
  <c r="AI83" i="10"/>
  <c r="AD82" i="10"/>
  <c r="AG81" i="10"/>
  <c r="AJ80" i="10"/>
  <c r="AE79" i="10"/>
  <c r="AH78" i="10"/>
  <c r="AC77" i="10"/>
  <c r="AG94" i="10"/>
  <c r="AJ93" i="10"/>
  <c r="AE92" i="10"/>
  <c r="AF90" i="10"/>
  <c r="AF88" i="10"/>
  <c r="AI86" i="10"/>
  <c r="AF85" i="10"/>
  <c r="AI84" i="10"/>
  <c r="AF82" i="10"/>
  <c r="AI81" i="10"/>
  <c r="AH79" i="10"/>
  <c r="AF78" i="10"/>
  <c r="AF77" i="10"/>
  <c r="AC94" i="10"/>
  <c r="AG93" i="10"/>
  <c r="AE90" i="10"/>
  <c r="AE88" i="10"/>
  <c r="AF93" i="10"/>
  <c r="AD90" i="10"/>
  <c r="AJ89" i="10"/>
  <c r="AD88" i="10"/>
  <c r="AC86" i="10"/>
  <c r="AJ97" i="10"/>
  <c r="AJ96" i="10"/>
  <c r="AE93" i="10"/>
  <c r="AH91" i="10"/>
  <c r="AI89" i="10"/>
  <c r="AC88" i="10"/>
  <c r="AI87" i="10"/>
  <c r="AD84" i="10"/>
  <c r="AG83" i="10"/>
  <c r="AG97" i="10"/>
  <c r="AF96" i="10"/>
  <c r="AI95" i="10"/>
  <c r="AD93" i="10"/>
  <c r="AE91" i="10"/>
  <c r="AH89" i="10"/>
  <c r="AH87" i="10"/>
  <c r="AG98" i="10"/>
  <c r="AE96" i="10"/>
  <c r="AH95" i="10"/>
  <c r="AC93" i="10"/>
  <c r="AJ92" i="10"/>
  <c r="AD91" i="10"/>
  <c r="AC89" i="10"/>
  <c r="AG87" i="10"/>
  <c r="AI85" i="10"/>
  <c r="AE83" i="10"/>
  <c r="AI82" i="10"/>
  <c r="AF80" i="10"/>
  <c r="AJ78" i="10"/>
  <c r="AI77" i="10"/>
  <c r="AF98" i="10"/>
  <c r="AD96" i="10"/>
  <c r="AG95" i="10"/>
  <c r="AI92" i="10"/>
  <c r="AC91" i="10"/>
  <c r="AH90" i="10"/>
  <c r="AF87" i="10"/>
  <c r="AH85" i="10"/>
  <c r="AD83" i="10"/>
  <c r="AH82" i="10"/>
  <c r="AE80" i="10"/>
  <c r="AJ79" i="10"/>
  <c r="AI78" i="10"/>
  <c r="AH77" i="10"/>
  <c r="AH83" i="10"/>
  <c r="AI79" i="10"/>
  <c r="AD78" i="10"/>
  <c r="AD95" i="10"/>
  <c r="AJ84" i="10"/>
  <c r="AF83" i="10"/>
  <c r="AG79" i="10"/>
  <c r="AC78" i="10"/>
  <c r="AJ77" i="10"/>
  <c r="AH84" i="10"/>
  <c r="AC83" i="10"/>
  <c r="AJ82" i="10"/>
  <c r="AF79" i="10"/>
  <c r="AG77" i="10"/>
  <c r="AE84" i="10"/>
  <c r="AG82" i="10"/>
  <c r="AJ81" i="10"/>
  <c r="AD79" i="10"/>
  <c r="AE77" i="10"/>
  <c r="AJ86" i="10"/>
  <c r="AJ85" i="10"/>
  <c r="AC84" i="10"/>
  <c r="AC82" i="10"/>
  <c r="AF81" i="10"/>
  <c r="AI80" i="10"/>
  <c r="AC79" i="10"/>
  <c r="AD77" i="10"/>
  <c r="AC96" i="10"/>
  <c r="AJ94" i="10"/>
  <c r="AH86" i="10"/>
  <c r="AG85" i="10"/>
  <c r="AE81" i="10"/>
  <c r="AH80" i="10"/>
  <c r="AC98" i="10"/>
  <c r="AH92" i="10"/>
  <c r="AE87" i="10"/>
  <c r="AE85" i="10"/>
  <c r="AD81" i="10"/>
  <c r="AG80" i="10"/>
  <c r="AG78" i="10"/>
  <c r="AG90" i="10"/>
  <c r="AC81" i="10"/>
  <c r="AD80" i="10"/>
  <c r="AE78" i="10"/>
  <c r="CK5" i="11" l="1" a="1"/>
  <c r="CK5" i="11" s="1"/>
  <c r="CG5" i="11" a="1"/>
  <c r="CG5" i="11" s="1"/>
  <c r="CI5" i="11" a="1"/>
  <c r="CI5" i="11" s="1"/>
  <c r="CX5" i="11" a="1"/>
  <c r="CX5" i="11" s="1"/>
  <c r="CP5" i="11" a="1"/>
  <c r="CP5" i="11" s="1"/>
  <c r="CN5" i="11" a="1"/>
  <c r="CN5" i="11" s="1"/>
  <c r="CW5" i="11" a="1"/>
  <c r="CW5" i="11" s="1"/>
  <c r="CJ5" i="11" a="1"/>
  <c r="CJ5" i="11" s="1"/>
  <c r="CT5" i="11" a="1"/>
  <c r="CT5" i="11" s="1"/>
  <c r="CS5" i="11" a="1"/>
  <c r="CS5" i="11" s="1"/>
  <c r="CH5" i="11" a="1"/>
  <c r="CH5" i="11" s="1"/>
  <c r="CO5" i="11" a="1"/>
  <c r="CO5" i="11" s="1"/>
  <c r="CF5" i="11" a="1"/>
  <c r="CF5" i="11" s="1"/>
  <c r="CM5" i="11" a="1"/>
  <c r="CM5" i="11" s="1"/>
  <c r="CV5" i="11" a="1"/>
  <c r="CV5" i="11" s="1"/>
  <c r="CD5" i="11" a="1"/>
  <c r="CD5" i="11" s="1"/>
  <c r="CY5" i="11" a="1"/>
  <c r="CY5" i="11" s="1"/>
  <c r="CE5" i="11" a="1"/>
  <c r="CE5" i="11" s="1"/>
  <c r="CE972" i="11" l="1"/>
  <c r="CE971" i="11"/>
  <c r="CE970" i="11"/>
  <c r="CE969" i="11"/>
  <c r="CE968" i="11"/>
  <c r="CE967" i="11"/>
  <c r="CE966" i="11"/>
  <c r="CE965" i="11"/>
  <c r="CE963" i="11"/>
  <c r="CE962" i="11"/>
  <c r="CE961" i="11"/>
  <c r="CE960" i="11"/>
  <c r="CE958" i="11"/>
  <c r="CE957" i="11"/>
  <c r="CE949" i="11"/>
  <c r="CE954" i="11"/>
  <c r="CE956" i="11"/>
  <c r="CE951" i="11"/>
  <c r="CE948" i="11"/>
  <c r="CE947" i="11"/>
  <c r="CE953" i="11"/>
  <c r="CE950" i="11"/>
  <c r="CE959" i="11"/>
  <c r="CE952" i="11"/>
  <c r="CE943" i="11"/>
  <c r="CE944" i="11"/>
  <c r="CE942" i="11"/>
  <c r="CE941" i="11"/>
  <c r="CE940" i="11"/>
  <c r="CE939" i="11"/>
  <c r="CE945" i="11"/>
  <c r="CE938" i="11"/>
  <c r="CE936" i="11"/>
  <c r="CE929" i="11"/>
  <c r="CE927" i="11"/>
  <c r="CE926" i="11"/>
  <c r="CE925" i="11"/>
  <c r="CE924" i="11"/>
  <c r="CE923" i="11"/>
  <c r="CE922" i="11"/>
  <c r="CE921" i="11"/>
  <c r="CE934" i="11"/>
  <c r="CE933" i="11"/>
  <c r="CE932" i="11"/>
  <c r="CE935" i="11"/>
  <c r="CE931" i="11"/>
  <c r="CE930" i="11"/>
  <c r="CE920" i="11"/>
  <c r="CE918" i="11"/>
  <c r="CE917" i="11"/>
  <c r="CE916" i="11"/>
  <c r="CE915" i="11"/>
  <c r="CE914" i="11"/>
  <c r="CE913" i="11"/>
  <c r="CE912" i="11"/>
  <c r="CE911" i="11"/>
  <c r="CE909" i="11"/>
  <c r="CE908" i="11"/>
  <c r="CE907" i="11"/>
  <c r="CE906" i="11"/>
  <c r="CE905" i="11"/>
  <c r="CE904" i="11"/>
  <c r="CE903" i="11"/>
  <c r="CE902" i="11"/>
  <c r="CE900" i="11"/>
  <c r="CE899" i="11"/>
  <c r="CE896" i="11"/>
  <c r="CE898" i="11"/>
  <c r="CE893" i="11"/>
  <c r="CE892" i="11"/>
  <c r="CE891" i="11"/>
  <c r="CE890" i="11"/>
  <c r="CE889" i="11"/>
  <c r="CE881" i="11"/>
  <c r="CE877" i="11"/>
  <c r="CE873" i="11"/>
  <c r="CE895" i="11"/>
  <c r="CE894" i="11"/>
  <c r="CE897" i="11"/>
  <c r="CE878" i="11"/>
  <c r="CE882" i="11"/>
  <c r="CE876" i="11"/>
  <c r="CE874" i="11"/>
  <c r="CE888" i="11"/>
  <c r="CE886" i="11"/>
  <c r="CE860" i="11"/>
  <c r="CE883" i="11"/>
  <c r="CE875" i="11"/>
  <c r="CE868" i="11"/>
  <c r="CE887" i="11"/>
  <c r="CE871" i="11"/>
  <c r="CE867" i="11"/>
  <c r="CE861" i="11"/>
  <c r="CE859" i="11"/>
  <c r="CE865" i="11"/>
  <c r="CE870" i="11"/>
  <c r="CE869" i="11"/>
  <c r="CE858" i="11"/>
  <c r="CE856" i="11"/>
  <c r="CE852" i="11"/>
  <c r="CE862" i="11"/>
  <c r="CE866" i="11"/>
  <c r="CE855" i="11"/>
  <c r="CE851" i="11"/>
  <c r="CE846" i="11"/>
  <c r="CE844" i="11"/>
  <c r="CE840" i="11"/>
  <c r="CE836" i="11"/>
  <c r="CE832" i="11"/>
  <c r="CE841" i="11"/>
  <c r="CE839" i="11"/>
  <c r="CE845" i="11"/>
  <c r="CE850" i="11"/>
  <c r="CE848" i="11"/>
  <c r="CE838" i="11"/>
  <c r="CE834" i="11"/>
  <c r="CE853" i="11"/>
  <c r="CE857" i="11"/>
  <c r="CE854" i="11"/>
  <c r="CE833" i="11"/>
  <c r="CE820" i="11"/>
  <c r="CE816" i="11"/>
  <c r="CE849" i="11"/>
  <c r="CE828" i="11"/>
  <c r="CE824" i="11"/>
  <c r="CE831" i="11"/>
  <c r="CE830" i="11"/>
  <c r="CE827" i="11"/>
  <c r="CE826" i="11"/>
  <c r="CE823" i="11"/>
  <c r="CE810" i="11"/>
  <c r="CE806" i="11"/>
  <c r="CE801" i="11"/>
  <c r="CE818" i="11"/>
  <c r="CE814" i="11"/>
  <c r="CE813" i="11"/>
  <c r="CE809" i="11"/>
  <c r="CE805" i="11"/>
  <c r="CE835" i="11"/>
  <c r="CE804" i="11"/>
  <c r="CE787" i="11"/>
  <c r="CE782" i="11"/>
  <c r="CE812" i="11"/>
  <c r="CE808" i="11"/>
  <c r="CE803" i="11"/>
  <c r="CE799" i="11"/>
  <c r="CE795" i="11"/>
  <c r="CE791" i="11"/>
  <c r="CE786" i="11"/>
  <c r="CE781" i="11"/>
  <c r="CE822" i="11"/>
  <c r="CE817" i="11"/>
  <c r="CE815" i="11"/>
  <c r="CE819" i="11"/>
  <c r="CE807" i="11"/>
  <c r="CE802" i="11"/>
  <c r="CE798" i="11"/>
  <c r="CE794" i="11"/>
  <c r="CE790" i="11"/>
  <c r="CE785" i="11"/>
  <c r="CE793" i="11"/>
  <c r="CE792" i="11"/>
  <c r="CE780" i="11"/>
  <c r="CE776" i="11"/>
  <c r="CE789" i="11"/>
  <c r="CE771" i="11"/>
  <c r="CE767" i="11"/>
  <c r="CE779" i="11"/>
  <c r="CE775" i="11"/>
  <c r="CE766" i="11"/>
  <c r="CE774" i="11"/>
  <c r="CE770" i="11"/>
  <c r="CE800" i="11"/>
  <c r="CE778" i="11"/>
  <c r="CE797" i="11"/>
  <c r="CE796" i="11"/>
  <c r="CE784" i="11"/>
  <c r="CE783" i="11"/>
  <c r="CE777" i="11"/>
  <c r="CE773" i="11"/>
  <c r="CE749" i="11"/>
  <c r="CE765" i="11"/>
  <c r="CE761" i="11"/>
  <c r="CE757" i="11"/>
  <c r="CE753" i="11"/>
  <c r="CE769" i="11"/>
  <c r="CE768" i="11"/>
  <c r="CE764" i="11"/>
  <c r="CE760" i="11"/>
  <c r="CE756" i="11"/>
  <c r="CE752" i="11"/>
  <c r="CE747" i="11"/>
  <c r="CE742" i="11"/>
  <c r="CE763" i="11"/>
  <c r="CE759" i="11"/>
  <c r="CE755" i="11"/>
  <c r="CE751" i="11"/>
  <c r="CE737" i="11"/>
  <c r="CE746" i="11"/>
  <c r="CE772" i="11"/>
  <c r="CE762" i="11"/>
  <c r="CE758" i="11"/>
  <c r="CE748" i="11"/>
  <c r="CE733" i="11"/>
  <c r="CE724" i="11"/>
  <c r="CE750" i="11"/>
  <c r="CE743" i="11"/>
  <c r="CE741" i="11"/>
  <c r="CE728" i="11"/>
  <c r="CE723" i="11"/>
  <c r="CE739" i="11"/>
  <c r="CE736" i="11"/>
  <c r="CE732" i="11"/>
  <c r="CE727" i="11"/>
  <c r="CE731" i="11"/>
  <c r="CE735" i="11"/>
  <c r="CE726" i="11"/>
  <c r="CE713" i="11"/>
  <c r="CE730" i="11"/>
  <c r="CE721" i="11"/>
  <c r="CE717" i="11"/>
  <c r="CE740" i="11"/>
  <c r="CE734" i="11"/>
  <c r="CE725" i="11"/>
  <c r="CE712" i="11"/>
  <c r="CE708" i="11"/>
  <c r="CE738" i="11"/>
  <c r="CE729" i="11"/>
  <c r="CE720" i="11"/>
  <c r="CE716" i="11"/>
  <c r="CE710" i="11"/>
  <c r="CE704" i="11"/>
  <c r="CE700" i="11"/>
  <c r="CE719" i="11"/>
  <c r="CE722" i="11"/>
  <c r="CE709" i="11"/>
  <c r="CE706" i="11"/>
  <c r="CE702" i="11"/>
  <c r="CE698" i="11"/>
  <c r="CE705" i="11"/>
  <c r="CE701" i="11"/>
  <c r="CE697" i="11"/>
  <c r="CE693" i="11"/>
  <c r="CE714" i="11"/>
  <c r="CE688" i="11"/>
  <c r="CE684" i="11"/>
  <c r="CE680" i="11"/>
  <c r="CE676" i="11"/>
  <c r="CE672" i="11"/>
  <c r="CE668" i="11"/>
  <c r="CE664" i="11"/>
  <c r="CE690" i="11"/>
  <c r="CE695" i="11"/>
  <c r="CE686" i="11"/>
  <c r="CE696" i="11"/>
  <c r="CE682" i="11"/>
  <c r="CE678" i="11"/>
  <c r="CE691" i="11"/>
  <c r="CE687" i="11"/>
  <c r="CE689" i="11"/>
  <c r="CE685" i="11"/>
  <c r="CE679" i="11"/>
  <c r="CE659" i="11"/>
  <c r="CE699" i="11"/>
  <c r="CE694" i="11"/>
  <c r="CE692" i="11"/>
  <c r="CE681" i="11"/>
  <c r="CE675" i="11"/>
  <c r="CE654" i="11"/>
  <c r="CE650" i="11"/>
  <c r="CE645" i="11"/>
  <c r="CE641" i="11"/>
  <c r="CE683" i="11"/>
  <c r="CE671" i="11"/>
  <c r="CE655" i="11"/>
  <c r="CE649" i="11"/>
  <c r="CE647" i="11"/>
  <c r="CE643" i="11"/>
  <c r="CE638" i="11"/>
  <c r="CE634" i="11"/>
  <c r="CE630" i="11"/>
  <c r="CE626" i="11"/>
  <c r="CE662" i="11"/>
  <c r="CE651" i="11"/>
  <c r="CE674" i="11"/>
  <c r="CE660" i="11"/>
  <c r="CE658" i="11"/>
  <c r="CE637" i="11"/>
  <c r="CE633" i="11"/>
  <c r="CE629" i="11"/>
  <c r="CE625" i="11"/>
  <c r="CE621" i="11"/>
  <c r="CE670" i="11"/>
  <c r="CE665" i="11"/>
  <c r="CE652" i="11"/>
  <c r="CE646" i="11"/>
  <c r="CE640" i="11"/>
  <c r="CE636" i="11"/>
  <c r="CE632" i="11"/>
  <c r="CE628" i="11"/>
  <c r="CE624" i="11"/>
  <c r="CE673" i="11"/>
  <c r="CE667" i="11"/>
  <c r="CE666" i="11"/>
  <c r="CE648" i="11"/>
  <c r="CE642" i="11"/>
  <c r="CE619" i="11"/>
  <c r="CE669" i="11"/>
  <c r="CE661" i="11"/>
  <c r="CE639" i="11"/>
  <c r="CE635" i="11"/>
  <c r="CE631" i="11"/>
  <c r="CE627" i="11"/>
  <c r="CE623" i="11"/>
  <c r="CE614" i="11"/>
  <c r="CE609" i="11"/>
  <c r="CE579" i="11"/>
  <c r="CE575" i="11"/>
  <c r="CE657" i="11"/>
  <c r="CE653" i="11"/>
  <c r="CE644" i="11"/>
  <c r="CE618" i="11"/>
  <c r="CE615" i="11"/>
  <c r="CE611" i="11"/>
  <c r="CE608" i="11"/>
  <c r="CE598" i="11"/>
  <c r="CE593" i="11"/>
  <c r="CE590" i="11"/>
  <c r="CE584" i="11"/>
  <c r="CE605" i="11"/>
  <c r="CE602" i="11"/>
  <c r="CE595" i="11"/>
  <c r="CE592" i="11"/>
  <c r="CE589" i="11"/>
  <c r="CE586" i="11"/>
  <c r="CE583" i="11"/>
  <c r="CE574" i="11"/>
  <c r="CE656" i="11"/>
  <c r="CE599" i="11"/>
  <c r="CE591" i="11"/>
  <c r="CE585" i="11"/>
  <c r="CE582" i="11"/>
  <c r="CE578" i="11"/>
  <c r="CE570" i="11"/>
  <c r="CE606" i="11"/>
  <c r="CE603" i="11"/>
  <c r="CE596" i="11"/>
  <c r="CE587" i="11"/>
  <c r="CE573" i="11"/>
  <c r="CE577" i="11"/>
  <c r="CE612" i="11"/>
  <c r="CE576" i="11"/>
  <c r="CE607" i="11"/>
  <c r="CE581" i="11"/>
  <c r="CE569" i="11"/>
  <c r="CE566" i="11"/>
  <c r="CE562" i="11"/>
  <c r="CE558" i="11"/>
  <c r="CE616" i="11"/>
  <c r="CE594" i="11"/>
  <c r="CE568" i="11"/>
  <c r="CE553" i="11"/>
  <c r="CE548" i="11"/>
  <c r="CE544" i="11"/>
  <c r="CE677" i="11"/>
  <c r="CE565" i="11"/>
  <c r="CE561" i="11"/>
  <c r="CE557" i="11"/>
  <c r="CE543" i="11"/>
  <c r="CE539" i="11"/>
  <c r="CE620" i="11"/>
  <c r="CE552" i="11"/>
  <c r="CE556" i="11"/>
  <c r="CE550" i="11"/>
  <c r="CE542" i="11"/>
  <c r="CE537" i="11"/>
  <c r="CE597" i="11"/>
  <c r="CE533" i="11"/>
  <c r="CE529" i="11"/>
  <c r="CE525" i="11"/>
  <c r="CE560" i="11"/>
  <c r="CE551" i="11"/>
  <c r="CE545" i="11"/>
  <c r="CE512" i="11"/>
  <c r="CE610" i="11"/>
  <c r="CE559" i="11"/>
  <c r="CE532" i="11"/>
  <c r="CE524" i="11"/>
  <c r="CE520" i="11"/>
  <c r="CE516" i="11"/>
  <c r="CE564" i="11"/>
  <c r="CE554" i="11"/>
  <c r="CE546" i="11"/>
  <c r="CE540" i="11"/>
  <c r="CE536" i="11"/>
  <c r="CE511" i="11"/>
  <c r="CE507" i="11"/>
  <c r="CE490" i="11"/>
  <c r="CE486" i="11"/>
  <c r="CE482" i="11"/>
  <c r="CE478" i="11"/>
  <c r="CE474" i="11"/>
  <c r="CE604" i="11"/>
  <c r="CE572" i="11"/>
  <c r="CE563" i="11"/>
  <c r="CE538" i="11"/>
  <c r="CE531" i="11"/>
  <c r="CE527" i="11"/>
  <c r="CE523" i="11"/>
  <c r="CE519" i="11"/>
  <c r="CE515" i="11"/>
  <c r="CE506" i="11"/>
  <c r="CE502" i="11"/>
  <c r="CE498" i="11"/>
  <c r="CE494" i="11"/>
  <c r="CE473" i="11"/>
  <c r="CE469" i="11"/>
  <c r="CE465" i="11"/>
  <c r="CE461" i="11"/>
  <c r="CE567" i="11"/>
  <c r="CE555" i="11"/>
  <c r="CE534" i="11"/>
  <c r="CE530" i="11"/>
  <c r="CE526" i="11"/>
  <c r="CE522" i="11"/>
  <c r="CE518" i="11"/>
  <c r="CE505" i="11"/>
  <c r="CE501" i="11"/>
  <c r="CE493" i="11"/>
  <c r="CE549" i="11"/>
  <c r="CE541" i="11"/>
  <c r="CE483" i="11"/>
  <c r="CE480" i="11"/>
  <c r="CE477" i="11"/>
  <c r="CE463" i="11"/>
  <c r="CE459" i="11"/>
  <c r="CE457" i="11"/>
  <c r="CE510" i="11"/>
  <c r="CE489" i="11"/>
  <c r="CE472" i="11"/>
  <c r="CE453" i="11"/>
  <c r="CE535" i="11"/>
  <c r="CE513" i="11"/>
  <c r="CE508" i="11"/>
  <c r="CE495" i="11"/>
  <c r="CE475" i="11"/>
  <c r="CE468" i="11"/>
  <c r="CE514" i="11"/>
  <c r="CE499" i="11"/>
  <c r="CE496" i="11"/>
  <c r="CE487" i="11"/>
  <c r="CE484" i="11"/>
  <c r="CE481" i="11"/>
  <c r="CE470" i="11"/>
  <c r="CE500" i="11"/>
  <c r="CE466" i="11"/>
  <c r="CE458" i="11"/>
  <c r="CE455" i="11"/>
  <c r="CE450" i="11"/>
  <c r="CE446" i="11"/>
  <c r="CE442" i="11"/>
  <c r="CE438" i="11"/>
  <c r="CE434" i="11"/>
  <c r="CE430" i="11"/>
  <c r="CE426" i="11"/>
  <c r="CE517" i="11"/>
  <c r="CE503" i="11"/>
  <c r="CE479" i="11"/>
  <c r="CE476" i="11"/>
  <c r="CE462" i="11"/>
  <c r="CE452" i="11"/>
  <c r="CE521" i="11"/>
  <c r="CE504" i="11"/>
  <c r="CE488" i="11"/>
  <c r="CE485" i="11"/>
  <c r="CE471" i="11"/>
  <c r="CE454" i="11"/>
  <c r="CE449" i="11"/>
  <c r="CE445" i="11"/>
  <c r="CE441" i="11"/>
  <c r="CE433" i="11"/>
  <c r="CE429" i="11"/>
  <c r="CE425" i="11"/>
  <c r="CE417" i="11"/>
  <c r="CE467" i="11"/>
  <c r="CE448" i="11"/>
  <c r="CE428" i="11"/>
  <c r="CE415" i="11"/>
  <c r="CE464" i="11"/>
  <c r="CE443" i="11"/>
  <c r="CE423" i="11"/>
  <c r="CE420" i="11"/>
  <c r="CE456" i="11"/>
  <c r="CE444" i="11"/>
  <c r="CE424" i="11"/>
  <c r="CE418" i="11"/>
  <c r="CE414" i="11"/>
  <c r="CE451" i="11"/>
  <c r="CE439" i="11"/>
  <c r="CE435" i="11"/>
  <c r="CE385" i="11"/>
  <c r="CE460" i="11"/>
  <c r="CE440" i="11"/>
  <c r="CE436" i="11"/>
  <c r="CE431" i="11"/>
  <c r="CE432" i="11"/>
  <c r="CE419" i="11"/>
  <c r="CE416" i="11"/>
  <c r="CE412" i="11"/>
  <c r="CE408" i="11"/>
  <c r="CE404" i="11"/>
  <c r="CE400" i="11"/>
  <c r="CE447" i="11"/>
  <c r="CE427" i="11"/>
  <c r="CE387" i="11"/>
  <c r="CE367" i="11"/>
  <c r="CE363" i="11"/>
  <c r="CE358" i="11"/>
  <c r="CE406" i="11"/>
  <c r="CE390" i="11"/>
  <c r="CE384" i="11"/>
  <c r="CE379" i="11"/>
  <c r="CE375" i="11"/>
  <c r="CE371" i="11"/>
  <c r="CE394" i="11"/>
  <c r="CE362" i="11"/>
  <c r="CE357" i="11"/>
  <c r="CE409" i="11"/>
  <c r="CE407" i="11"/>
  <c r="CE398" i="11"/>
  <c r="CE386" i="11"/>
  <c r="CE378" i="11"/>
  <c r="CE374" i="11"/>
  <c r="CE370" i="11"/>
  <c r="CE351" i="11"/>
  <c r="CE411" i="11"/>
  <c r="CE402" i="11"/>
  <c r="CE382" i="11"/>
  <c r="CE365" i="11"/>
  <c r="CE361" i="11"/>
  <c r="CE356" i="11"/>
  <c r="CE350" i="11"/>
  <c r="CE346" i="11"/>
  <c r="CE327" i="11"/>
  <c r="CE323" i="11"/>
  <c r="CE314" i="11"/>
  <c r="CE301" i="11"/>
  <c r="CE297" i="11"/>
  <c r="CE410" i="11"/>
  <c r="CE391" i="11"/>
  <c r="CE381" i="11"/>
  <c r="CE369" i="11"/>
  <c r="CE355" i="11"/>
  <c r="CE341" i="11"/>
  <c r="CE336" i="11"/>
  <c r="CE331" i="11"/>
  <c r="CE318" i="11"/>
  <c r="CE422" i="11"/>
  <c r="CE403" i="11"/>
  <c r="CE395" i="11"/>
  <c r="CE364" i="11"/>
  <c r="CE360" i="11"/>
  <c r="CE354" i="11"/>
  <c r="CE349" i="11"/>
  <c r="CE413" i="11"/>
  <c r="CE401" i="11"/>
  <c r="CE399" i="11"/>
  <c r="CE380" i="11"/>
  <c r="CE368" i="11"/>
  <c r="CE344" i="11"/>
  <c r="CE340" i="11"/>
  <c r="CE302" i="11"/>
  <c r="CE337" i="11"/>
  <c r="CE330" i="11"/>
  <c r="CE328" i="11"/>
  <c r="CE326" i="11"/>
  <c r="CE317" i="11"/>
  <c r="CE313" i="11"/>
  <c r="CE343" i="11"/>
  <c r="CE342" i="11"/>
  <c r="CE334" i="11"/>
  <c r="CE324" i="11"/>
  <c r="CE322" i="11"/>
  <c r="CE319" i="11"/>
  <c r="CE311" i="11"/>
  <c r="CE315" i="11"/>
  <c r="CE308" i="11"/>
  <c r="CE303" i="11"/>
  <c r="CE299" i="11"/>
  <c r="CE347" i="11"/>
  <c r="CE338" i="11"/>
  <c r="CE348" i="11"/>
  <c r="CE321" i="11"/>
  <c r="CE291" i="11"/>
  <c r="CE287" i="11"/>
  <c r="CE283" i="11"/>
  <c r="CE270" i="11"/>
  <c r="CE245" i="11"/>
  <c r="CE241" i="11"/>
  <c r="CE236" i="11"/>
  <c r="CE227" i="11"/>
  <c r="CE353" i="11"/>
  <c r="CE329" i="11"/>
  <c r="CE325" i="11"/>
  <c r="CE316" i="11"/>
  <c r="CE312" i="11"/>
  <c r="CE309" i="11"/>
  <c r="CE304" i="11"/>
  <c r="CE300" i="11"/>
  <c r="CE294" i="11"/>
  <c r="CE335" i="11"/>
  <c r="CE307" i="11"/>
  <c r="CE298" i="11"/>
  <c r="CE296" i="11"/>
  <c r="CE290" i="11"/>
  <c r="CE286" i="11"/>
  <c r="CE269" i="11"/>
  <c r="CE244" i="11"/>
  <c r="CE235" i="11"/>
  <c r="CE273" i="11"/>
  <c r="CE265" i="11"/>
  <c r="CE261" i="11"/>
  <c r="CE257" i="11"/>
  <c r="CE253" i="11"/>
  <c r="CE249" i="11"/>
  <c r="CE275" i="11"/>
  <c r="CE268" i="11"/>
  <c r="CE281" i="11"/>
  <c r="CE306" i="11"/>
  <c r="CE292" i="11"/>
  <c r="CE279" i="11"/>
  <c r="CE264" i="11"/>
  <c r="CE260" i="11"/>
  <c r="CE256" i="11"/>
  <c r="CE252" i="11"/>
  <c r="CE272" i="11"/>
  <c r="CE267" i="11"/>
  <c r="CE262" i="11"/>
  <c r="CE258" i="11"/>
  <c r="CE254" i="11"/>
  <c r="CE250" i="11"/>
  <c r="CE243" i="11"/>
  <c r="CE239" i="11"/>
  <c r="CE230" i="11"/>
  <c r="CE228" i="11"/>
  <c r="CE293" i="11"/>
  <c r="CE288" i="11"/>
  <c r="CE277" i="11"/>
  <c r="CE274" i="11"/>
  <c r="CE237" i="11"/>
  <c r="CE233" i="11"/>
  <c r="CE289" i="11"/>
  <c r="CE280" i="11"/>
  <c r="CE220" i="11"/>
  <c r="CE212" i="11"/>
  <c r="CE199" i="11"/>
  <c r="CE181" i="11"/>
  <c r="CE172" i="11"/>
  <c r="CE295" i="11"/>
  <c r="CE284" i="11"/>
  <c r="CE282" i="11"/>
  <c r="CE263" i="11"/>
  <c r="CE259" i="11"/>
  <c r="CE255" i="11"/>
  <c r="CE251" i="11"/>
  <c r="CE246" i="11"/>
  <c r="CE224" i="11"/>
  <c r="CE207" i="11"/>
  <c r="CE203" i="11"/>
  <c r="CE194" i="11"/>
  <c r="CE190" i="11"/>
  <c r="CE185" i="11"/>
  <c r="CE176" i="11"/>
  <c r="CE167" i="11"/>
  <c r="CE162" i="11"/>
  <c r="CE242" i="11"/>
  <c r="CE222" i="11"/>
  <c r="CE213" i="11"/>
  <c r="CE211" i="11"/>
  <c r="CE205" i="11"/>
  <c r="CE168" i="11"/>
  <c r="CE157" i="11"/>
  <c r="CE232" i="11"/>
  <c r="CE229" i="11"/>
  <c r="CE200" i="11"/>
  <c r="CE193" i="11"/>
  <c r="CE183" i="11"/>
  <c r="CE174" i="11"/>
  <c r="CE238" i="11"/>
  <c r="CE196" i="11"/>
  <c r="CE178" i="11"/>
  <c r="CE234" i="11"/>
  <c r="CE226" i="11"/>
  <c r="CE223" i="11"/>
  <c r="CE217" i="11"/>
  <c r="CE206" i="11"/>
  <c r="CE191" i="11"/>
  <c r="CE165" i="11"/>
  <c r="CE163" i="11"/>
  <c r="CE160" i="11"/>
  <c r="CE248" i="11"/>
  <c r="CE214" i="11"/>
  <c r="CE201" i="11"/>
  <c r="CE187" i="11"/>
  <c r="CE169" i="11"/>
  <c r="CE155" i="11"/>
  <c r="CE151" i="11"/>
  <c r="CE225" i="11"/>
  <c r="CE210" i="11"/>
  <c r="CE182" i="11"/>
  <c r="CE180" i="11"/>
  <c r="CE175" i="11"/>
  <c r="CE173" i="11"/>
  <c r="CE159" i="11"/>
  <c r="CE150" i="11"/>
  <c r="CE240" i="11"/>
  <c r="CE219" i="11"/>
  <c r="CE197" i="11"/>
  <c r="CE192" i="11"/>
  <c r="CE177" i="11"/>
  <c r="CE158" i="11"/>
  <c r="CE145" i="11"/>
  <c r="CE140" i="11"/>
  <c r="CE136" i="11"/>
  <c r="CE132" i="11"/>
  <c r="CE123" i="11"/>
  <c r="CE119" i="11"/>
  <c r="CE114" i="11"/>
  <c r="CE215" i="11"/>
  <c r="CE202" i="11"/>
  <c r="CE188" i="11"/>
  <c r="CE166" i="11"/>
  <c r="CE164" i="11"/>
  <c r="CE127" i="11"/>
  <c r="CE109" i="11"/>
  <c r="CE93" i="11"/>
  <c r="CE89" i="11"/>
  <c r="CE81" i="11"/>
  <c r="CE77" i="11"/>
  <c r="CE73" i="11"/>
  <c r="CE69" i="11"/>
  <c r="CE63" i="11"/>
  <c r="CE59" i="11"/>
  <c r="CE55" i="11"/>
  <c r="CE51" i="11"/>
  <c r="CE156" i="11"/>
  <c r="CE152" i="11"/>
  <c r="CE47" i="11"/>
  <c r="CE39" i="11"/>
  <c r="CE35" i="11"/>
  <c r="CE31" i="11"/>
  <c r="CE27" i="11"/>
  <c r="CE21" i="11"/>
  <c r="CE153" i="11"/>
  <c r="CE141" i="11"/>
  <c r="CE139" i="11"/>
  <c r="CE130" i="11"/>
  <c r="CE121" i="11"/>
  <c r="CE104" i="11"/>
  <c r="CE96" i="11"/>
  <c r="CE88" i="11"/>
  <c r="CE146" i="11"/>
  <c r="CE137" i="11"/>
  <c r="CE135" i="11"/>
  <c r="CE126" i="11"/>
  <c r="CE117" i="11"/>
  <c r="CE107" i="11"/>
  <c r="CE99" i="11"/>
  <c r="CE92" i="11"/>
  <c r="CE83" i="11"/>
  <c r="CE75" i="11"/>
  <c r="CE67" i="11"/>
  <c r="CE52" i="11"/>
  <c r="CE48" i="11"/>
  <c r="CE40" i="11"/>
  <c r="CE36" i="11"/>
  <c r="CE32" i="11"/>
  <c r="CE19" i="11"/>
  <c r="CE144" i="11"/>
  <c r="CE133" i="11"/>
  <c r="CE128" i="11"/>
  <c r="CE112" i="11"/>
  <c r="CE102" i="11"/>
  <c r="CE94" i="11"/>
  <c r="CE86" i="11"/>
  <c r="CE78" i="11"/>
  <c r="CE57" i="11"/>
  <c r="CE53" i="11"/>
  <c r="CE49" i="11"/>
  <c r="CE23" i="11"/>
  <c r="CE18" i="11"/>
  <c r="CE147" i="11"/>
  <c r="CE122" i="11"/>
  <c r="CE58" i="11"/>
  <c r="CE54" i="11"/>
  <c r="CE45" i="11"/>
  <c r="CE41" i="11"/>
  <c r="CE37" i="11"/>
  <c r="CE33" i="11"/>
  <c r="CE29" i="11"/>
  <c r="CE24" i="11"/>
  <c r="CE148" i="11"/>
  <c r="CE120" i="11"/>
  <c r="CE118" i="11"/>
  <c r="CE108" i="11"/>
  <c r="CE100" i="11"/>
  <c r="CE84" i="11"/>
  <c r="CE68" i="11"/>
  <c r="CE64" i="11"/>
  <c r="CE60" i="11"/>
  <c r="CE25" i="11"/>
  <c r="CE138" i="11"/>
  <c r="CE129" i="11"/>
  <c r="CE113" i="11"/>
  <c r="CE103" i="11"/>
  <c r="CE95" i="11"/>
  <c r="CE87" i="11"/>
  <c r="CE79" i="11"/>
  <c r="CE71" i="11"/>
  <c r="CE65" i="11"/>
  <c r="CE61" i="11"/>
  <c r="CE46" i="11"/>
  <c r="CE42" i="11"/>
  <c r="CE38" i="11"/>
  <c r="CE30" i="11"/>
  <c r="CE26" i="11"/>
  <c r="CE13" i="11"/>
  <c r="CE134" i="11"/>
  <c r="CE125" i="11"/>
  <c r="CE111" i="11"/>
  <c r="CE106" i="11"/>
  <c r="CE98" i="11"/>
  <c r="CE82" i="11"/>
  <c r="CE74" i="11"/>
  <c r="CE66" i="11"/>
  <c r="CE12" i="11"/>
  <c r="CE20" i="11"/>
  <c r="CE15" i="11"/>
  <c r="CE10" i="11"/>
  <c r="CE8" i="11"/>
  <c r="CE9" i="11"/>
  <c r="CE14" i="11"/>
  <c r="CE11" i="11"/>
  <c r="CT972" i="11"/>
  <c r="CT970" i="11"/>
  <c r="CT962" i="11"/>
  <c r="CT971" i="11"/>
  <c r="CT961" i="11"/>
  <c r="CT959" i="11"/>
  <c r="CT968" i="11"/>
  <c r="CT965" i="11"/>
  <c r="CT958" i="11"/>
  <c r="CT966" i="11"/>
  <c r="CT969" i="11"/>
  <c r="CT963" i="11"/>
  <c r="CT967" i="11"/>
  <c r="CT956" i="11"/>
  <c r="CT954" i="11"/>
  <c r="CT953" i="11"/>
  <c r="CT952" i="11"/>
  <c r="CT951" i="11"/>
  <c r="CT950" i="11"/>
  <c r="CT957" i="11"/>
  <c r="CT948" i="11"/>
  <c r="CT947" i="11"/>
  <c r="CT960" i="11"/>
  <c r="CT949" i="11"/>
  <c r="CT945" i="11"/>
  <c r="CT943" i="11"/>
  <c r="CT942" i="11"/>
  <c r="CT941" i="11"/>
  <c r="CT940" i="11"/>
  <c r="CT944" i="11"/>
  <c r="CT932" i="11"/>
  <c r="CT931" i="11"/>
  <c r="CT939" i="11"/>
  <c r="CT938" i="11"/>
  <c r="CT936" i="11"/>
  <c r="CT934" i="11"/>
  <c r="CT935" i="11"/>
  <c r="CT933" i="11"/>
  <c r="CT921" i="11"/>
  <c r="CT918" i="11"/>
  <c r="CT917" i="11"/>
  <c r="CT916" i="11"/>
  <c r="CT915" i="11"/>
  <c r="CT914" i="11"/>
  <c r="CT913" i="11"/>
  <c r="CT912" i="11"/>
  <c r="CT911" i="11"/>
  <c r="CT923" i="11"/>
  <c r="CT926" i="11"/>
  <c r="CT920" i="11"/>
  <c r="CT927" i="11"/>
  <c r="CT924" i="11"/>
  <c r="CT930" i="11"/>
  <c r="CT929" i="11"/>
  <c r="CT922" i="11"/>
  <c r="CT925" i="11"/>
  <c r="CT908" i="11"/>
  <c r="CT909" i="11"/>
  <c r="CT907" i="11"/>
  <c r="CT903" i="11"/>
  <c r="CT906" i="11"/>
  <c r="CT905" i="11"/>
  <c r="CT900" i="11"/>
  <c r="CT899" i="11"/>
  <c r="CT894" i="11"/>
  <c r="CT898" i="11"/>
  <c r="CT895" i="11"/>
  <c r="CT897" i="11"/>
  <c r="CT904" i="11"/>
  <c r="CT902" i="11"/>
  <c r="CT893" i="11"/>
  <c r="CT892" i="11"/>
  <c r="CT891" i="11"/>
  <c r="CT890" i="11"/>
  <c r="CT889" i="11"/>
  <c r="CT896" i="11"/>
  <c r="CT888" i="11"/>
  <c r="CT876" i="11"/>
  <c r="CT871" i="11"/>
  <c r="CT877" i="11"/>
  <c r="CT883" i="11"/>
  <c r="CT881" i="11"/>
  <c r="CT887" i="11"/>
  <c r="CT869" i="11"/>
  <c r="CT878" i="11"/>
  <c r="CT860" i="11"/>
  <c r="CT882" i="11"/>
  <c r="CT874" i="11"/>
  <c r="CT886" i="11"/>
  <c r="CT875" i="11"/>
  <c r="CT858" i="11"/>
  <c r="CT862" i="11"/>
  <c r="CT868" i="11"/>
  <c r="CT866" i="11"/>
  <c r="CT873" i="11"/>
  <c r="CT870" i="11"/>
  <c r="CT856" i="11"/>
  <c r="CT852" i="11"/>
  <c r="CT867" i="11"/>
  <c r="CT861" i="11"/>
  <c r="CT859" i="11"/>
  <c r="CT857" i="11"/>
  <c r="CT865" i="11"/>
  <c r="CT855" i="11"/>
  <c r="CT851" i="11"/>
  <c r="CT845" i="11"/>
  <c r="CT850" i="11"/>
  <c r="CT848" i="11"/>
  <c r="CT836" i="11"/>
  <c r="CT840" i="11"/>
  <c r="CT839" i="11"/>
  <c r="CT849" i="11"/>
  <c r="CT846" i="11"/>
  <c r="CT830" i="11"/>
  <c r="CT826" i="11"/>
  <c r="CT844" i="11"/>
  <c r="CT838" i="11"/>
  <c r="CT834" i="11"/>
  <c r="CT853" i="11"/>
  <c r="CT854" i="11"/>
  <c r="CT841" i="11"/>
  <c r="CT833" i="11"/>
  <c r="CT820" i="11"/>
  <c r="CT816" i="11"/>
  <c r="CT819" i="11"/>
  <c r="CT818" i="11"/>
  <c r="CT807" i="11"/>
  <c r="CT802" i="11"/>
  <c r="CT835" i="11"/>
  <c r="CT831" i="11"/>
  <c r="CT827" i="11"/>
  <c r="CT823" i="11"/>
  <c r="CT828" i="11"/>
  <c r="CT824" i="11"/>
  <c r="CT810" i="11"/>
  <c r="CT806" i="11"/>
  <c r="CT801" i="11"/>
  <c r="CT817" i="11"/>
  <c r="CT815" i="11"/>
  <c r="CT814" i="11"/>
  <c r="CT813" i="11"/>
  <c r="CT809" i="11"/>
  <c r="CT805" i="11"/>
  <c r="CT800" i="11"/>
  <c r="CT796" i="11"/>
  <c r="CT792" i="11"/>
  <c r="CT783" i="11"/>
  <c r="CT804" i="11"/>
  <c r="CT787" i="11"/>
  <c r="CT782" i="11"/>
  <c r="CT812" i="11"/>
  <c r="CT808" i="11"/>
  <c r="CT803" i="11"/>
  <c r="CT799" i="11"/>
  <c r="CT795" i="11"/>
  <c r="CT791" i="11"/>
  <c r="CT786" i="11"/>
  <c r="CT832" i="11"/>
  <c r="CT822" i="11"/>
  <c r="CT798" i="11"/>
  <c r="CT785" i="11"/>
  <c r="CT777" i="11"/>
  <c r="CT793" i="11"/>
  <c r="CT794" i="11"/>
  <c r="CT780" i="11"/>
  <c r="CT776" i="11"/>
  <c r="CT789" i="11"/>
  <c r="CT771" i="11"/>
  <c r="CT767" i="11"/>
  <c r="CT790" i="11"/>
  <c r="CT779" i="11"/>
  <c r="CT775" i="11"/>
  <c r="CT774" i="11"/>
  <c r="CT770" i="11"/>
  <c r="CT778" i="11"/>
  <c r="CT797" i="11"/>
  <c r="CT784" i="11"/>
  <c r="CT781" i="11"/>
  <c r="CT772" i="11"/>
  <c r="CT762" i="11"/>
  <c r="CT758" i="11"/>
  <c r="CT750" i="11"/>
  <c r="CT773" i="11"/>
  <c r="CT749" i="11"/>
  <c r="CT768" i="11"/>
  <c r="CT765" i="11"/>
  <c r="CT761" i="11"/>
  <c r="CT757" i="11"/>
  <c r="CT753" i="11"/>
  <c r="CT769" i="11"/>
  <c r="CT748" i="11"/>
  <c r="CT764" i="11"/>
  <c r="CT760" i="11"/>
  <c r="CT756" i="11"/>
  <c r="CT752" i="11"/>
  <c r="CT738" i="11"/>
  <c r="CT747" i="11"/>
  <c r="CT742" i="11"/>
  <c r="CT766" i="11"/>
  <c r="CT763" i="11"/>
  <c r="CT759" i="11"/>
  <c r="CT755" i="11"/>
  <c r="CT751" i="11"/>
  <c r="CT729" i="11"/>
  <c r="CT720" i="11"/>
  <c r="CT733" i="11"/>
  <c r="CT724" i="11"/>
  <c r="CT728" i="11"/>
  <c r="CT723" i="11"/>
  <c r="CT740" i="11"/>
  <c r="CT736" i="11"/>
  <c r="CT732" i="11"/>
  <c r="CT727" i="11"/>
  <c r="CT746" i="11"/>
  <c r="CT731" i="11"/>
  <c r="CT722" i="11"/>
  <c r="CT714" i="11"/>
  <c r="CT735" i="11"/>
  <c r="CT726" i="11"/>
  <c r="CT713" i="11"/>
  <c r="CT743" i="11"/>
  <c r="CT741" i="11"/>
  <c r="CT730" i="11"/>
  <c r="CT721" i="11"/>
  <c r="CT717" i="11"/>
  <c r="CT739" i="11"/>
  <c r="CT737" i="11"/>
  <c r="CT734" i="11"/>
  <c r="CT725" i="11"/>
  <c r="CT712" i="11"/>
  <c r="CT708" i="11"/>
  <c r="CT709" i="11"/>
  <c r="CT704" i="11"/>
  <c r="CT700" i="11"/>
  <c r="CT719" i="11"/>
  <c r="CT716" i="11"/>
  <c r="CT706" i="11"/>
  <c r="CT702" i="11"/>
  <c r="CT698" i="11"/>
  <c r="CT710" i="11"/>
  <c r="CT689" i="11"/>
  <c r="CT685" i="11"/>
  <c r="CT681" i="11"/>
  <c r="CT677" i="11"/>
  <c r="CT673" i="11"/>
  <c r="CT669" i="11"/>
  <c r="CT705" i="11"/>
  <c r="CT701" i="11"/>
  <c r="CT697" i="11"/>
  <c r="CT693" i="11"/>
  <c r="CT699" i="11"/>
  <c r="CT691" i="11"/>
  <c r="CT687" i="11"/>
  <c r="CT695" i="11"/>
  <c r="CT683" i="11"/>
  <c r="CT696" i="11"/>
  <c r="CT679" i="11"/>
  <c r="CT692" i="11"/>
  <c r="CT694" i="11"/>
  <c r="CT690" i="11"/>
  <c r="CT688" i="11"/>
  <c r="CT686" i="11"/>
  <c r="CT684" i="11"/>
  <c r="CT664" i="11"/>
  <c r="CT655" i="11"/>
  <c r="CT651" i="11"/>
  <c r="CT646" i="11"/>
  <c r="CT642" i="11"/>
  <c r="CT682" i="11"/>
  <c r="CT680" i="11"/>
  <c r="CT659" i="11"/>
  <c r="CT656" i="11"/>
  <c r="CT654" i="11"/>
  <c r="CT644" i="11"/>
  <c r="CT678" i="11"/>
  <c r="CT674" i="11"/>
  <c r="CT671" i="11"/>
  <c r="CT652" i="11"/>
  <c r="CT650" i="11"/>
  <c r="CT640" i="11"/>
  <c r="CT638" i="11"/>
  <c r="CT634" i="11"/>
  <c r="CT630" i="11"/>
  <c r="CT626" i="11"/>
  <c r="CT666" i="11"/>
  <c r="CT648" i="11"/>
  <c r="CT676" i="11"/>
  <c r="CT667" i="11"/>
  <c r="CT657" i="11"/>
  <c r="CT653" i="11"/>
  <c r="CT645" i="11"/>
  <c r="CT620" i="11"/>
  <c r="CT672" i="11"/>
  <c r="CT649" i="11"/>
  <c r="CT647" i="11"/>
  <c r="CT643" i="11"/>
  <c r="CT641" i="11"/>
  <c r="CT636" i="11"/>
  <c r="CT632" i="11"/>
  <c r="CT628" i="11"/>
  <c r="CT624" i="11"/>
  <c r="CT668" i="11"/>
  <c r="CT619" i="11"/>
  <c r="CT610" i="11"/>
  <c r="CT605" i="11"/>
  <c r="CT597" i="11"/>
  <c r="CT593" i="11"/>
  <c r="CT584" i="11"/>
  <c r="CT675" i="11"/>
  <c r="CT662" i="11"/>
  <c r="CT660" i="11"/>
  <c r="CT658" i="11"/>
  <c r="CT621" i="11"/>
  <c r="CT612" i="11"/>
  <c r="CT609" i="11"/>
  <c r="CT594" i="11"/>
  <c r="CT576" i="11"/>
  <c r="CT661" i="11"/>
  <c r="CT637" i="11"/>
  <c r="CT629" i="11"/>
  <c r="CT618" i="11"/>
  <c r="CT616" i="11"/>
  <c r="CT599" i="11"/>
  <c r="CT591" i="11"/>
  <c r="CT585" i="11"/>
  <c r="CT665" i="11"/>
  <c r="CT606" i="11"/>
  <c r="CT603" i="11"/>
  <c r="CT596" i="11"/>
  <c r="CT587" i="11"/>
  <c r="CT635" i="11"/>
  <c r="CT627" i="11"/>
  <c r="CT615" i="11"/>
  <c r="CT611" i="11"/>
  <c r="CT608" i="11"/>
  <c r="CT575" i="11"/>
  <c r="CT614" i="11"/>
  <c r="CT592" i="11"/>
  <c r="CT589" i="11"/>
  <c r="CT586" i="11"/>
  <c r="CT583" i="11"/>
  <c r="CT579" i="11"/>
  <c r="CT574" i="11"/>
  <c r="CT639" i="11"/>
  <c r="CT631" i="11"/>
  <c r="CT623" i="11"/>
  <c r="CT607" i="11"/>
  <c r="CT604" i="11"/>
  <c r="CT582" i="11"/>
  <c r="CT572" i="11"/>
  <c r="CT625" i="11"/>
  <c r="CT577" i="11"/>
  <c r="CT569" i="11"/>
  <c r="CT567" i="11"/>
  <c r="CT563" i="11"/>
  <c r="CT559" i="11"/>
  <c r="CT598" i="11"/>
  <c r="CT595" i="11"/>
  <c r="CT602" i="11"/>
  <c r="CT590" i="11"/>
  <c r="CT566" i="11"/>
  <c r="CT562" i="11"/>
  <c r="CT558" i="11"/>
  <c r="CT549" i="11"/>
  <c r="CT540" i="11"/>
  <c r="CT536" i="11"/>
  <c r="CT670" i="11"/>
  <c r="CT581" i="11"/>
  <c r="CT578" i="11"/>
  <c r="CT570" i="11"/>
  <c r="CT553" i="11"/>
  <c r="CT548" i="11"/>
  <c r="CT544" i="11"/>
  <c r="CT633" i="11"/>
  <c r="CT573" i="11"/>
  <c r="CT565" i="11"/>
  <c r="CT561" i="11"/>
  <c r="CT557" i="11"/>
  <c r="CT543" i="11"/>
  <c r="CT539" i="11"/>
  <c r="CT534" i="11"/>
  <c r="CT530" i="11"/>
  <c r="CT526" i="11"/>
  <c r="CT551" i="11"/>
  <c r="CT545" i="11"/>
  <c r="CT535" i="11"/>
  <c r="CT555" i="11"/>
  <c r="CT533" i="11"/>
  <c r="CT529" i="11"/>
  <c r="CT525" i="11"/>
  <c r="CT521" i="11"/>
  <c r="CT517" i="11"/>
  <c r="CT568" i="11"/>
  <c r="CT556" i="11"/>
  <c r="CT554" i="11"/>
  <c r="CT546" i="11"/>
  <c r="CT537" i="11"/>
  <c r="CT512" i="11"/>
  <c r="CT538" i="11"/>
  <c r="CT532" i="11"/>
  <c r="CT524" i="11"/>
  <c r="CT520" i="11"/>
  <c r="CT516" i="11"/>
  <c r="CT503" i="11"/>
  <c r="CT499" i="11"/>
  <c r="CT495" i="11"/>
  <c r="CT470" i="11"/>
  <c r="CT466" i="11"/>
  <c r="CT462" i="11"/>
  <c r="CT560" i="11"/>
  <c r="CT552" i="11"/>
  <c r="CT541" i="11"/>
  <c r="CT511" i="11"/>
  <c r="CT507" i="11"/>
  <c r="CT490" i="11"/>
  <c r="CT486" i="11"/>
  <c r="CT482" i="11"/>
  <c r="CT478" i="11"/>
  <c r="CT474" i="11"/>
  <c r="CT457" i="11"/>
  <c r="CT452" i="11"/>
  <c r="CT564" i="11"/>
  <c r="CT550" i="11"/>
  <c r="CT542" i="11"/>
  <c r="CT514" i="11"/>
  <c r="CT510" i="11"/>
  <c r="CT489" i="11"/>
  <c r="CT485" i="11"/>
  <c r="CT481" i="11"/>
  <c r="CT477" i="11"/>
  <c r="CT531" i="11"/>
  <c r="CT502" i="11"/>
  <c r="CT464" i="11"/>
  <c r="CT460" i="11"/>
  <c r="CT508" i="11"/>
  <c r="CT475" i="11"/>
  <c r="CT458" i="11"/>
  <c r="CT454" i="11"/>
  <c r="CT506" i="11"/>
  <c r="CT496" i="11"/>
  <c r="CT493" i="11"/>
  <c r="CT487" i="11"/>
  <c r="CT484" i="11"/>
  <c r="CT473" i="11"/>
  <c r="CT523" i="11"/>
  <c r="CT500" i="11"/>
  <c r="CT471" i="11"/>
  <c r="CT469" i="11"/>
  <c r="CT522" i="11"/>
  <c r="CT479" i="11"/>
  <c r="CT476" i="11"/>
  <c r="CT467" i="11"/>
  <c r="CT465" i="11"/>
  <c r="CT453" i="11"/>
  <c r="CT513" i="11"/>
  <c r="CT504" i="11"/>
  <c r="CT501" i="11"/>
  <c r="CT494" i="11"/>
  <c r="CT488" i="11"/>
  <c r="CT463" i="11"/>
  <c r="CT461" i="11"/>
  <c r="CT459" i="11"/>
  <c r="CT456" i="11"/>
  <c r="CT450" i="11"/>
  <c r="CT446" i="11"/>
  <c r="CT442" i="11"/>
  <c r="CT438" i="11"/>
  <c r="CT434" i="11"/>
  <c r="CT430" i="11"/>
  <c r="CT426" i="11"/>
  <c r="CT515" i="11"/>
  <c r="CT498" i="11"/>
  <c r="CT527" i="11"/>
  <c r="CT519" i="11"/>
  <c r="CT518" i="11"/>
  <c r="CT505" i="11"/>
  <c r="CT483" i="11"/>
  <c r="CT480" i="11"/>
  <c r="CT472" i="11"/>
  <c r="CT468" i="11"/>
  <c r="CT455" i="11"/>
  <c r="CT449" i="11"/>
  <c r="CT445" i="11"/>
  <c r="CT441" i="11"/>
  <c r="CT433" i="11"/>
  <c r="CT429" i="11"/>
  <c r="CT425" i="11"/>
  <c r="CT417" i="11"/>
  <c r="CT451" i="11"/>
  <c r="CT447" i="11"/>
  <c r="CT427" i="11"/>
  <c r="CT448" i="11"/>
  <c r="CT428" i="11"/>
  <c r="CT415" i="11"/>
  <c r="CT443" i="11"/>
  <c r="CT422" i="11"/>
  <c r="CT444" i="11"/>
  <c r="CT424" i="11"/>
  <c r="CT419" i="11"/>
  <c r="CT414" i="11"/>
  <c r="CT410" i="11"/>
  <c r="CT406" i="11"/>
  <c r="CT402" i="11"/>
  <c r="CT439" i="11"/>
  <c r="CT435" i="11"/>
  <c r="CT440" i="11"/>
  <c r="CT436" i="11"/>
  <c r="CT431" i="11"/>
  <c r="CT423" i="11"/>
  <c r="CT420" i="11"/>
  <c r="CT432" i="11"/>
  <c r="CT418" i="11"/>
  <c r="CT416" i="11"/>
  <c r="CT412" i="11"/>
  <c r="CT413" i="11"/>
  <c r="CT409" i="11"/>
  <c r="CT407" i="11"/>
  <c r="CT400" i="11"/>
  <c r="CT398" i="11"/>
  <c r="CT380" i="11"/>
  <c r="CT368" i="11"/>
  <c r="CT385" i="11"/>
  <c r="CT367" i="11"/>
  <c r="CT363" i="11"/>
  <c r="CT358" i="11"/>
  <c r="CT391" i="11"/>
  <c r="CT379" i="11"/>
  <c r="CT375" i="11"/>
  <c r="CT371" i="11"/>
  <c r="CT403" i="11"/>
  <c r="CT395" i="11"/>
  <c r="CT387" i="11"/>
  <c r="CT362" i="11"/>
  <c r="CT357" i="11"/>
  <c r="CT408" i="11"/>
  <c r="CT401" i="11"/>
  <c r="CT399" i="11"/>
  <c r="CT384" i="11"/>
  <c r="CT378" i="11"/>
  <c r="CT374" i="11"/>
  <c r="CT370" i="11"/>
  <c r="CT351" i="11"/>
  <c r="CT342" i="11"/>
  <c r="CT337" i="11"/>
  <c r="CT319" i="11"/>
  <c r="CT315" i="11"/>
  <c r="CT306" i="11"/>
  <c r="CT302" i="11"/>
  <c r="CT411" i="11"/>
  <c r="CT365" i="11"/>
  <c r="CT361" i="11"/>
  <c r="CT356" i="11"/>
  <c r="CT350" i="11"/>
  <c r="CT346" i="11"/>
  <c r="CT327" i="11"/>
  <c r="CT323" i="11"/>
  <c r="CT314" i="11"/>
  <c r="CT301" i="11"/>
  <c r="CT297" i="11"/>
  <c r="CT390" i="11"/>
  <c r="CT386" i="11"/>
  <c r="CT381" i="11"/>
  <c r="CT369" i="11"/>
  <c r="CT355" i="11"/>
  <c r="CT341" i="11"/>
  <c r="CT404" i="11"/>
  <c r="CT394" i="11"/>
  <c r="CT382" i="11"/>
  <c r="CT364" i="11"/>
  <c r="CT360" i="11"/>
  <c r="CT354" i="11"/>
  <c r="CT349" i="11"/>
  <c r="CT308" i="11"/>
  <c r="CT303" i="11"/>
  <c r="CT299" i="11"/>
  <c r="CT290" i="11"/>
  <c r="CT338" i="11"/>
  <c r="CT336" i="11"/>
  <c r="CT331" i="11"/>
  <c r="CT321" i="11"/>
  <c r="CT318" i="11"/>
  <c r="CT353" i="11"/>
  <c r="CT343" i="11"/>
  <c r="CT329" i="11"/>
  <c r="CT325" i="11"/>
  <c r="CT316" i="11"/>
  <c r="CT312" i="11"/>
  <c r="CT309" i="11"/>
  <c r="CT304" i="11"/>
  <c r="CT300" i="11"/>
  <c r="CT344" i="11"/>
  <c r="CT335" i="11"/>
  <c r="CT347" i="11"/>
  <c r="CT279" i="11"/>
  <c r="CT275" i="11"/>
  <c r="CT262" i="11"/>
  <c r="CT258" i="11"/>
  <c r="CT254" i="11"/>
  <c r="CT250" i="11"/>
  <c r="CT232" i="11"/>
  <c r="CT348" i="11"/>
  <c r="CT340" i="11"/>
  <c r="CT330" i="11"/>
  <c r="CT328" i="11"/>
  <c r="CT326" i="11"/>
  <c r="CT317" i="11"/>
  <c r="CT313" i="11"/>
  <c r="CT291" i="11"/>
  <c r="CT334" i="11"/>
  <c r="CT324" i="11"/>
  <c r="CT322" i="11"/>
  <c r="CT311" i="11"/>
  <c r="CT295" i="11"/>
  <c r="CT293" i="11"/>
  <c r="CT282" i="11"/>
  <c r="CT274" i="11"/>
  <c r="CT265" i="11"/>
  <c r="CT261" i="11"/>
  <c r="CT257" i="11"/>
  <c r="CT253" i="11"/>
  <c r="CT249" i="11"/>
  <c r="CT240" i="11"/>
  <c r="CT283" i="11"/>
  <c r="CT264" i="11"/>
  <c r="CT260" i="11"/>
  <c r="CT256" i="11"/>
  <c r="CT252" i="11"/>
  <c r="CT248" i="11"/>
  <c r="CT307" i="11"/>
  <c r="CT294" i="11"/>
  <c r="CT272" i="11"/>
  <c r="CT269" i="11"/>
  <c r="CT267" i="11"/>
  <c r="CT277" i="11"/>
  <c r="CT280" i="11"/>
  <c r="CT296" i="11"/>
  <c r="CT292" i="11"/>
  <c r="CT284" i="11"/>
  <c r="CT263" i="11"/>
  <c r="CT259" i="11"/>
  <c r="CT255" i="11"/>
  <c r="CT251" i="11"/>
  <c r="CT246" i="11"/>
  <c r="CT244" i="11"/>
  <c r="CT298" i="11"/>
  <c r="CT287" i="11"/>
  <c r="CT273" i="11"/>
  <c r="CT270" i="11"/>
  <c r="CT238" i="11"/>
  <c r="CT229" i="11"/>
  <c r="CT227" i="11"/>
  <c r="CT288" i="11"/>
  <c r="CT268" i="11"/>
  <c r="CT242" i="11"/>
  <c r="CT236" i="11"/>
  <c r="CT200" i="11"/>
  <c r="CT191" i="11"/>
  <c r="CT177" i="11"/>
  <c r="CT168" i="11"/>
  <c r="CT163" i="11"/>
  <c r="CT289" i="11"/>
  <c r="CT286" i="11"/>
  <c r="CT281" i="11"/>
  <c r="CT234" i="11"/>
  <c r="CT225" i="11"/>
  <c r="CT220" i="11"/>
  <c r="CT212" i="11"/>
  <c r="CT199" i="11"/>
  <c r="CT181" i="11"/>
  <c r="CT172" i="11"/>
  <c r="CT223" i="11"/>
  <c r="CT217" i="11"/>
  <c r="CT206" i="11"/>
  <c r="CT203" i="11"/>
  <c r="CT167" i="11"/>
  <c r="CT165" i="11"/>
  <c r="CT214" i="11"/>
  <c r="CT201" i="11"/>
  <c r="CT187" i="11"/>
  <c r="CT169" i="11"/>
  <c r="CT157" i="11"/>
  <c r="CT241" i="11"/>
  <c r="CT210" i="11"/>
  <c r="CT194" i="11"/>
  <c r="CT182" i="11"/>
  <c r="CT180" i="11"/>
  <c r="CT175" i="11"/>
  <c r="CT173" i="11"/>
  <c r="CT245" i="11"/>
  <c r="CT243" i="11"/>
  <c r="CT228" i="11"/>
  <c r="CT219" i="11"/>
  <c r="CT197" i="11"/>
  <c r="CT192" i="11"/>
  <c r="CT190" i="11"/>
  <c r="CT162" i="11"/>
  <c r="CT233" i="11"/>
  <c r="CT230" i="11"/>
  <c r="CT226" i="11"/>
  <c r="CT215" i="11"/>
  <c r="CT207" i="11"/>
  <c r="CT202" i="11"/>
  <c r="CT188" i="11"/>
  <c r="CT185" i="11"/>
  <c r="CT166" i="11"/>
  <c r="CT164" i="11"/>
  <c r="CT160" i="11"/>
  <c r="CT235" i="11"/>
  <c r="CT222" i="11"/>
  <c r="CT213" i="11"/>
  <c r="CT211" i="11"/>
  <c r="CT205" i="11"/>
  <c r="CT155" i="11"/>
  <c r="CT151" i="11"/>
  <c r="CT146" i="11"/>
  <c r="CT239" i="11"/>
  <c r="CT237" i="11"/>
  <c r="CT193" i="11"/>
  <c r="CT183" i="11"/>
  <c r="CT176" i="11"/>
  <c r="CT174" i="11"/>
  <c r="CT159" i="11"/>
  <c r="CT150" i="11"/>
  <c r="CT128" i="11"/>
  <c r="CT106" i="11"/>
  <c r="CT102" i="11"/>
  <c r="CT98" i="11"/>
  <c r="CT94" i="11"/>
  <c r="CT86" i="11"/>
  <c r="CT82" i="11"/>
  <c r="CT78" i="11"/>
  <c r="CT74" i="11"/>
  <c r="CT66" i="11"/>
  <c r="CT58" i="11"/>
  <c r="CT54" i="11"/>
  <c r="CT224" i="11"/>
  <c r="CT196" i="11"/>
  <c r="CT178" i="11"/>
  <c r="CT158" i="11"/>
  <c r="CT145" i="11"/>
  <c r="CT140" i="11"/>
  <c r="CT136" i="11"/>
  <c r="CT132" i="11"/>
  <c r="CT123" i="11"/>
  <c r="CT119" i="11"/>
  <c r="CT114" i="11"/>
  <c r="CT133" i="11"/>
  <c r="CT112" i="11"/>
  <c r="CT57" i="11"/>
  <c r="CT53" i="11"/>
  <c r="CT49" i="11"/>
  <c r="CT152" i="11"/>
  <c r="CT122" i="11"/>
  <c r="CT63" i="11"/>
  <c r="CT59" i="11"/>
  <c r="CT55" i="11"/>
  <c r="CT47" i="11"/>
  <c r="CT39" i="11"/>
  <c r="CT35" i="11"/>
  <c r="CT31" i="11"/>
  <c r="CT27" i="11"/>
  <c r="CT153" i="11"/>
  <c r="CT144" i="11"/>
  <c r="CT120" i="11"/>
  <c r="CT118" i="11"/>
  <c r="CT108" i="11"/>
  <c r="CT100" i="11"/>
  <c r="CT89" i="11"/>
  <c r="CT84" i="11"/>
  <c r="CT68" i="11"/>
  <c r="CT64" i="11"/>
  <c r="CT60" i="11"/>
  <c r="CT20" i="11"/>
  <c r="CT138" i="11"/>
  <c r="CT129" i="11"/>
  <c r="CT127" i="11"/>
  <c r="CT113" i="11"/>
  <c r="CT103" i="11"/>
  <c r="CT95" i="11"/>
  <c r="CT93" i="11"/>
  <c r="CT87" i="11"/>
  <c r="CT79" i="11"/>
  <c r="CT77" i="11"/>
  <c r="CT71" i="11"/>
  <c r="CT65" i="11"/>
  <c r="CT61" i="11"/>
  <c r="CT48" i="11"/>
  <c r="CT40" i="11"/>
  <c r="CT36" i="11"/>
  <c r="CT32" i="11"/>
  <c r="CT19" i="11"/>
  <c r="CT156" i="11"/>
  <c r="CT134" i="11"/>
  <c r="CT125" i="11"/>
  <c r="CT111" i="11"/>
  <c r="CT147" i="11"/>
  <c r="CT45" i="11"/>
  <c r="CT41" i="11"/>
  <c r="CT37" i="11"/>
  <c r="CT33" i="11"/>
  <c r="CT29" i="11"/>
  <c r="CT148" i="11"/>
  <c r="CT141" i="11"/>
  <c r="CT139" i="11"/>
  <c r="CT130" i="11"/>
  <c r="CT121" i="11"/>
  <c r="CT109" i="11"/>
  <c r="CT104" i="11"/>
  <c r="CT96" i="11"/>
  <c r="CT88" i="11"/>
  <c r="CT69" i="11"/>
  <c r="CT51" i="11"/>
  <c r="CT25" i="11"/>
  <c r="CT14" i="11"/>
  <c r="CT137" i="11"/>
  <c r="CT135" i="11"/>
  <c r="CT126" i="11"/>
  <c r="CT117" i="11"/>
  <c r="CT107" i="11"/>
  <c r="CT99" i="11"/>
  <c r="CT92" i="11"/>
  <c r="CT83" i="11"/>
  <c r="CT81" i="11"/>
  <c r="CT75" i="11"/>
  <c r="CT73" i="11"/>
  <c r="CT67" i="11"/>
  <c r="CT52" i="11"/>
  <c r="CT46" i="11"/>
  <c r="CT42" i="11"/>
  <c r="CT38" i="11"/>
  <c r="CT30" i="11"/>
  <c r="CT26" i="11"/>
  <c r="CT13" i="11"/>
  <c r="CT23" i="11"/>
  <c r="CT10" i="11"/>
  <c r="CT18" i="11"/>
  <c r="CT9" i="11"/>
  <c r="CT24" i="11"/>
  <c r="CT12" i="11"/>
  <c r="CT11" i="11"/>
  <c r="CT8" i="11"/>
  <c r="CT21" i="11"/>
  <c r="CT15" i="11"/>
  <c r="CP972" i="11"/>
  <c r="CP971" i="11"/>
  <c r="CP968" i="11"/>
  <c r="CP967" i="11"/>
  <c r="CP969" i="11"/>
  <c r="CP970" i="11"/>
  <c r="CP965" i="11"/>
  <c r="CP966" i="11"/>
  <c r="CP962" i="11"/>
  <c r="CP957" i="11"/>
  <c r="CP963" i="11"/>
  <c r="CP960" i="11"/>
  <c r="CP954" i="11"/>
  <c r="CP948" i="11"/>
  <c r="CP947" i="11"/>
  <c r="CP945" i="11"/>
  <c r="CP944" i="11"/>
  <c r="CP943" i="11"/>
  <c r="CP959" i="11"/>
  <c r="CP951" i="11"/>
  <c r="CP956" i="11"/>
  <c r="CP950" i="11"/>
  <c r="CP958" i="11"/>
  <c r="CP961" i="11"/>
  <c r="CP953" i="11"/>
  <c r="CP952" i="11"/>
  <c r="CP949" i="11"/>
  <c r="CP935" i="11"/>
  <c r="CP933" i="11"/>
  <c r="CP942" i="11"/>
  <c r="CP941" i="11"/>
  <c r="CP940" i="11"/>
  <c r="CP939" i="11"/>
  <c r="CP938" i="11"/>
  <c r="CP936" i="11"/>
  <c r="CP931" i="11"/>
  <c r="CP930" i="11"/>
  <c r="CP934" i="11"/>
  <c r="CP929" i="11"/>
  <c r="CP927" i="11"/>
  <c r="CP932" i="11"/>
  <c r="CP925" i="11"/>
  <c r="CP922" i="11"/>
  <c r="CP923" i="11"/>
  <c r="CP926" i="11"/>
  <c r="CP921" i="11"/>
  <c r="CP918" i="11"/>
  <c r="CP917" i="11"/>
  <c r="CP916" i="11"/>
  <c r="CP915" i="11"/>
  <c r="CP914" i="11"/>
  <c r="CP913" i="11"/>
  <c r="CP912" i="11"/>
  <c r="CP911" i="11"/>
  <c r="CP924" i="11"/>
  <c r="CP920" i="11"/>
  <c r="CP905" i="11"/>
  <c r="CP899" i="11"/>
  <c r="CP909" i="11"/>
  <c r="CP908" i="11"/>
  <c r="CP904" i="11"/>
  <c r="CP903" i="11"/>
  <c r="CP902" i="11"/>
  <c r="CP907" i="11"/>
  <c r="CP893" i="11"/>
  <c r="CP892" i="11"/>
  <c r="CP891" i="11"/>
  <c r="CP906" i="11"/>
  <c r="CP896" i="11"/>
  <c r="CP900" i="11"/>
  <c r="CP898" i="11"/>
  <c r="CP895" i="11"/>
  <c r="CP894" i="11"/>
  <c r="CP897" i="11"/>
  <c r="CP886" i="11"/>
  <c r="CP882" i="11"/>
  <c r="CP878" i="11"/>
  <c r="CP874" i="11"/>
  <c r="CP889" i="11"/>
  <c r="CP876" i="11"/>
  <c r="CP888" i="11"/>
  <c r="CP890" i="11"/>
  <c r="CP877" i="11"/>
  <c r="CP871" i="11"/>
  <c r="CP858" i="11"/>
  <c r="CP883" i="11"/>
  <c r="CP881" i="11"/>
  <c r="CP875" i="11"/>
  <c r="CP873" i="11"/>
  <c r="CP866" i="11"/>
  <c r="CP862" i="11"/>
  <c r="CP887" i="11"/>
  <c r="CP870" i="11"/>
  <c r="CP861" i="11"/>
  <c r="CP857" i="11"/>
  <c r="CP865" i="11"/>
  <c r="CP867" i="11"/>
  <c r="CP869" i="11"/>
  <c r="CP854" i="11"/>
  <c r="CP860" i="11"/>
  <c r="CP849" i="11"/>
  <c r="CP845" i="11"/>
  <c r="CP841" i="11"/>
  <c r="CP868" i="11"/>
  <c r="CP853" i="11"/>
  <c r="CP840" i="11"/>
  <c r="CP846" i="11"/>
  <c r="CP838" i="11"/>
  <c r="CP834" i="11"/>
  <c r="CP848" i="11"/>
  <c r="CP856" i="11"/>
  <c r="CP855" i="11"/>
  <c r="CP828" i="11"/>
  <c r="CP824" i="11"/>
  <c r="CP850" i="11"/>
  <c r="CP836" i="11"/>
  <c r="CP832" i="11"/>
  <c r="CP819" i="11"/>
  <c r="CP852" i="11"/>
  <c r="CP851" i="11"/>
  <c r="CP831" i="11"/>
  <c r="CP827" i="11"/>
  <c r="CP823" i="11"/>
  <c r="CP859" i="11"/>
  <c r="CP844" i="11"/>
  <c r="CP839" i="11"/>
  <c r="CP835" i="11"/>
  <c r="CP822" i="11"/>
  <c r="CP818" i="11"/>
  <c r="CP813" i="11"/>
  <c r="CP809" i="11"/>
  <c r="CP805" i="11"/>
  <c r="CP800" i="11"/>
  <c r="CP830" i="11"/>
  <c r="CP826" i="11"/>
  <c r="CP804" i="11"/>
  <c r="CP812" i="11"/>
  <c r="CP808" i="11"/>
  <c r="CP803" i="11"/>
  <c r="CP816" i="11"/>
  <c r="CP833" i="11"/>
  <c r="CP807" i="11"/>
  <c r="CP802" i="11"/>
  <c r="CP798" i="11"/>
  <c r="CP794" i="11"/>
  <c r="CP790" i="11"/>
  <c r="CP785" i="11"/>
  <c r="CP820" i="11"/>
  <c r="CP817" i="11"/>
  <c r="CP810" i="11"/>
  <c r="CP806" i="11"/>
  <c r="CP801" i="11"/>
  <c r="CP797" i="11"/>
  <c r="CP793" i="11"/>
  <c r="CP789" i="11"/>
  <c r="CP784" i="11"/>
  <c r="CP815" i="11"/>
  <c r="CP814" i="11"/>
  <c r="CP782" i="11"/>
  <c r="CP779" i="11"/>
  <c r="CP775" i="11"/>
  <c r="CP792" i="11"/>
  <c r="CP791" i="11"/>
  <c r="CP778" i="11"/>
  <c r="CP799" i="11"/>
  <c r="CP781" i="11"/>
  <c r="CP773" i="11"/>
  <c r="CP769" i="11"/>
  <c r="CP777" i="11"/>
  <c r="CP786" i="11"/>
  <c r="CP772" i="11"/>
  <c r="CP768" i="11"/>
  <c r="CP780" i="11"/>
  <c r="CP776" i="11"/>
  <c r="CP796" i="11"/>
  <c r="CP795" i="11"/>
  <c r="CP787" i="11"/>
  <c r="CP783" i="11"/>
  <c r="CP771" i="11"/>
  <c r="CP770" i="11"/>
  <c r="CP764" i="11"/>
  <c r="CP760" i="11"/>
  <c r="CP756" i="11"/>
  <c r="CP752" i="11"/>
  <c r="CP766" i="11"/>
  <c r="CP763" i="11"/>
  <c r="CP759" i="11"/>
  <c r="CP755" i="11"/>
  <c r="CP751" i="11"/>
  <c r="CP746" i="11"/>
  <c r="CP762" i="11"/>
  <c r="CP758" i="11"/>
  <c r="CP750" i="11"/>
  <c r="CP749" i="11"/>
  <c r="CP740" i="11"/>
  <c r="CP765" i="11"/>
  <c r="CP761" i="11"/>
  <c r="CP757" i="11"/>
  <c r="CP753" i="11"/>
  <c r="CP774" i="11"/>
  <c r="CP767" i="11"/>
  <c r="CP743" i="11"/>
  <c r="CP731" i="11"/>
  <c r="CP722" i="11"/>
  <c r="CP748" i="11"/>
  <c r="CP747" i="11"/>
  <c r="CP739" i="11"/>
  <c r="CP735" i="11"/>
  <c r="CP726" i="11"/>
  <c r="CP741" i="11"/>
  <c r="CP730" i="11"/>
  <c r="CP737" i="11"/>
  <c r="CP734" i="11"/>
  <c r="CP725" i="11"/>
  <c r="CP729" i="11"/>
  <c r="CP720" i="11"/>
  <c r="CP716" i="11"/>
  <c r="CP733" i="11"/>
  <c r="CP724" i="11"/>
  <c r="CP742" i="11"/>
  <c r="CP738" i="11"/>
  <c r="CP728" i="11"/>
  <c r="CP723" i="11"/>
  <c r="CP719" i="11"/>
  <c r="CP736" i="11"/>
  <c r="CP732" i="11"/>
  <c r="CP727" i="11"/>
  <c r="CP710" i="11"/>
  <c r="CP717" i="11"/>
  <c r="CP714" i="11"/>
  <c r="CP708" i="11"/>
  <c r="CP706" i="11"/>
  <c r="CP702" i="11"/>
  <c r="CP721" i="11"/>
  <c r="CP709" i="11"/>
  <c r="CP705" i="11"/>
  <c r="CP701" i="11"/>
  <c r="CP704" i="11"/>
  <c r="CP700" i="11"/>
  <c r="CP696" i="11"/>
  <c r="CP713" i="11"/>
  <c r="CP712" i="11"/>
  <c r="CP687" i="11"/>
  <c r="CP683" i="11"/>
  <c r="CP679" i="11"/>
  <c r="CP675" i="11"/>
  <c r="CP671" i="11"/>
  <c r="CP699" i="11"/>
  <c r="CP695" i="11"/>
  <c r="CP691" i="11"/>
  <c r="CP698" i="11"/>
  <c r="CP697" i="11"/>
  <c r="CP692" i="11"/>
  <c r="CP686" i="11"/>
  <c r="CP688" i="11"/>
  <c r="CP682" i="11"/>
  <c r="CP684" i="11"/>
  <c r="CP678" i="11"/>
  <c r="CP680" i="11"/>
  <c r="CP693" i="11"/>
  <c r="CP689" i="11"/>
  <c r="CP685" i="11"/>
  <c r="CP681" i="11"/>
  <c r="CP668" i="11"/>
  <c r="CP665" i="11"/>
  <c r="CP653" i="11"/>
  <c r="CP649" i="11"/>
  <c r="CP644" i="11"/>
  <c r="CP640" i="11"/>
  <c r="CP694" i="11"/>
  <c r="CP690" i="11"/>
  <c r="CP677" i="11"/>
  <c r="CP661" i="11"/>
  <c r="CP657" i="11"/>
  <c r="CP676" i="11"/>
  <c r="CP651" i="11"/>
  <c r="CP645" i="11"/>
  <c r="CP672" i="11"/>
  <c r="CP660" i="11"/>
  <c r="CP641" i="11"/>
  <c r="CP636" i="11"/>
  <c r="CP632" i="11"/>
  <c r="CP628" i="11"/>
  <c r="CP624" i="11"/>
  <c r="CP662" i="11"/>
  <c r="CP656" i="11"/>
  <c r="CP619" i="11"/>
  <c r="CP654" i="11"/>
  <c r="CP648" i="11"/>
  <c r="CP642" i="11"/>
  <c r="CP618" i="11"/>
  <c r="CP670" i="11"/>
  <c r="CP666" i="11"/>
  <c r="CP664" i="11"/>
  <c r="CP650" i="11"/>
  <c r="CP638" i="11"/>
  <c r="CP634" i="11"/>
  <c r="CP630" i="11"/>
  <c r="CP626" i="11"/>
  <c r="CP673" i="11"/>
  <c r="CP667" i="11"/>
  <c r="CP612" i="11"/>
  <c r="CP603" i="11"/>
  <c r="CP599" i="11"/>
  <c r="CP595" i="11"/>
  <c r="CP591" i="11"/>
  <c r="CP582" i="11"/>
  <c r="CP669" i="11"/>
  <c r="CP659" i="11"/>
  <c r="CP655" i="11"/>
  <c r="CP639" i="11"/>
  <c r="CP631" i="11"/>
  <c r="CP623" i="11"/>
  <c r="CP605" i="11"/>
  <c r="CP602" i="11"/>
  <c r="CP577" i="11"/>
  <c r="CP572" i="11"/>
  <c r="CP569" i="11"/>
  <c r="CP621" i="11"/>
  <c r="CP589" i="11"/>
  <c r="CP586" i="11"/>
  <c r="CP674" i="11"/>
  <c r="CP637" i="11"/>
  <c r="CP629" i="11"/>
  <c r="CP614" i="11"/>
  <c r="CP610" i="11"/>
  <c r="CP607" i="11"/>
  <c r="CP592" i="11"/>
  <c r="CP658" i="11"/>
  <c r="CP652" i="11"/>
  <c r="CP643" i="11"/>
  <c r="CP604" i="11"/>
  <c r="CP597" i="11"/>
  <c r="CP594" i="11"/>
  <c r="CP576" i="11"/>
  <c r="CP633" i="11"/>
  <c r="CP625" i="11"/>
  <c r="CP615" i="11"/>
  <c r="CP611" i="11"/>
  <c r="CP596" i="11"/>
  <c r="CP587" i="11"/>
  <c r="CP647" i="11"/>
  <c r="CP620" i="11"/>
  <c r="CP608" i="11"/>
  <c r="CP598" i="11"/>
  <c r="CP593" i="11"/>
  <c r="CP590" i="11"/>
  <c r="CP584" i="11"/>
  <c r="CP581" i="11"/>
  <c r="CP575" i="11"/>
  <c r="CP578" i="11"/>
  <c r="CP573" i="11"/>
  <c r="CP616" i="11"/>
  <c r="CP606" i="11"/>
  <c r="CP583" i="11"/>
  <c r="CP570" i="11"/>
  <c r="CP609" i="11"/>
  <c r="CP568" i="11"/>
  <c r="CP565" i="11"/>
  <c r="CP561" i="11"/>
  <c r="CP557" i="11"/>
  <c r="CP627" i="11"/>
  <c r="CP574" i="11"/>
  <c r="CP564" i="11"/>
  <c r="CP560" i="11"/>
  <c r="CP556" i="11"/>
  <c r="CP551" i="11"/>
  <c r="CP542" i="11"/>
  <c r="CP538" i="11"/>
  <c r="CP579" i="11"/>
  <c r="CP555" i="11"/>
  <c r="CP546" i="11"/>
  <c r="CP585" i="11"/>
  <c r="CP567" i="11"/>
  <c r="CP563" i="11"/>
  <c r="CP559" i="11"/>
  <c r="CP550" i="11"/>
  <c r="CP541" i="11"/>
  <c r="CP562" i="11"/>
  <c r="CP532" i="11"/>
  <c r="CP552" i="11"/>
  <c r="CP544" i="11"/>
  <c r="CP566" i="11"/>
  <c r="CP545" i="11"/>
  <c r="CP536" i="11"/>
  <c r="CP531" i="11"/>
  <c r="CP527" i="11"/>
  <c r="CP523" i="11"/>
  <c r="CP519" i="11"/>
  <c r="CP515" i="11"/>
  <c r="CP646" i="11"/>
  <c r="CP553" i="11"/>
  <c r="CP548" i="11"/>
  <c r="CP539" i="11"/>
  <c r="CP514" i="11"/>
  <c r="CP510" i="11"/>
  <c r="CP554" i="11"/>
  <c r="CP540" i="11"/>
  <c r="CP534" i="11"/>
  <c r="CP530" i="11"/>
  <c r="CP526" i="11"/>
  <c r="CP522" i="11"/>
  <c r="CP518" i="11"/>
  <c r="CP505" i="11"/>
  <c r="CP501" i="11"/>
  <c r="CP493" i="11"/>
  <c r="CP472" i="11"/>
  <c r="CP468" i="11"/>
  <c r="CP464" i="11"/>
  <c r="CP535" i="11"/>
  <c r="CP513" i="11"/>
  <c r="CP488" i="11"/>
  <c r="CP484" i="11"/>
  <c r="CP480" i="11"/>
  <c r="CP476" i="11"/>
  <c r="CP459" i="11"/>
  <c r="CP454" i="11"/>
  <c r="CP635" i="11"/>
  <c r="CP512" i="11"/>
  <c r="CP508" i="11"/>
  <c r="CP487" i="11"/>
  <c r="CP483" i="11"/>
  <c r="CP479" i="11"/>
  <c r="CP475" i="11"/>
  <c r="CP543" i="11"/>
  <c r="CP517" i="11"/>
  <c r="CP494" i="11"/>
  <c r="CP485" i="11"/>
  <c r="CP465" i="11"/>
  <c r="CP521" i="11"/>
  <c r="CP516" i="11"/>
  <c r="CP507" i="11"/>
  <c r="CP498" i="11"/>
  <c r="CP474" i="11"/>
  <c r="CP461" i="11"/>
  <c r="CP456" i="11"/>
  <c r="CP450" i="11"/>
  <c r="CP525" i="11"/>
  <c r="CP520" i="11"/>
  <c r="CP495" i="11"/>
  <c r="CP486" i="11"/>
  <c r="CP477" i="11"/>
  <c r="CP470" i="11"/>
  <c r="CP502" i="11"/>
  <c r="CP499" i="11"/>
  <c r="CP489" i="11"/>
  <c r="CP524" i="11"/>
  <c r="CP496" i="11"/>
  <c r="CP478" i="11"/>
  <c r="CP462" i="11"/>
  <c r="CP460" i="11"/>
  <c r="CP533" i="11"/>
  <c r="CP529" i="11"/>
  <c r="CP506" i="11"/>
  <c r="CP503" i="11"/>
  <c r="CP500" i="11"/>
  <c r="CP490" i="11"/>
  <c r="CP481" i="11"/>
  <c r="CP473" i="11"/>
  <c r="CP471" i="11"/>
  <c r="CP448" i="11"/>
  <c r="CP444" i="11"/>
  <c r="CP440" i="11"/>
  <c r="CP436" i="11"/>
  <c r="CP432" i="11"/>
  <c r="CP428" i="11"/>
  <c r="CP424" i="11"/>
  <c r="CP511" i="11"/>
  <c r="CP467" i="11"/>
  <c r="CP457" i="11"/>
  <c r="CP558" i="11"/>
  <c r="CP549" i="11"/>
  <c r="CP537" i="11"/>
  <c r="CP504" i="11"/>
  <c r="CP482" i="11"/>
  <c r="CP469" i="11"/>
  <c r="CP463" i="11"/>
  <c r="CP453" i="11"/>
  <c r="CP451" i="11"/>
  <c r="CP447" i="11"/>
  <c r="CP443" i="11"/>
  <c r="CP439" i="11"/>
  <c r="CP435" i="11"/>
  <c r="CP431" i="11"/>
  <c r="CP427" i="11"/>
  <c r="CP423" i="11"/>
  <c r="CP419" i="11"/>
  <c r="CP446" i="11"/>
  <c r="CP445" i="11"/>
  <c r="CP426" i="11"/>
  <c r="CP425" i="11"/>
  <c r="CP418" i="11"/>
  <c r="CP452" i="11"/>
  <c r="CP442" i="11"/>
  <c r="CP441" i="11"/>
  <c r="CP420" i="11"/>
  <c r="CP458" i="11"/>
  <c r="CP416" i="11"/>
  <c r="CP412" i="11"/>
  <c r="CP408" i="11"/>
  <c r="CP404" i="11"/>
  <c r="CP400" i="11"/>
  <c r="CP438" i="11"/>
  <c r="CP434" i="11"/>
  <c r="CP433" i="11"/>
  <c r="CP466" i="11"/>
  <c r="CP449" i="11"/>
  <c r="CP430" i="11"/>
  <c r="CP429" i="11"/>
  <c r="CP398" i="11"/>
  <c r="CP394" i="11"/>
  <c r="CP390" i="11"/>
  <c r="CP455" i="11"/>
  <c r="CP417" i="11"/>
  <c r="CP414" i="11"/>
  <c r="CP410" i="11"/>
  <c r="CP406" i="11"/>
  <c r="CP384" i="11"/>
  <c r="CP378" i="11"/>
  <c r="CP374" i="11"/>
  <c r="CP370" i="11"/>
  <c r="CP386" i="11"/>
  <c r="CP365" i="11"/>
  <c r="CP361" i="11"/>
  <c r="CP356" i="11"/>
  <c r="CP413" i="11"/>
  <c r="CP382" i="11"/>
  <c r="CP381" i="11"/>
  <c r="CP369" i="11"/>
  <c r="CP355" i="11"/>
  <c r="CP422" i="11"/>
  <c r="CP409" i="11"/>
  <c r="CP407" i="11"/>
  <c r="CP402" i="11"/>
  <c r="CP364" i="11"/>
  <c r="CP360" i="11"/>
  <c r="CP354" i="11"/>
  <c r="CP349" i="11"/>
  <c r="CP380" i="11"/>
  <c r="CP368" i="11"/>
  <c r="CP344" i="11"/>
  <c r="CP340" i="11"/>
  <c r="CP334" i="11"/>
  <c r="CP330" i="11"/>
  <c r="CP321" i="11"/>
  <c r="CP317" i="11"/>
  <c r="CP304" i="11"/>
  <c r="CP295" i="11"/>
  <c r="CP391" i="11"/>
  <c r="CP385" i="11"/>
  <c r="CP367" i="11"/>
  <c r="CP363" i="11"/>
  <c r="CP358" i="11"/>
  <c r="CP353" i="11"/>
  <c r="CP348" i="11"/>
  <c r="CP325" i="11"/>
  <c r="CP312" i="11"/>
  <c r="CP308" i="11"/>
  <c r="CP299" i="11"/>
  <c r="CP294" i="11"/>
  <c r="CP403" i="11"/>
  <c r="CP395" i="11"/>
  <c r="CP387" i="11"/>
  <c r="CP379" i="11"/>
  <c r="CP375" i="11"/>
  <c r="CP371" i="11"/>
  <c r="CP343" i="11"/>
  <c r="CP415" i="11"/>
  <c r="CP411" i="11"/>
  <c r="CP401" i="11"/>
  <c r="CP399" i="11"/>
  <c r="CP362" i="11"/>
  <c r="CP357" i="11"/>
  <c r="CP347" i="11"/>
  <c r="CP337" i="11"/>
  <c r="CP335" i="11"/>
  <c r="CP328" i="11"/>
  <c r="CP296" i="11"/>
  <c r="CP292" i="11"/>
  <c r="CP288" i="11"/>
  <c r="CP324" i="11"/>
  <c r="CP319" i="11"/>
  <c r="CP311" i="11"/>
  <c r="CP326" i="11"/>
  <c r="CP315" i="11"/>
  <c r="CP313" i="11"/>
  <c r="CP342" i="11"/>
  <c r="CP341" i="11"/>
  <c r="CP338" i="11"/>
  <c r="CP322" i="11"/>
  <c r="CP306" i="11"/>
  <c r="CP301" i="11"/>
  <c r="CP346" i="11"/>
  <c r="CP336" i="11"/>
  <c r="CP329" i="11"/>
  <c r="CP316" i="11"/>
  <c r="CP281" i="11"/>
  <c r="CP277" i="11"/>
  <c r="CP273" i="11"/>
  <c r="CP264" i="11"/>
  <c r="CP260" i="11"/>
  <c r="CP256" i="11"/>
  <c r="CP252" i="11"/>
  <c r="CP248" i="11"/>
  <c r="CP239" i="11"/>
  <c r="CP230" i="11"/>
  <c r="CP351" i="11"/>
  <c r="CP350" i="11"/>
  <c r="CP331" i="11"/>
  <c r="CP327" i="11"/>
  <c r="CP318" i="11"/>
  <c r="CP314" i="11"/>
  <c r="CP307" i="11"/>
  <c r="CP298" i="11"/>
  <c r="CP289" i="11"/>
  <c r="CP323" i="11"/>
  <c r="CP309" i="11"/>
  <c r="CP302" i="11"/>
  <c r="CP300" i="11"/>
  <c r="CP280" i="11"/>
  <c r="CP267" i="11"/>
  <c r="CP263" i="11"/>
  <c r="CP259" i="11"/>
  <c r="CP255" i="11"/>
  <c r="CP251" i="11"/>
  <c r="CP233" i="11"/>
  <c r="CP229" i="11"/>
  <c r="CP297" i="11"/>
  <c r="CP293" i="11"/>
  <c r="CP275" i="11"/>
  <c r="CP270" i="11"/>
  <c r="CP265" i="11"/>
  <c r="CP261" i="11"/>
  <c r="CP257" i="11"/>
  <c r="CP253" i="11"/>
  <c r="CP249" i="11"/>
  <c r="CP268" i="11"/>
  <c r="CP279" i="11"/>
  <c r="CP303" i="11"/>
  <c r="CP286" i="11"/>
  <c r="CP283" i="11"/>
  <c r="CP262" i="11"/>
  <c r="CP258" i="11"/>
  <c r="CP254" i="11"/>
  <c r="CP291" i="11"/>
  <c r="CP290" i="11"/>
  <c r="CP272" i="11"/>
  <c r="CP243" i="11"/>
  <c r="CP237" i="11"/>
  <c r="CP274" i="11"/>
  <c r="CP269" i="11"/>
  <c r="CP241" i="11"/>
  <c r="CP284" i="11"/>
  <c r="CP246" i="11"/>
  <c r="CP235" i="11"/>
  <c r="CP206" i="11"/>
  <c r="CP202" i="11"/>
  <c r="CP193" i="11"/>
  <c r="CP188" i="11"/>
  <c r="CP175" i="11"/>
  <c r="CP166" i="11"/>
  <c r="CP287" i="11"/>
  <c r="CP282" i="11"/>
  <c r="CP226" i="11"/>
  <c r="CP222" i="11"/>
  <c r="CP214" i="11"/>
  <c r="CP210" i="11"/>
  <c r="CP197" i="11"/>
  <c r="CP183" i="11"/>
  <c r="CP174" i="11"/>
  <c r="CP165" i="11"/>
  <c r="CP215" i="11"/>
  <c r="CP207" i="11"/>
  <c r="CP200" i="11"/>
  <c r="CP185" i="11"/>
  <c r="CP160" i="11"/>
  <c r="CP211" i="11"/>
  <c r="CP196" i="11"/>
  <c r="CP178" i="11"/>
  <c r="CP240" i="11"/>
  <c r="CP224" i="11"/>
  <c r="CP217" i="11"/>
  <c r="CP191" i="11"/>
  <c r="CP181" i="11"/>
  <c r="CP176" i="11"/>
  <c r="CP172" i="11"/>
  <c r="CP163" i="11"/>
  <c r="CP159" i="11"/>
  <c r="CP242" i="11"/>
  <c r="CP220" i="11"/>
  <c r="CP201" i="11"/>
  <c r="CP187" i="11"/>
  <c r="CP169" i="11"/>
  <c r="CP232" i="11"/>
  <c r="CP227" i="11"/>
  <c r="CP223" i="11"/>
  <c r="CP203" i="11"/>
  <c r="CP199" i="11"/>
  <c r="CP182" i="11"/>
  <c r="CP173" i="11"/>
  <c r="CP167" i="11"/>
  <c r="CP250" i="11"/>
  <c r="CP244" i="11"/>
  <c r="CP228" i="11"/>
  <c r="CP212" i="11"/>
  <c r="CP192" i="11"/>
  <c r="CP177" i="11"/>
  <c r="CP157" i="11"/>
  <c r="CP153" i="11"/>
  <c r="CP148" i="11"/>
  <c r="CP144" i="11"/>
  <c r="CP245" i="11"/>
  <c r="CP238" i="11"/>
  <c r="CP225" i="11"/>
  <c r="CP194" i="11"/>
  <c r="CP180" i="11"/>
  <c r="CP164" i="11"/>
  <c r="CP130" i="11"/>
  <c r="CP126" i="11"/>
  <c r="CP108" i="11"/>
  <c r="CP104" i="11"/>
  <c r="CP100" i="11"/>
  <c r="CP96" i="11"/>
  <c r="CP92" i="11"/>
  <c r="CP88" i="11"/>
  <c r="CP84" i="11"/>
  <c r="CP68" i="11"/>
  <c r="CP64" i="11"/>
  <c r="CP60" i="11"/>
  <c r="CP52" i="11"/>
  <c r="CP236" i="11"/>
  <c r="CP234" i="11"/>
  <c r="CP219" i="11"/>
  <c r="CP213" i="11"/>
  <c r="CP205" i="11"/>
  <c r="CP190" i="11"/>
  <c r="CP168" i="11"/>
  <c r="CP162" i="11"/>
  <c r="CP156" i="11"/>
  <c r="CP152" i="11"/>
  <c r="CP147" i="11"/>
  <c r="CP138" i="11"/>
  <c r="CP134" i="11"/>
  <c r="CP121" i="11"/>
  <c r="CP117" i="11"/>
  <c r="CP112" i="11"/>
  <c r="CP141" i="11"/>
  <c r="CP132" i="11"/>
  <c r="CP23" i="11"/>
  <c r="CP155" i="11"/>
  <c r="CP151" i="11"/>
  <c r="CP145" i="11"/>
  <c r="CP137" i="11"/>
  <c r="CP123" i="11"/>
  <c r="CP107" i="11"/>
  <c r="CP99" i="11"/>
  <c r="CP83" i="11"/>
  <c r="CP75" i="11"/>
  <c r="CP67" i="11"/>
  <c r="CP45" i="11"/>
  <c r="CP41" i="11"/>
  <c r="CP37" i="11"/>
  <c r="CP33" i="11"/>
  <c r="CP29" i="11"/>
  <c r="CP24" i="11"/>
  <c r="CP146" i="11"/>
  <c r="CP139" i="11"/>
  <c r="CP133" i="11"/>
  <c r="CP128" i="11"/>
  <c r="CP119" i="11"/>
  <c r="CP109" i="11"/>
  <c r="CP102" i="11"/>
  <c r="CP94" i="11"/>
  <c r="CP86" i="11"/>
  <c r="CP78" i="11"/>
  <c r="CP69" i="11"/>
  <c r="CP57" i="11"/>
  <c r="CP53" i="11"/>
  <c r="CP51" i="11"/>
  <c r="CP49" i="11"/>
  <c r="CP25" i="11"/>
  <c r="CP135" i="11"/>
  <c r="CP114" i="11"/>
  <c r="CP81" i="11"/>
  <c r="CP73" i="11"/>
  <c r="CP58" i="11"/>
  <c r="CP54" i="11"/>
  <c r="CP46" i="11"/>
  <c r="CP42" i="11"/>
  <c r="CP38" i="11"/>
  <c r="CP30" i="11"/>
  <c r="CP26" i="11"/>
  <c r="CP158" i="11"/>
  <c r="CP120" i="11"/>
  <c r="CP129" i="11"/>
  <c r="CP122" i="11"/>
  <c r="CP103" i="11"/>
  <c r="CP95" i="11"/>
  <c r="CP87" i="11"/>
  <c r="CP79" i="11"/>
  <c r="CP71" i="11"/>
  <c r="CP65" i="11"/>
  <c r="CP63" i="11"/>
  <c r="CP61" i="11"/>
  <c r="CP59" i="11"/>
  <c r="CP55" i="11"/>
  <c r="CP47" i="11"/>
  <c r="CP39" i="11"/>
  <c r="CP35" i="11"/>
  <c r="CP31" i="11"/>
  <c r="CP27" i="11"/>
  <c r="CP140" i="11"/>
  <c r="CP125" i="11"/>
  <c r="CP118" i="11"/>
  <c r="CP111" i="11"/>
  <c r="CP106" i="11"/>
  <c r="CP98" i="11"/>
  <c r="CP89" i="11"/>
  <c r="CP82" i="11"/>
  <c r="CP74" i="11"/>
  <c r="CP66" i="11"/>
  <c r="CP20" i="11"/>
  <c r="CP10" i="11"/>
  <c r="CP150" i="11"/>
  <c r="CP136" i="11"/>
  <c r="CP127" i="11"/>
  <c r="CP113" i="11"/>
  <c r="CP93" i="11"/>
  <c r="CP77" i="11"/>
  <c r="CP48" i="11"/>
  <c r="CP40" i="11"/>
  <c r="CP36" i="11"/>
  <c r="CP32" i="11"/>
  <c r="CP19" i="11"/>
  <c r="CP9" i="11"/>
  <c r="CP21" i="11"/>
  <c r="CP15" i="11"/>
  <c r="CP11" i="11"/>
  <c r="CP13" i="11"/>
  <c r="CP8" i="11"/>
  <c r="CP18" i="11"/>
  <c r="CP14" i="11"/>
  <c r="CP12" i="11"/>
  <c r="CO972" i="11"/>
  <c r="CO969" i="11"/>
  <c r="CO968" i="11"/>
  <c r="CO959" i="11"/>
  <c r="CO958" i="11"/>
  <c r="CO957" i="11"/>
  <c r="CO963" i="11"/>
  <c r="CO960" i="11"/>
  <c r="CO967" i="11"/>
  <c r="CO971" i="11"/>
  <c r="CO970" i="11"/>
  <c r="CO965" i="11"/>
  <c r="CO961" i="11"/>
  <c r="CO966" i="11"/>
  <c r="CO962" i="11"/>
  <c r="CO954" i="11"/>
  <c r="CO951" i="11"/>
  <c r="CO956" i="11"/>
  <c r="CO950" i="11"/>
  <c r="CO953" i="11"/>
  <c r="CO952" i="11"/>
  <c r="CO949" i="11"/>
  <c r="CO948" i="11"/>
  <c r="CO943" i="11"/>
  <c r="CO942" i="11"/>
  <c r="CO941" i="11"/>
  <c r="CO940" i="11"/>
  <c r="CO939" i="11"/>
  <c r="CO938" i="11"/>
  <c r="CO936" i="11"/>
  <c r="CO935" i="11"/>
  <c r="CO934" i="11"/>
  <c r="CO947" i="11"/>
  <c r="CO944" i="11"/>
  <c r="CO945" i="11"/>
  <c r="CO932" i="11"/>
  <c r="CO931" i="11"/>
  <c r="CO930" i="11"/>
  <c r="CO929" i="11"/>
  <c r="CO927" i="11"/>
  <c r="CO933" i="11"/>
  <c r="CO925" i="11"/>
  <c r="CO922" i="11"/>
  <c r="CO923" i="11"/>
  <c r="CO926" i="11"/>
  <c r="CO921" i="11"/>
  <c r="CO918" i="11"/>
  <c r="CO917" i="11"/>
  <c r="CO916" i="11"/>
  <c r="CO915" i="11"/>
  <c r="CO914" i="11"/>
  <c r="CO913" i="11"/>
  <c r="CO912" i="11"/>
  <c r="CO911" i="11"/>
  <c r="CO924" i="11"/>
  <c r="CO920" i="11"/>
  <c r="CO907" i="11"/>
  <c r="CO905" i="11"/>
  <c r="CO909" i="11"/>
  <c r="CO908" i="11"/>
  <c r="CO904" i="11"/>
  <c r="CO898" i="11"/>
  <c r="CO897" i="11"/>
  <c r="CO903" i="11"/>
  <c r="CO902" i="11"/>
  <c r="CO906" i="11"/>
  <c r="CO896" i="11"/>
  <c r="CO888" i="11"/>
  <c r="CO876" i="11"/>
  <c r="CO900" i="11"/>
  <c r="CO899" i="11"/>
  <c r="CO895" i="11"/>
  <c r="CO894" i="11"/>
  <c r="CO878" i="11"/>
  <c r="CO893" i="11"/>
  <c r="CO882" i="11"/>
  <c r="CO874" i="11"/>
  <c r="CO892" i="11"/>
  <c r="CO889" i="11"/>
  <c r="CO886" i="11"/>
  <c r="CO891" i="11"/>
  <c r="CO867" i="11"/>
  <c r="CO859" i="11"/>
  <c r="CO890" i="11"/>
  <c r="CO877" i="11"/>
  <c r="CO871" i="11"/>
  <c r="CO858" i="11"/>
  <c r="CO883" i="11"/>
  <c r="CO881" i="11"/>
  <c r="CO875" i="11"/>
  <c r="CO873" i="11"/>
  <c r="CO887" i="11"/>
  <c r="CO870" i="11"/>
  <c r="CO868" i="11"/>
  <c r="CO861" i="11"/>
  <c r="CO857" i="11"/>
  <c r="CO865" i="11"/>
  <c r="CO855" i="11"/>
  <c r="CO851" i="11"/>
  <c r="CO869" i="11"/>
  <c r="CO862" i="11"/>
  <c r="CO866" i="11"/>
  <c r="CO854" i="11"/>
  <c r="CO850" i="11"/>
  <c r="CO860" i="11"/>
  <c r="CO849" i="11"/>
  <c r="CO845" i="11"/>
  <c r="CO841" i="11"/>
  <c r="CO844" i="11"/>
  <c r="CO839" i="11"/>
  <c r="CO835" i="11"/>
  <c r="CO846" i="11"/>
  <c r="CO838" i="11"/>
  <c r="CO848" i="11"/>
  <c r="CO833" i="11"/>
  <c r="CO820" i="11"/>
  <c r="CO856" i="11"/>
  <c r="CO828" i="11"/>
  <c r="CO824" i="11"/>
  <c r="CO840" i="11"/>
  <c r="CO836" i="11"/>
  <c r="CO832" i="11"/>
  <c r="CO819" i="11"/>
  <c r="CO815" i="11"/>
  <c r="CO853" i="11"/>
  <c r="CO852" i="11"/>
  <c r="CO831" i="11"/>
  <c r="CO827" i="11"/>
  <c r="CO823" i="11"/>
  <c r="CO822" i="11"/>
  <c r="CO814" i="11"/>
  <c r="CO813" i="11"/>
  <c r="CO809" i="11"/>
  <c r="CO805" i="11"/>
  <c r="CO800" i="11"/>
  <c r="CO830" i="11"/>
  <c r="CO826" i="11"/>
  <c r="CO818" i="11"/>
  <c r="CO804" i="11"/>
  <c r="CO834" i="11"/>
  <c r="CO812" i="11"/>
  <c r="CO808" i="11"/>
  <c r="CO803" i="11"/>
  <c r="CO816" i="11"/>
  <c r="CO807" i="11"/>
  <c r="CO802" i="11"/>
  <c r="CO798" i="11"/>
  <c r="CO794" i="11"/>
  <c r="CO790" i="11"/>
  <c r="CO785" i="11"/>
  <c r="CO817" i="11"/>
  <c r="CO810" i="11"/>
  <c r="CO806" i="11"/>
  <c r="CO801" i="11"/>
  <c r="CO797" i="11"/>
  <c r="CO793" i="11"/>
  <c r="CO789" i="11"/>
  <c r="CO784" i="11"/>
  <c r="CO796" i="11"/>
  <c r="CO795" i="11"/>
  <c r="CO787" i="11"/>
  <c r="CO783" i="11"/>
  <c r="CO782" i="11"/>
  <c r="CO779" i="11"/>
  <c r="CO775" i="11"/>
  <c r="CO792" i="11"/>
  <c r="CO791" i="11"/>
  <c r="CO774" i="11"/>
  <c r="CO770" i="11"/>
  <c r="CO778" i="11"/>
  <c r="CO799" i="11"/>
  <c r="CO781" i="11"/>
  <c r="CO773" i="11"/>
  <c r="CO769" i="11"/>
  <c r="CO777" i="11"/>
  <c r="CO786" i="11"/>
  <c r="CO780" i="11"/>
  <c r="CO776" i="11"/>
  <c r="CO767" i="11"/>
  <c r="CO772" i="11"/>
  <c r="CO771" i="11"/>
  <c r="CO764" i="11"/>
  <c r="CO760" i="11"/>
  <c r="CO756" i="11"/>
  <c r="CO752" i="11"/>
  <c r="CO768" i="11"/>
  <c r="CO766" i="11"/>
  <c r="CO763" i="11"/>
  <c r="CO759" i="11"/>
  <c r="CO755" i="11"/>
  <c r="CO751" i="11"/>
  <c r="CO746" i="11"/>
  <c r="CO741" i="11"/>
  <c r="CO762" i="11"/>
  <c r="CO758" i="11"/>
  <c r="CO750" i="11"/>
  <c r="CO749" i="11"/>
  <c r="CO765" i="11"/>
  <c r="CO761" i="11"/>
  <c r="CO757" i="11"/>
  <c r="CO753" i="11"/>
  <c r="CO736" i="11"/>
  <c r="CO732" i="11"/>
  <c r="CO727" i="11"/>
  <c r="CO743" i="11"/>
  <c r="CO731" i="11"/>
  <c r="CO722" i="11"/>
  <c r="CO748" i="11"/>
  <c r="CO747" i="11"/>
  <c r="CO739" i="11"/>
  <c r="CO735" i="11"/>
  <c r="CO726" i="11"/>
  <c r="CO730" i="11"/>
  <c r="CO737" i="11"/>
  <c r="CO734" i="11"/>
  <c r="CO725" i="11"/>
  <c r="CO712" i="11"/>
  <c r="CO729" i="11"/>
  <c r="CO720" i="11"/>
  <c r="CO716" i="11"/>
  <c r="CO740" i="11"/>
  <c r="CO733" i="11"/>
  <c r="CO724" i="11"/>
  <c r="CO742" i="11"/>
  <c r="CO738" i="11"/>
  <c r="CO728" i="11"/>
  <c r="CO723" i="11"/>
  <c r="CO719" i="11"/>
  <c r="CO710" i="11"/>
  <c r="CO717" i="11"/>
  <c r="CO714" i="11"/>
  <c r="CO708" i="11"/>
  <c r="CO706" i="11"/>
  <c r="CO702" i="11"/>
  <c r="CO721" i="11"/>
  <c r="CO709" i="11"/>
  <c r="CO705" i="11"/>
  <c r="CO701" i="11"/>
  <c r="CO697" i="11"/>
  <c r="CO704" i="11"/>
  <c r="CO700" i="11"/>
  <c r="CO696" i="11"/>
  <c r="CO692" i="11"/>
  <c r="CO713" i="11"/>
  <c r="CO687" i="11"/>
  <c r="CO683" i="11"/>
  <c r="CO679" i="11"/>
  <c r="CO675" i="11"/>
  <c r="CO671" i="11"/>
  <c r="CO667" i="11"/>
  <c r="CO694" i="11"/>
  <c r="CO690" i="11"/>
  <c r="CO699" i="11"/>
  <c r="CO698" i="11"/>
  <c r="CO686" i="11"/>
  <c r="CO688" i="11"/>
  <c r="CO682" i="11"/>
  <c r="CO695" i="11"/>
  <c r="CO684" i="11"/>
  <c r="CO678" i="11"/>
  <c r="CO691" i="11"/>
  <c r="CO693" i="11"/>
  <c r="CO689" i="11"/>
  <c r="CO685" i="11"/>
  <c r="CO672" i="11"/>
  <c r="CO662" i="11"/>
  <c r="CO658" i="11"/>
  <c r="CO681" i="11"/>
  <c r="CO668" i="11"/>
  <c r="CO665" i="11"/>
  <c r="CO653" i="11"/>
  <c r="CO649" i="11"/>
  <c r="CO644" i="11"/>
  <c r="CO640" i="11"/>
  <c r="CO669" i="11"/>
  <c r="CO659" i="11"/>
  <c r="CO655" i="11"/>
  <c r="CO647" i="11"/>
  <c r="CO643" i="11"/>
  <c r="CO637" i="11"/>
  <c r="CO633" i="11"/>
  <c r="CO629" i="11"/>
  <c r="CO625" i="11"/>
  <c r="CO676" i="11"/>
  <c r="CO651" i="11"/>
  <c r="CO645" i="11"/>
  <c r="CO660" i="11"/>
  <c r="CO641" i="11"/>
  <c r="CO636" i="11"/>
  <c r="CO632" i="11"/>
  <c r="CO628" i="11"/>
  <c r="CO624" i="11"/>
  <c r="CO674" i="11"/>
  <c r="CO652" i="11"/>
  <c r="CO646" i="11"/>
  <c r="CO639" i="11"/>
  <c r="CO635" i="11"/>
  <c r="CO631" i="11"/>
  <c r="CO627" i="11"/>
  <c r="CO623" i="11"/>
  <c r="CO680" i="11"/>
  <c r="CO677" i="11"/>
  <c r="CO654" i="11"/>
  <c r="CO648" i="11"/>
  <c r="CO642" i="11"/>
  <c r="CO618" i="11"/>
  <c r="CO670" i="11"/>
  <c r="CO666" i="11"/>
  <c r="CO664" i="11"/>
  <c r="CO661" i="11"/>
  <c r="CO650" i="11"/>
  <c r="CO638" i="11"/>
  <c r="CO634" i="11"/>
  <c r="CO630" i="11"/>
  <c r="CO626" i="11"/>
  <c r="CO608" i="11"/>
  <c r="CO587" i="11"/>
  <c r="CO578" i="11"/>
  <c r="CO574" i="11"/>
  <c r="CO570" i="11"/>
  <c r="CO673" i="11"/>
  <c r="CO657" i="11"/>
  <c r="CO620" i="11"/>
  <c r="CO598" i="11"/>
  <c r="CO593" i="11"/>
  <c r="CO590" i="11"/>
  <c r="CO584" i="11"/>
  <c r="CO581" i="11"/>
  <c r="CO575" i="11"/>
  <c r="CO605" i="11"/>
  <c r="CO602" i="11"/>
  <c r="CO595" i="11"/>
  <c r="CO621" i="11"/>
  <c r="CO589" i="11"/>
  <c r="CO586" i="11"/>
  <c r="CO656" i="11"/>
  <c r="CO614" i="11"/>
  <c r="CO610" i="11"/>
  <c r="CO607" i="11"/>
  <c r="CO592" i="11"/>
  <c r="CO583" i="11"/>
  <c r="CO579" i="11"/>
  <c r="CO606" i="11"/>
  <c r="CO603" i="11"/>
  <c r="CO573" i="11"/>
  <c r="CO619" i="11"/>
  <c r="CO615" i="11"/>
  <c r="CO611" i="11"/>
  <c r="CO596" i="11"/>
  <c r="CO594" i="11"/>
  <c r="CO616" i="11"/>
  <c r="CO572" i="11"/>
  <c r="CO609" i="11"/>
  <c r="CO577" i="11"/>
  <c r="CO568" i="11"/>
  <c r="CO565" i="11"/>
  <c r="CO561" i="11"/>
  <c r="CO557" i="11"/>
  <c r="CO597" i="11"/>
  <c r="CO582" i="11"/>
  <c r="CO569" i="11"/>
  <c r="CO552" i="11"/>
  <c r="CO604" i="11"/>
  <c r="CO576" i="11"/>
  <c r="CO564" i="11"/>
  <c r="CO560" i="11"/>
  <c r="CO556" i="11"/>
  <c r="CO551" i="11"/>
  <c r="CO542" i="11"/>
  <c r="CO538" i="11"/>
  <c r="CO612" i="11"/>
  <c r="CO599" i="11"/>
  <c r="CO555" i="11"/>
  <c r="CO546" i="11"/>
  <c r="CO585" i="11"/>
  <c r="CO563" i="11"/>
  <c r="CO562" i="11"/>
  <c r="CO550" i="11"/>
  <c r="CO532" i="11"/>
  <c r="CO524" i="11"/>
  <c r="CO567" i="11"/>
  <c r="CO544" i="11"/>
  <c r="CO511" i="11"/>
  <c r="CO566" i="11"/>
  <c r="CO545" i="11"/>
  <c r="CO536" i="11"/>
  <c r="CO531" i="11"/>
  <c r="CO527" i="11"/>
  <c r="CO523" i="11"/>
  <c r="CO519" i="11"/>
  <c r="CO515" i="11"/>
  <c r="CO591" i="11"/>
  <c r="CO553" i="11"/>
  <c r="CO548" i="11"/>
  <c r="CO539" i="11"/>
  <c r="CO514" i="11"/>
  <c r="CO510" i="11"/>
  <c r="CO489" i="11"/>
  <c r="CO485" i="11"/>
  <c r="CO481" i="11"/>
  <c r="CO477" i="11"/>
  <c r="CO460" i="11"/>
  <c r="CO554" i="11"/>
  <c r="CO540" i="11"/>
  <c r="CO534" i="11"/>
  <c r="CO530" i="11"/>
  <c r="CO526" i="11"/>
  <c r="CO522" i="11"/>
  <c r="CO518" i="11"/>
  <c r="CO505" i="11"/>
  <c r="CO501" i="11"/>
  <c r="CO493" i="11"/>
  <c r="CO472" i="11"/>
  <c r="CO468" i="11"/>
  <c r="CO464" i="11"/>
  <c r="CO455" i="11"/>
  <c r="CO558" i="11"/>
  <c r="CO549" i="11"/>
  <c r="CO543" i="11"/>
  <c r="CO541" i="11"/>
  <c r="CO537" i="11"/>
  <c r="CO533" i="11"/>
  <c r="CO529" i="11"/>
  <c r="CO525" i="11"/>
  <c r="CO521" i="11"/>
  <c r="CO517" i="11"/>
  <c r="CO504" i="11"/>
  <c r="CO500" i="11"/>
  <c r="CO496" i="11"/>
  <c r="CO488" i="11"/>
  <c r="CO482" i="11"/>
  <c r="CO469" i="11"/>
  <c r="CO463" i="11"/>
  <c r="CO459" i="11"/>
  <c r="CO453" i="11"/>
  <c r="CO451" i="11"/>
  <c r="CO535" i="11"/>
  <c r="CO494" i="11"/>
  <c r="CO483" i="11"/>
  <c r="CO465" i="11"/>
  <c r="CO559" i="11"/>
  <c r="CO516" i="11"/>
  <c r="CO507" i="11"/>
  <c r="CO498" i="11"/>
  <c r="CO480" i="11"/>
  <c r="CO474" i="11"/>
  <c r="CO520" i="11"/>
  <c r="CO508" i="11"/>
  <c r="CO495" i="11"/>
  <c r="CO486" i="11"/>
  <c r="CO475" i="11"/>
  <c r="CO470" i="11"/>
  <c r="CO502" i="11"/>
  <c r="CO499" i="11"/>
  <c r="CO487" i="11"/>
  <c r="CO466" i="11"/>
  <c r="CO458" i="11"/>
  <c r="CO452" i="11"/>
  <c r="CO449" i="11"/>
  <c r="CO445" i="11"/>
  <c r="CO441" i="11"/>
  <c r="CO433" i="11"/>
  <c r="CO429" i="11"/>
  <c r="CO425" i="11"/>
  <c r="CO484" i="11"/>
  <c r="CO478" i="11"/>
  <c r="CO462" i="11"/>
  <c r="CO454" i="11"/>
  <c r="CO513" i="11"/>
  <c r="CO512" i="11"/>
  <c r="CO506" i="11"/>
  <c r="CO503" i="11"/>
  <c r="CO490" i="11"/>
  <c r="CO479" i="11"/>
  <c r="CO473" i="11"/>
  <c r="CO471" i="11"/>
  <c r="CO448" i="11"/>
  <c r="CO444" i="11"/>
  <c r="CO440" i="11"/>
  <c r="CO436" i="11"/>
  <c r="CO432" i="11"/>
  <c r="CO428" i="11"/>
  <c r="CO424" i="11"/>
  <c r="CO420" i="11"/>
  <c r="CO476" i="11"/>
  <c r="CO467" i="11"/>
  <c r="CO457" i="11"/>
  <c r="CO456" i="11"/>
  <c r="CO417" i="11"/>
  <c r="CO414" i="11"/>
  <c r="CO447" i="11"/>
  <c r="CO446" i="11"/>
  <c r="CO427" i="11"/>
  <c r="CO426" i="11"/>
  <c r="CO423" i="11"/>
  <c r="CO418" i="11"/>
  <c r="CO413" i="11"/>
  <c r="CO443" i="11"/>
  <c r="CO442" i="11"/>
  <c r="CO384" i="11"/>
  <c r="CO450" i="11"/>
  <c r="CO439" i="11"/>
  <c r="CO438" i="11"/>
  <c r="CO435" i="11"/>
  <c r="CO434" i="11"/>
  <c r="CO461" i="11"/>
  <c r="CO419" i="11"/>
  <c r="CO415" i="11"/>
  <c r="CO411" i="11"/>
  <c r="CO407" i="11"/>
  <c r="CO403" i="11"/>
  <c r="CO431" i="11"/>
  <c r="CO430" i="11"/>
  <c r="CO408" i="11"/>
  <c r="CO401" i="11"/>
  <c r="CO399" i="11"/>
  <c r="CO362" i="11"/>
  <c r="CO357" i="11"/>
  <c r="CO406" i="11"/>
  <c r="CO390" i="11"/>
  <c r="CO378" i="11"/>
  <c r="CO374" i="11"/>
  <c r="CO370" i="11"/>
  <c r="CO412" i="11"/>
  <c r="CO394" i="11"/>
  <c r="CO386" i="11"/>
  <c r="CO365" i="11"/>
  <c r="CO361" i="11"/>
  <c r="CO356" i="11"/>
  <c r="CO350" i="11"/>
  <c r="CO404" i="11"/>
  <c r="CO398" i="11"/>
  <c r="CO382" i="11"/>
  <c r="CO381" i="11"/>
  <c r="CO369" i="11"/>
  <c r="CO355" i="11"/>
  <c r="CO422" i="11"/>
  <c r="CO409" i="11"/>
  <c r="CO402" i="11"/>
  <c r="CO400" i="11"/>
  <c r="CO364" i="11"/>
  <c r="CO360" i="11"/>
  <c r="CO354" i="11"/>
  <c r="CO349" i="11"/>
  <c r="CO335" i="11"/>
  <c r="CO326" i="11"/>
  <c r="CO322" i="11"/>
  <c r="CO313" i="11"/>
  <c r="CO309" i="11"/>
  <c r="CO300" i="11"/>
  <c r="CO296" i="11"/>
  <c r="CO380" i="11"/>
  <c r="CO368" i="11"/>
  <c r="CO344" i="11"/>
  <c r="CO340" i="11"/>
  <c r="CO334" i="11"/>
  <c r="CO330" i="11"/>
  <c r="CO321" i="11"/>
  <c r="CO317" i="11"/>
  <c r="CO304" i="11"/>
  <c r="CO295" i="11"/>
  <c r="CO416" i="11"/>
  <c r="CO391" i="11"/>
  <c r="CO385" i="11"/>
  <c r="CO367" i="11"/>
  <c r="CO363" i="11"/>
  <c r="CO358" i="11"/>
  <c r="CO353" i="11"/>
  <c r="CO348" i="11"/>
  <c r="CO410" i="11"/>
  <c r="CO395" i="11"/>
  <c r="CO387" i="11"/>
  <c r="CO379" i="11"/>
  <c r="CO375" i="11"/>
  <c r="CO371" i="11"/>
  <c r="CO343" i="11"/>
  <c r="CO323" i="11"/>
  <c r="CO302" i="11"/>
  <c r="CO337" i="11"/>
  <c r="CO328" i="11"/>
  <c r="CO324" i="11"/>
  <c r="CO319" i="11"/>
  <c r="CO311" i="11"/>
  <c r="CO315" i="11"/>
  <c r="CO308" i="11"/>
  <c r="CO303" i="11"/>
  <c r="CO299" i="11"/>
  <c r="CO342" i="11"/>
  <c r="CO341" i="11"/>
  <c r="CO338" i="11"/>
  <c r="CO297" i="11"/>
  <c r="CO290" i="11"/>
  <c r="CO286" i="11"/>
  <c r="CO269" i="11"/>
  <c r="CO244" i="11"/>
  <c r="CO235" i="11"/>
  <c r="CO226" i="11"/>
  <c r="CO347" i="11"/>
  <c r="CO346" i="11"/>
  <c r="CO336" i="11"/>
  <c r="CO329" i="11"/>
  <c r="CO325" i="11"/>
  <c r="CO316" i="11"/>
  <c r="CO312" i="11"/>
  <c r="CO294" i="11"/>
  <c r="CO351" i="11"/>
  <c r="CO331" i="11"/>
  <c r="CO327" i="11"/>
  <c r="CO318" i="11"/>
  <c r="CO314" i="11"/>
  <c r="CO307" i="11"/>
  <c r="CO298" i="11"/>
  <c r="CO289" i="11"/>
  <c r="CO272" i="11"/>
  <c r="CO268" i="11"/>
  <c r="CO243" i="11"/>
  <c r="CO238" i="11"/>
  <c r="CO234" i="11"/>
  <c r="CO301" i="11"/>
  <c r="CO287" i="11"/>
  <c r="CO282" i="11"/>
  <c r="CO293" i="11"/>
  <c r="CO275" i="11"/>
  <c r="CO273" i="11"/>
  <c r="CO270" i="11"/>
  <c r="CO265" i="11"/>
  <c r="CO261" i="11"/>
  <c r="CO257" i="11"/>
  <c r="CO306" i="11"/>
  <c r="CO281" i="11"/>
  <c r="CO279" i="11"/>
  <c r="CO283" i="11"/>
  <c r="CO267" i="11"/>
  <c r="CO264" i="11"/>
  <c r="CO262" i="11"/>
  <c r="CO260" i="11"/>
  <c r="CO258" i="11"/>
  <c r="CO256" i="11"/>
  <c r="CO254" i="11"/>
  <c r="CO252" i="11"/>
  <c r="CO250" i="11"/>
  <c r="CO248" i="11"/>
  <c r="CO245" i="11"/>
  <c r="CO228" i="11"/>
  <c r="CO292" i="11"/>
  <c r="CO291" i="11"/>
  <c r="CO239" i="11"/>
  <c r="CO237" i="11"/>
  <c r="CO233" i="11"/>
  <c r="CO230" i="11"/>
  <c r="CO280" i="11"/>
  <c r="CO277" i="11"/>
  <c r="CO274" i="11"/>
  <c r="CO241" i="11"/>
  <c r="CO224" i="11"/>
  <c r="CO223" i="11"/>
  <c r="CO219" i="11"/>
  <c r="CO215" i="11"/>
  <c r="CO211" i="11"/>
  <c r="CO180" i="11"/>
  <c r="CO288" i="11"/>
  <c r="CO284" i="11"/>
  <c r="CO263" i="11"/>
  <c r="CO259" i="11"/>
  <c r="CO255" i="11"/>
  <c r="CO251" i="11"/>
  <c r="CO246" i="11"/>
  <c r="CO206" i="11"/>
  <c r="CO202" i="11"/>
  <c r="CO193" i="11"/>
  <c r="CO188" i="11"/>
  <c r="CO175" i="11"/>
  <c r="CO166" i="11"/>
  <c r="CO253" i="11"/>
  <c r="CO236" i="11"/>
  <c r="CO222" i="11"/>
  <c r="CO213" i="11"/>
  <c r="CO205" i="11"/>
  <c r="CO190" i="11"/>
  <c r="CO168" i="11"/>
  <c r="CO162" i="11"/>
  <c r="CO156" i="11"/>
  <c r="CO207" i="11"/>
  <c r="CO200" i="11"/>
  <c r="CO185" i="11"/>
  <c r="CO183" i="11"/>
  <c r="CO174" i="11"/>
  <c r="CO160" i="11"/>
  <c r="CO196" i="11"/>
  <c r="CO178" i="11"/>
  <c r="CO240" i="11"/>
  <c r="CO217" i="11"/>
  <c r="CO191" i="11"/>
  <c r="CO181" i="11"/>
  <c r="CO176" i="11"/>
  <c r="CO172" i="11"/>
  <c r="CO165" i="11"/>
  <c r="CO163" i="11"/>
  <c r="CO159" i="11"/>
  <c r="CO242" i="11"/>
  <c r="CO220" i="11"/>
  <c r="CO214" i="11"/>
  <c r="CO201" i="11"/>
  <c r="CO187" i="11"/>
  <c r="CO169" i="11"/>
  <c r="CO158" i="11"/>
  <c r="CO232" i="11"/>
  <c r="CO229" i="11"/>
  <c r="CO227" i="11"/>
  <c r="CO210" i="11"/>
  <c r="CO203" i="11"/>
  <c r="CO199" i="11"/>
  <c r="CO182" i="11"/>
  <c r="CO173" i="11"/>
  <c r="CO167" i="11"/>
  <c r="CO212" i="11"/>
  <c r="CO197" i="11"/>
  <c r="CO192" i="11"/>
  <c r="CO177" i="11"/>
  <c r="CO157" i="11"/>
  <c r="CO153" i="11"/>
  <c r="CO148" i="11"/>
  <c r="CO144" i="11"/>
  <c r="CO139" i="11"/>
  <c r="CO135" i="11"/>
  <c r="CO122" i="11"/>
  <c r="CO118" i="11"/>
  <c r="CO113" i="11"/>
  <c r="CO249" i="11"/>
  <c r="CO225" i="11"/>
  <c r="CO194" i="11"/>
  <c r="CO164" i="11"/>
  <c r="CO130" i="11"/>
  <c r="CO126" i="11"/>
  <c r="CO108" i="11"/>
  <c r="CO104" i="11"/>
  <c r="CO100" i="11"/>
  <c r="CO96" i="11"/>
  <c r="CO92" i="11"/>
  <c r="CO88" i="11"/>
  <c r="CO84" i="11"/>
  <c r="CO68" i="11"/>
  <c r="CO64" i="11"/>
  <c r="CO60" i="11"/>
  <c r="CO52" i="11"/>
  <c r="CO150" i="11"/>
  <c r="CO136" i="11"/>
  <c r="CO127" i="11"/>
  <c r="CO93" i="11"/>
  <c r="CO77" i="11"/>
  <c r="CO48" i="11"/>
  <c r="CO40" i="11"/>
  <c r="CO36" i="11"/>
  <c r="CO32" i="11"/>
  <c r="CO141" i="11"/>
  <c r="CO132" i="11"/>
  <c r="CO121" i="11"/>
  <c r="CO23" i="11"/>
  <c r="CO155" i="11"/>
  <c r="CO152" i="11"/>
  <c r="CO151" i="11"/>
  <c r="CO145" i="11"/>
  <c r="CO137" i="11"/>
  <c r="CO123" i="11"/>
  <c r="CO117" i="11"/>
  <c r="CO107" i="11"/>
  <c r="CO99" i="11"/>
  <c r="CO83" i="11"/>
  <c r="CO75" i="11"/>
  <c r="CO67" i="11"/>
  <c r="CO45" i="11"/>
  <c r="CO41" i="11"/>
  <c r="CO37" i="11"/>
  <c r="CO33" i="11"/>
  <c r="CO29" i="11"/>
  <c r="CO24" i="11"/>
  <c r="CO146" i="11"/>
  <c r="CO133" i="11"/>
  <c r="CO128" i="11"/>
  <c r="CO119" i="11"/>
  <c r="CO112" i="11"/>
  <c r="CO109" i="11"/>
  <c r="CO102" i="11"/>
  <c r="CO94" i="11"/>
  <c r="CO86" i="11"/>
  <c r="CO78" i="11"/>
  <c r="CO69" i="11"/>
  <c r="CO57" i="11"/>
  <c r="CO53" i="11"/>
  <c r="CO51" i="11"/>
  <c r="CO49" i="11"/>
  <c r="CO25" i="11"/>
  <c r="CO114" i="11"/>
  <c r="CO81" i="11"/>
  <c r="CO73" i="11"/>
  <c r="CO58" i="11"/>
  <c r="CO54" i="11"/>
  <c r="CO46" i="11"/>
  <c r="CO42" i="11"/>
  <c r="CO38" i="11"/>
  <c r="CO30" i="11"/>
  <c r="CO26" i="11"/>
  <c r="CO120" i="11"/>
  <c r="CO147" i="11"/>
  <c r="CO138" i="11"/>
  <c r="CO129" i="11"/>
  <c r="CO103" i="11"/>
  <c r="CO95" i="11"/>
  <c r="CO87" i="11"/>
  <c r="CO79" i="11"/>
  <c r="CO71" i="11"/>
  <c r="CO65" i="11"/>
  <c r="CO63" i="11"/>
  <c r="CO61" i="11"/>
  <c r="CO59" i="11"/>
  <c r="CO55" i="11"/>
  <c r="CO47" i="11"/>
  <c r="CO39" i="11"/>
  <c r="CO35" i="11"/>
  <c r="CO31" i="11"/>
  <c r="CO27" i="11"/>
  <c r="CO21" i="11"/>
  <c r="CO11" i="11"/>
  <c r="CO140" i="11"/>
  <c r="CO134" i="11"/>
  <c r="CO125" i="11"/>
  <c r="CO111" i="11"/>
  <c r="CO106" i="11"/>
  <c r="CO98" i="11"/>
  <c r="CO89" i="11"/>
  <c r="CO82" i="11"/>
  <c r="CO74" i="11"/>
  <c r="CO66" i="11"/>
  <c r="CO20" i="11"/>
  <c r="CO10" i="11"/>
  <c r="CO15" i="11"/>
  <c r="CO12" i="11"/>
  <c r="CO8" i="11"/>
  <c r="CO19" i="11"/>
  <c r="CO18" i="11"/>
  <c r="CO9" i="11"/>
  <c r="CO14" i="11"/>
  <c r="CO13" i="11"/>
  <c r="CX972" i="11"/>
  <c r="CX969" i="11"/>
  <c r="CX968" i="11"/>
  <c r="CX971" i="11"/>
  <c r="CX966" i="11"/>
  <c r="CX962" i="11"/>
  <c r="CX960" i="11"/>
  <c r="CX967" i="11"/>
  <c r="CX965" i="11"/>
  <c r="CX961" i="11"/>
  <c r="CX958" i="11"/>
  <c r="CX970" i="11"/>
  <c r="CX957" i="11"/>
  <c r="CX952" i="11"/>
  <c r="CX953" i="11"/>
  <c r="CX948" i="11"/>
  <c r="CX947" i="11"/>
  <c r="CX945" i="11"/>
  <c r="CX944" i="11"/>
  <c r="CX943" i="11"/>
  <c r="CX963" i="11"/>
  <c r="CX954" i="11"/>
  <c r="CX951" i="11"/>
  <c r="CX950" i="11"/>
  <c r="CX959" i="11"/>
  <c r="CX956" i="11"/>
  <c r="CX949" i="11"/>
  <c r="CX938" i="11"/>
  <c r="CX936" i="11"/>
  <c r="CX942" i="11"/>
  <c r="CX941" i="11"/>
  <c r="CX940" i="11"/>
  <c r="CX939" i="11"/>
  <c r="CX934" i="11"/>
  <c r="CX933" i="11"/>
  <c r="CX932" i="11"/>
  <c r="CX935" i="11"/>
  <c r="CX931" i="11"/>
  <c r="CX930" i="11"/>
  <c r="CX927" i="11"/>
  <c r="CX929" i="11"/>
  <c r="CX926" i="11"/>
  <c r="CX920" i="11"/>
  <c r="CX924" i="11"/>
  <c r="CX922" i="11"/>
  <c r="CX918" i="11"/>
  <c r="CX917" i="11"/>
  <c r="CX916" i="11"/>
  <c r="CX915" i="11"/>
  <c r="CX914" i="11"/>
  <c r="CX913" i="11"/>
  <c r="CX912" i="11"/>
  <c r="CX911" i="11"/>
  <c r="CX909" i="11"/>
  <c r="CX925" i="11"/>
  <c r="CX921" i="11"/>
  <c r="CX923" i="11"/>
  <c r="CX907" i="11"/>
  <c r="CX906" i="11"/>
  <c r="CX902" i="11"/>
  <c r="CX900" i="11"/>
  <c r="CX905" i="11"/>
  <c r="CX908" i="11"/>
  <c r="CX899" i="11"/>
  <c r="CX898" i="11"/>
  <c r="CX897" i="11"/>
  <c r="CX893" i="11"/>
  <c r="CX892" i="11"/>
  <c r="CX891" i="11"/>
  <c r="CX890" i="11"/>
  <c r="CX904" i="11"/>
  <c r="CX903" i="11"/>
  <c r="CX896" i="11"/>
  <c r="CX894" i="11"/>
  <c r="CX895" i="11"/>
  <c r="CX886" i="11"/>
  <c r="CX882" i="11"/>
  <c r="CX878" i="11"/>
  <c r="CX874" i="11"/>
  <c r="CX887" i="11"/>
  <c r="CX888" i="11"/>
  <c r="CX871" i="11"/>
  <c r="CX858" i="11"/>
  <c r="CX889" i="11"/>
  <c r="CX866" i="11"/>
  <c r="CX862" i="11"/>
  <c r="CX877" i="11"/>
  <c r="CX870" i="11"/>
  <c r="CX883" i="11"/>
  <c r="CX881" i="11"/>
  <c r="CX875" i="11"/>
  <c r="CX873" i="11"/>
  <c r="CX869" i="11"/>
  <c r="CX860" i="11"/>
  <c r="CX868" i="11"/>
  <c r="CX861" i="11"/>
  <c r="CX865" i="11"/>
  <c r="CX876" i="11"/>
  <c r="CX867" i="11"/>
  <c r="CX859" i="11"/>
  <c r="CX854" i="11"/>
  <c r="CX849" i="11"/>
  <c r="CX845" i="11"/>
  <c r="CX841" i="11"/>
  <c r="CX853" i="11"/>
  <c r="CX840" i="11"/>
  <c r="CX856" i="11"/>
  <c r="CX855" i="11"/>
  <c r="CX844" i="11"/>
  <c r="CX838" i="11"/>
  <c r="CX834" i="11"/>
  <c r="CX857" i="11"/>
  <c r="CX852" i="11"/>
  <c r="CX851" i="11"/>
  <c r="CX846" i="11"/>
  <c r="CX828" i="11"/>
  <c r="CX824" i="11"/>
  <c r="CX848" i="11"/>
  <c r="CX836" i="11"/>
  <c r="CX832" i="11"/>
  <c r="CX819" i="11"/>
  <c r="CX831" i="11"/>
  <c r="CX827" i="11"/>
  <c r="CX823" i="11"/>
  <c r="CX850" i="11"/>
  <c r="CX839" i="11"/>
  <c r="CX835" i="11"/>
  <c r="CX822" i="11"/>
  <c r="CX818" i="11"/>
  <c r="CX813" i="11"/>
  <c r="CX809" i="11"/>
  <c r="CX805" i="11"/>
  <c r="CX800" i="11"/>
  <c r="CX820" i="11"/>
  <c r="CX815" i="11"/>
  <c r="CX804" i="11"/>
  <c r="CX833" i="11"/>
  <c r="CX812" i="11"/>
  <c r="CX808" i="11"/>
  <c r="CX803" i="11"/>
  <c r="CX807" i="11"/>
  <c r="CX802" i="11"/>
  <c r="CX798" i="11"/>
  <c r="CX794" i="11"/>
  <c r="CX790" i="11"/>
  <c r="CX785" i="11"/>
  <c r="CX830" i="11"/>
  <c r="CX826" i="11"/>
  <c r="CX816" i="11"/>
  <c r="CX810" i="11"/>
  <c r="CX806" i="11"/>
  <c r="CX801" i="11"/>
  <c r="CX797" i="11"/>
  <c r="CX793" i="11"/>
  <c r="CX789" i="11"/>
  <c r="CX784" i="11"/>
  <c r="CX817" i="11"/>
  <c r="CX814" i="11"/>
  <c r="CX779" i="11"/>
  <c r="CX775" i="11"/>
  <c r="CX799" i="11"/>
  <c r="CX786" i="11"/>
  <c r="CX782" i="11"/>
  <c r="CX778" i="11"/>
  <c r="CX796" i="11"/>
  <c r="CX795" i="11"/>
  <c r="CX787" i="11"/>
  <c r="CX783" i="11"/>
  <c r="CX773" i="11"/>
  <c r="CX769" i="11"/>
  <c r="CX777" i="11"/>
  <c r="CX792" i="11"/>
  <c r="CX791" i="11"/>
  <c r="CX781" i="11"/>
  <c r="CX772" i="11"/>
  <c r="CX768" i="11"/>
  <c r="CX780" i="11"/>
  <c r="CX776" i="11"/>
  <c r="CX764" i="11"/>
  <c r="CX760" i="11"/>
  <c r="CX756" i="11"/>
  <c r="CX752" i="11"/>
  <c r="CX767" i="11"/>
  <c r="CX763" i="11"/>
  <c r="CX759" i="11"/>
  <c r="CX755" i="11"/>
  <c r="CX751" i="11"/>
  <c r="CX746" i="11"/>
  <c r="CX774" i="11"/>
  <c r="CX771" i="11"/>
  <c r="CX770" i="11"/>
  <c r="CX766" i="11"/>
  <c r="CX762" i="11"/>
  <c r="CX758" i="11"/>
  <c r="CX750" i="11"/>
  <c r="CX749" i="11"/>
  <c r="CX740" i="11"/>
  <c r="CX765" i="11"/>
  <c r="CX761" i="11"/>
  <c r="CX757" i="11"/>
  <c r="CX753" i="11"/>
  <c r="CX742" i="11"/>
  <c r="CX738" i="11"/>
  <c r="CX731" i="11"/>
  <c r="CX722" i="11"/>
  <c r="CX735" i="11"/>
  <c r="CX726" i="11"/>
  <c r="CX743" i="11"/>
  <c r="CX730" i="11"/>
  <c r="CX739" i="11"/>
  <c r="CX734" i="11"/>
  <c r="CX725" i="11"/>
  <c r="CX741" i="11"/>
  <c r="CX729" i="11"/>
  <c r="CX720" i="11"/>
  <c r="CX716" i="11"/>
  <c r="CX748" i="11"/>
  <c r="CX747" i="11"/>
  <c r="CX737" i="11"/>
  <c r="CX733" i="11"/>
  <c r="CX724" i="11"/>
  <c r="CX728" i="11"/>
  <c r="CX723" i="11"/>
  <c r="CX719" i="11"/>
  <c r="CX736" i="11"/>
  <c r="CX732" i="11"/>
  <c r="CX727" i="11"/>
  <c r="CX710" i="11"/>
  <c r="CX721" i="11"/>
  <c r="CX706" i="11"/>
  <c r="CX702" i="11"/>
  <c r="CX713" i="11"/>
  <c r="CX712" i="11"/>
  <c r="CX708" i="11"/>
  <c r="CX705" i="11"/>
  <c r="CX701" i="11"/>
  <c r="CX717" i="11"/>
  <c r="CX714" i="11"/>
  <c r="CX709" i="11"/>
  <c r="CX704" i="11"/>
  <c r="CX700" i="11"/>
  <c r="CX696" i="11"/>
  <c r="CX687" i="11"/>
  <c r="CX683" i="11"/>
  <c r="CX679" i="11"/>
  <c r="CX675" i="11"/>
  <c r="CX671" i="11"/>
  <c r="CX699" i="11"/>
  <c r="CX695" i="11"/>
  <c r="CX691" i="11"/>
  <c r="CX690" i="11"/>
  <c r="CX694" i="11"/>
  <c r="CX692" i="11"/>
  <c r="CX686" i="11"/>
  <c r="CX688" i="11"/>
  <c r="CX682" i="11"/>
  <c r="CX698" i="11"/>
  <c r="CX697" i="11"/>
  <c r="CX693" i="11"/>
  <c r="CX689" i="11"/>
  <c r="CX676" i="11"/>
  <c r="CX670" i="11"/>
  <c r="CX662" i="11"/>
  <c r="CX653" i="11"/>
  <c r="CX649" i="11"/>
  <c r="CX644" i="11"/>
  <c r="CX640" i="11"/>
  <c r="CX685" i="11"/>
  <c r="CX672" i="11"/>
  <c r="CX665" i="11"/>
  <c r="CX661" i="11"/>
  <c r="CX657" i="11"/>
  <c r="CX666" i="11"/>
  <c r="CX664" i="11"/>
  <c r="CX677" i="11"/>
  <c r="CX667" i="11"/>
  <c r="CX659" i="11"/>
  <c r="CX655" i="11"/>
  <c r="CX647" i="11"/>
  <c r="CX643" i="11"/>
  <c r="CX636" i="11"/>
  <c r="CX632" i="11"/>
  <c r="CX628" i="11"/>
  <c r="CX624" i="11"/>
  <c r="CX681" i="11"/>
  <c r="CX680" i="11"/>
  <c r="CX673" i="11"/>
  <c r="CX651" i="11"/>
  <c r="CX645" i="11"/>
  <c r="CX619" i="11"/>
  <c r="CX668" i="11"/>
  <c r="CX656" i="11"/>
  <c r="CX618" i="11"/>
  <c r="CX658" i="11"/>
  <c r="CX652" i="11"/>
  <c r="CX646" i="11"/>
  <c r="CX638" i="11"/>
  <c r="CX634" i="11"/>
  <c r="CX630" i="11"/>
  <c r="CX626" i="11"/>
  <c r="CX654" i="11"/>
  <c r="CX648" i="11"/>
  <c r="CX642" i="11"/>
  <c r="CX612" i="11"/>
  <c r="CX603" i="11"/>
  <c r="CX599" i="11"/>
  <c r="CX595" i="11"/>
  <c r="CX591" i="11"/>
  <c r="CX582" i="11"/>
  <c r="CX678" i="11"/>
  <c r="CX674" i="11"/>
  <c r="CX650" i="11"/>
  <c r="CX637" i="11"/>
  <c r="CX629" i="11"/>
  <c r="CX608" i="11"/>
  <c r="CX598" i="11"/>
  <c r="CX593" i="11"/>
  <c r="CX590" i="11"/>
  <c r="CX584" i="11"/>
  <c r="CX581" i="11"/>
  <c r="CX575" i="11"/>
  <c r="CX660" i="11"/>
  <c r="CX605" i="11"/>
  <c r="CX602" i="11"/>
  <c r="CX635" i="11"/>
  <c r="CX627" i="11"/>
  <c r="CX589" i="11"/>
  <c r="CX586" i="11"/>
  <c r="CX620" i="11"/>
  <c r="CX614" i="11"/>
  <c r="CX610" i="11"/>
  <c r="CX607" i="11"/>
  <c r="CX592" i="11"/>
  <c r="CX583" i="11"/>
  <c r="CX579" i="11"/>
  <c r="CX574" i="11"/>
  <c r="CX669" i="11"/>
  <c r="CX639" i="11"/>
  <c r="CX631" i="11"/>
  <c r="CX623" i="11"/>
  <c r="CX616" i="11"/>
  <c r="CX606" i="11"/>
  <c r="CX578" i="11"/>
  <c r="CX573" i="11"/>
  <c r="CX570" i="11"/>
  <c r="CX684" i="11"/>
  <c r="CX615" i="11"/>
  <c r="CX611" i="11"/>
  <c r="CX596" i="11"/>
  <c r="CX587" i="11"/>
  <c r="CX625" i="11"/>
  <c r="CX609" i="11"/>
  <c r="CX576" i="11"/>
  <c r="CX597" i="11"/>
  <c r="CX565" i="11"/>
  <c r="CX561" i="11"/>
  <c r="CX557" i="11"/>
  <c r="CX641" i="11"/>
  <c r="CX621" i="11"/>
  <c r="CX604" i="11"/>
  <c r="CX568" i="11"/>
  <c r="CX585" i="11"/>
  <c r="CX564" i="11"/>
  <c r="CX560" i="11"/>
  <c r="CX556" i="11"/>
  <c r="CX551" i="11"/>
  <c r="CX542" i="11"/>
  <c r="CX538" i="11"/>
  <c r="CX633" i="11"/>
  <c r="CX555" i="11"/>
  <c r="CX546" i="11"/>
  <c r="CX572" i="11"/>
  <c r="CX569" i="11"/>
  <c r="CX563" i="11"/>
  <c r="CX559" i="11"/>
  <c r="CX550" i="11"/>
  <c r="CX541" i="11"/>
  <c r="CX554" i="11"/>
  <c r="CX532" i="11"/>
  <c r="CX549" i="11"/>
  <c r="CX543" i="11"/>
  <c r="CX531" i="11"/>
  <c r="CX527" i="11"/>
  <c r="CX523" i="11"/>
  <c r="CX519" i="11"/>
  <c r="CX515" i="11"/>
  <c r="CX558" i="11"/>
  <c r="CX536" i="11"/>
  <c r="CX514" i="11"/>
  <c r="CX510" i="11"/>
  <c r="CX552" i="11"/>
  <c r="CX544" i="11"/>
  <c r="CX534" i="11"/>
  <c r="CX530" i="11"/>
  <c r="CX526" i="11"/>
  <c r="CX522" i="11"/>
  <c r="CX518" i="11"/>
  <c r="CX505" i="11"/>
  <c r="CX501" i="11"/>
  <c r="CX493" i="11"/>
  <c r="CX472" i="11"/>
  <c r="CX468" i="11"/>
  <c r="CX464" i="11"/>
  <c r="CX594" i="11"/>
  <c r="CX562" i="11"/>
  <c r="CX545" i="11"/>
  <c r="CX513" i="11"/>
  <c r="CX488" i="11"/>
  <c r="CX484" i="11"/>
  <c r="CX480" i="11"/>
  <c r="CX476" i="11"/>
  <c r="CX459" i="11"/>
  <c r="CX454" i="11"/>
  <c r="CX577" i="11"/>
  <c r="CX567" i="11"/>
  <c r="CX566" i="11"/>
  <c r="CX540" i="11"/>
  <c r="CX537" i="11"/>
  <c r="CX512" i="11"/>
  <c r="CX508" i="11"/>
  <c r="CX487" i="11"/>
  <c r="CX483" i="11"/>
  <c r="CX479" i="11"/>
  <c r="CX475" i="11"/>
  <c r="CX535" i="11"/>
  <c r="CX525" i="11"/>
  <c r="CX506" i="11"/>
  <c r="CX503" i="11"/>
  <c r="CX500" i="11"/>
  <c r="CX490" i="11"/>
  <c r="CX481" i="11"/>
  <c r="CX473" i="11"/>
  <c r="CX467" i="11"/>
  <c r="CX453" i="11"/>
  <c r="CX469" i="11"/>
  <c r="CX463" i="11"/>
  <c r="CX450" i="11"/>
  <c r="CX524" i="11"/>
  <c r="CX504" i="11"/>
  <c r="CX482" i="11"/>
  <c r="CX553" i="11"/>
  <c r="CX511" i="11"/>
  <c r="CX494" i="11"/>
  <c r="CX485" i="11"/>
  <c r="CX533" i="11"/>
  <c r="CX529" i="11"/>
  <c r="CX507" i="11"/>
  <c r="CX498" i="11"/>
  <c r="CX474" i="11"/>
  <c r="CX470" i="11"/>
  <c r="CX455" i="11"/>
  <c r="CX452" i="11"/>
  <c r="CX548" i="11"/>
  <c r="CX517" i="11"/>
  <c r="CX495" i="11"/>
  <c r="CX486" i="11"/>
  <c r="CX477" i="11"/>
  <c r="CX466" i="11"/>
  <c r="CX458" i="11"/>
  <c r="CX448" i="11"/>
  <c r="CX444" i="11"/>
  <c r="CX440" i="11"/>
  <c r="CX436" i="11"/>
  <c r="CX432" i="11"/>
  <c r="CX428" i="11"/>
  <c r="CX424" i="11"/>
  <c r="CX539" i="11"/>
  <c r="CX521" i="11"/>
  <c r="CX516" i="11"/>
  <c r="CX502" i="11"/>
  <c r="CX499" i="11"/>
  <c r="CX489" i="11"/>
  <c r="CX462" i="11"/>
  <c r="CX460" i="11"/>
  <c r="CX520" i="11"/>
  <c r="CX496" i="11"/>
  <c r="CX478" i="11"/>
  <c r="CX471" i="11"/>
  <c r="CX457" i="11"/>
  <c r="CX451" i="11"/>
  <c r="CX447" i="11"/>
  <c r="CX443" i="11"/>
  <c r="CX439" i="11"/>
  <c r="CX435" i="11"/>
  <c r="CX431" i="11"/>
  <c r="CX427" i="11"/>
  <c r="CX423" i="11"/>
  <c r="CX419" i="11"/>
  <c r="CX465" i="11"/>
  <c r="CX438" i="11"/>
  <c r="CX434" i="11"/>
  <c r="CX433" i="11"/>
  <c r="CX417" i="11"/>
  <c r="CX449" i="11"/>
  <c r="CX430" i="11"/>
  <c r="CX429" i="11"/>
  <c r="CX418" i="11"/>
  <c r="CX412" i="11"/>
  <c r="CX408" i="11"/>
  <c r="CX404" i="11"/>
  <c r="CX400" i="11"/>
  <c r="CX446" i="11"/>
  <c r="CX445" i="11"/>
  <c r="CX426" i="11"/>
  <c r="CX425" i="11"/>
  <c r="CX461" i="11"/>
  <c r="CX456" i="11"/>
  <c r="CX442" i="11"/>
  <c r="CX441" i="11"/>
  <c r="CX422" i="11"/>
  <c r="CX398" i="11"/>
  <c r="CX394" i="11"/>
  <c r="CX390" i="11"/>
  <c r="CX414" i="11"/>
  <c r="CX410" i="11"/>
  <c r="CX420" i="11"/>
  <c r="CX403" i="11"/>
  <c r="CX395" i="11"/>
  <c r="CX378" i="11"/>
  <c r="CX374" i="11"/>
  <c r="CX370" i="11"/>
  <c r="CX401" i="11"/>
  <c r="CX399" i="11"/>
  <c r="CX384" i="11"/>
  <c r="CX365" i="11"/>
  <c r="CX361" i="11"/>
  <c r="CX356" i="11"/>
  <c r="CX406" i="11"/>
  <c r="CX386" i="11"/>
  <c r="CX381" i="11"/>
  <c r="CX369" i="11"/>
  <c r="CX355" i="11"/>
  <c r="CX411" i="11"/>
  <c r="CX382" i="11"/>
  <c r="CX364" i="11"/>
  <c r="CX360" i="11"/>
  <c r="CX354" i="11"/>
  <c r="CX349" i="11"/>
  <c r="CX380" i="11"/>
  <c r="CX368" i="11"/>
  <c r="CX344" i="11"/>
  <c r="CX340" i="11"/>
  <c r="CX334" i="11"/>
  <c r="CX330" i="11"/>
  <c r="CX321" i="11"/>
  <c r="CX317" i="11"/>
  <c r="CX304" i="11"/>
  <c r="CX295" i="11"/>
  <c r="CX416" i="11"/>
  <c r="CX415" i="11"/>
  <c r="CX409" i="11"/>
  <c r="CX407" i="11"/>
  <c r="CX402" i="11"/>
  <c r="CX367" i="11"/>
  <c r="CX363" i="11"/>
  <c r="CX358" i="11"/>
  <c r="CX353" i="11"/>
  <c r="CX348" i="11"/>
  <c r="CX325" i="11"/>
  <c r="CX312" i="11"/>
  <c r="CX308" i="11"/>
  <c r="CX299" i="11"/>
  <c r="CX294" i="11"/>
  <c r="CX413" i="11"/>
  <c r="CX385" i="11"/>
  <c r="CX379" i="11"/>
  <c r="CX375" i="11"/>
  <c r="CX371" i="11"/>
  <c r="CX343" i="11"/>
  <c r="CX391" i="11"/>
  <c r="CX387" i="11"/>
  <c r="CX362" i="11"/>
  <c r="CX357" i="11"/>
  <c r="CX347" i="11"/>
  <c r="CX331" i="11"/>
  <c r="CX327" i="11"/>
  <c r="CX318" i="11"/>
  <c r="CX314" i="11"/>
  <c r="CX307" i="11"/>
  <c r="CX298" i="11"/>
  <c r="CX292" i="11"/>
  <c r="CX288" i="11"/>
  <c r="CX346" i="11"/>
  <c r="CX323" i="11"/>
  <c r="CX309" i="11"/>
  <c r="CX337" i="11"/>
  <c r="CX335" i="11"/>
  <c r="CX328" i="11"/>
  <c r="CX324" i="11"/>
  <c r="CX319" i="11"/>
  <c r="CX311" i="11"/>
  <c r="CX351" i="11"/>
  <c r="CX350" i="11"/>
  <c r="CX326" i="11"/>
  <c r="CX315" i="11"/>
  <c r="CX313" i="11"/>
  <c r="CX338" i="11"/>
  <c r="CX322" i="11"/>
  <c r="CX306" i="11"/>
  <c r="CX301" i="11"/>
  <c r="CX281" i="11"/>
  <c r="CX277" i="11"/>
  <c r="CX273" i="11"/>
  <c r="CX264" i="11"/>
  <c r="CX260" i="11"/>
  <c r="CX256" i="11"/>
  <c r="CX252" i="11"/>
  <c r="CX248" i="11"/>
  <c r="CX239" i="11"/>
  <c r="CX230" i="11"/>
  <c r="CX297" i="11"/>
  <c r="CX289" i="11"/>
  <c r="CX342" i="11"/>
  <c r="CX341" i="11"/>
  <c r="CX336" i="11"/>
  <c r="CX329" i="11"/>
  <c r="CX316" i="11"/>
  <c r="CX280" i="11"/>
  <c r="CX267" i="11"/>
  <c r="CX263" i="11"/>
  <c r="CX259" i="11"/>
  <c r="CX255" i="11"/>
  <c r="CX251" i="11"/>
  <c r="CX233" i="11"/>
  <c r="CX229" i="11"/>
  <c r="CX291" i="11"/>
  <c r="CX290" i="11"/>
  <c r="CX284" i="11"/>
  <c r="CX303" i="11"/>
  <c r="CX282" i="11"/>
  <c r="CX296" i="11"/>
  <c r="CX287" i="11"/>
  <c r="CX275" i="11"/>
  <c r="CX270" i="11"/>
  <c r="CX265" i="11"/>
  <c r="CX261" i="11"/>
  <c r="CX257" i="11"/>
  <c r="CX253" i="11"/>
  <c r="CX302" i="11"/>
  <c r="CX268" i="11"/>
  <c r="CX279" i="11"/>
  <c r="CX234" i="11"/>
  <c r="CX286" i="11"/>
  <c r="CX283" i="11"/>
  <c r="CX262" i="11"/>
  <c r="CX258" i="11"/>
  <c r="CX254" i="11"/>
  <c r="CX250" i="11"/>
  <c r="CX245" i="11"/>
  <c r="CX228" i="11"/>
  <c r="CX300" i="11"/>
  <c r="CX293" i="11"/>
  <c r="CX272" i="11"/>
  <c r="CX243" i="11"/>
  <c r="CX237" i="11"/>
  <c r="CX224" i="11"/>
  <c r="CX206" i="11"/>
  <c r="CX202" i="11"/>
  <c r="CX193" i="11"/>
  <c r="CX188" i="11"/>
  <c r="CX175" i="11"/>
  <c r="CX166" i="11"/>
  <c r="CX274" i="11"/>
  <c r="CX269" i="11"/>
  <c r="CX241" i="11"/>
  <c r="CX222" i="11"/>
  <c r="CX214" i="11"/>
  <c r="CX210" i="11"/>
  <c r="CX197" i="11"/>
  <c r="CX183" i="11"/>
  <c r="CX174" i="11"/>
  <c r="CX165" i="11"/>
  <c r="CX240" i="11"/>
  <c r="CX194" i="11"/>
  <c r="CX180" i="11"/>
  <c r="CX164" i="11"/>
  <c r="CX160" i="11"/>
  <c r="CX242" i="11"/>
  <c r="CX226" i="11"/>
  <c r="CX219" i="11"/>
  <c r="CX213" i="11"/>
  <c r="CX205" i="11"/>
  <c r="CX190" i="11"/>
  <c r="CX168" i="11"/>
  <c r="CX162" i="11"/>
  <c r="CX246" i="11"/>
  <c r="CX232" i="11"/>
  <c r="CX227" i="11"/>
  <c r="CX225" i="11"/>
  <c r="CX215" i="11"/>
  <c r="CX207" i="11"/>
  <c r="CX200" i="11"/>
  <c r="CX185" i="11"/>
  <c r="CX159" i="11"/>
  <c r="CX244" i="11"/>
  <c r="CX235" i="11"/>
  <c r="CX211" i="11"/>
  <c r="CX196" i="11"/>
  <c r="CX178" i="11"/>
  <c r="CX238" i="11"/>
  <c r="CX217" i="11"/>
  <c r="CX191" i="11"/>
  <c r="CX181" i="11"/>
  <c r="CX176" i="11"/>
  <c r="CX172" i="11"/>
  <c r="CX163" i="11"/>
  <c r="CX249" i="11"/>
  <c r="CX236" i="11"/>
  <c r="CX220" i="11"/>
  <c r="CX201" i="11"/>
  <c r="CX187" i="11"/>
  <c r="CX169" i="11"/>
  <c r="CX157" i="11"/>
  <c r="CX153" i="11"/>
  <c r="CX148" i="11"/>
  <c r="CX144" i="11"/>
  <c r="CX223" i="11"/>
  <c r="CX203" i="11"/>
  <c r="CX199" i="11"/>
  <c r="CX182" i="11"/>
  <c r="CX173" i="11"/>
  <c r="CX167" i="11"/>
  <c r="CX130" i="11"/>
  <c r="CX126" i="11"/>
  <c r="CX108" i="11"/>
  <c r="CX104" i="11"/>
  <c r="CX100" i="11"/>
  <c r="CX96" i="11"/>
  <c r="CX92" i="11"/>
  <c r="CX88" i="11"/>
  <c r="CX84" i="11"/>
  <c r="CX68" i="11"/>
  <c r="CX64" i="11"/>
  <c r="CX60" i="11"/>
  <c r="CX52" i="11"/>
  <c r="CX212" i="11"/>
  <c r="CX192" i="11"/>
  <c r="CX177" i="11"/>
  <c r="CX156" i="11"/>
  <c r="CX152" i="11"/>
  <c r="CX147" i="11"/>
  <c r="CX138" i="11"/>
  <c r="CX134" i="11"/>
  <c r="CX121" i="11"/>
  <c r="CX117" i="11"/>
  <c r="CX112" i="11"/>
  <c r="CX140" i="11"/>
  <c r="CX125" i="11"/>
  <c r="CX118" i="11"/>
  <c r="CX111" i="11"/>
  <c r="CX106" i="11"/>
  <c r="CX98" i="11"/>
  <c r="CX89" i="11"/>
  <c r="CX82" i="11"/>
  <c r="CX74" i="11"/>
  <c r="CX66" i="11"/>
  <c r="CX23" i="11"/>
  <c r="CX136" i="11"/>
  <c r="CX127" i="11"/>
  <c r="CX113" i="11"/>
  <c r="CX93" i="11"/>
  <c r="CX77" i="11"/>
  <c r="CX45" i="11"/>
  <c r="CX41" i="11"/>
  <c r="CX37" i="11"/>
  <c r="CX33" i="11"/>
  <c r="CX29" i="11"/>
  <c r="CX24" i="11"/>
  <c r="CX158" i="11"/>
  <c r="CX141" i="11"/>
  <c r="CX132" i="11"/>
  <c r="CX25" i="11"/>
  <c r="CX150" i="11"/>
  <c r="CX137" i="11"/>
  <c r="CX123" i="11"/>
  <c r="CX107" i="11"/>
  <c r="CX99" i="11"/>
  <c r="CX83" i="11"/>
  <c r="CX75" i="11"/>
  <c r="CX67" i="11"/>
  <c r="CX46" i="11"/>
  <c r="CX42" i="11"/>
  <c r="CX38" i="11"/>
  <c r="CX30" i="11"/>
  <c r="CX26" i="11"/>
  <c r="CX145" i="11"/>
  <c r="CX139" i="11"/>
  <c r="CX133" i="11"/>
  <c r="CX128" i="11"/>
  <c r="CX119" i="11"/>
  <c r="CX109" i="11"/>
  <c r="CX102" i="11"/>
  <c r="CX94" i="11"/>
  <c r="CX86" i="11"/>
  <c r="CX78" i="11"/>
  <c r="CX69" i="11"/>
  <c r="CX57" i="11"/>
  <c r="CX53" i="11"/>
  <c r="CX51" i="11"/>
  <c r="CX49" i="11"/>
  <c r="CX155" i="11"/>
  <c r="CX151" i="11"/>
  <c r="CX146" i="11"/>
  <c r="CX135" i="11"/>
  <c r="CX114" i="11"/>
  <c r="CX81" i="11"/>
  <c r="CX73" i="11"/>
  <c r="CX58" i="11"/>
  <c r="CX54" i="11"/>
  <c r="CX47" i="11"/>
  <c r="CX39" i="11"/>
  <c r="CX35" i="11"/>
  <c r="CX31" i="11"/>
  <c r="CX27" i="11"/>
  <c r="CX120" i="11"/>
  <c r="CX20" i="11"/>
  <c r="CX10" i="11"/>
  <c r="CX129" i="11"/>
  <c r="CX122" i="11"/>
  <c r="CX103" i="11"/>
  <c r="CX95" i="11"/>
  <c r="CX87" i="11"/>
  <c r="CX79" i="11"/>
  <c r="CX71" i="11"/>
  <c r="CX65" i="11"/>
  <c r="CX63" i="11"/>
  <c r="CX61" i="11"/>
  <c r="CX59" i="11"/>
  <c r="CX55" i="11"/>
  <c r="CX48" i="11"/>
  <c r="CX40" i="11"/>
  <c r="CX36" i="11"/>
  <c r="CX32" i="11"/>
  <c r="CX19" i="11"/>
  <c r="CX9" i="11"/>
  <c r="CX18" i="11"/>
  <c r="CX13" i="11"/>
  <c r="CX8" i="11"/>
  <c r="CX15" i="11"/>
  <c r="CX12" i="11"/>
  <c r="CX11" i="11"/>
  <c r="CX21" i="11"/>
  <c r="CX14" i="11"/>
  <c r="CH972" i="11"/>
  <c r="CH971" i="11"/>
  <c r="CH970" i="11"/>
  <c r="CH967" i="11"/>
  <c r="CH966" i="11"/>
  <c r="CH965" i="11"/>
  <c r="CH968" i="11"/>
  <c r="CH969" i="11"/>
  <c r="CH958" i="11"/>
  <c r="CH951" i="11"/>
  <c r="CH948" i="11"/>
  <c r="CH947" i="11"/>
  <c r="CH945" i="11"/>
  <c r="CH944" i="11"/>
  <c r="CH943" i="11"/>
  <c r="CH957" i="11"/>
  <c r="CH953" i="11"/>
  <c r="CH950" i="11"/>
  <c r="CH960" i="11"/>
  <c r="CH952" i="11"/>
  <c r="CH959" i="11"/>
  <c r="CH949" i="11"/>
  <c r="CH962" i="11"/>
  <c r="CH954" i="11"/>
  <c r="CH963" i="11"/>
  <c r="CH961" i="11"/>
  <c r="CH956" i="11"/>
  <c r="CH938" i="11"/>
  <c r="CH936" i="11"/>
  <c r="CH933" i="11"/>
  <c r="CH932" i="11"/>
  <c r="CH930" i="11"/>
  <c r="CH942" i="11"/>
  <c r="CH941" i="11"/>
  <c r="CH940" i="11"/>
  <c r="CH935" i="11"/>
  <c r="CH929" i="11"/>
  <c r="CH927" i="11"/>
  <c r="CH939" i="11"/>
  <c r="CH926" i="11"/>
  <c r="CH922" i="11"/>
  <c r="CH934" i="11"/>
  <c r="CH924" i="11"/>
  <c r="CH921" i="11"/>
  <c r="CH931" i="11"/>
  <c r="CH920" i="11"/>
  <c r="CH918" i="11"/>
  <c r="CH917" i="11"/>
  <c r="CH916" i="11"/>
  <c r="CH915" i="11"/>
  <c r="CH914" i="11"/>
  <c r="CH913" i="11"/>
  <c r="CH912" i="11"/>
  <c r="CH911" i="11"/>
  <c r="CH925" i="11"/>
  <c r="CH923" i="11"/>
  <c r="CH909" i="11"/>
  <c r="CH908" i="11"/>
  <c r="CH904" i="11"/>
  <c r="CH907" i="11"/>
  <c r="CH900" i="11"/>
  <c r="CH896" i="11"/>
  <c r="CH899" i="11"/>
  <c r="CH893" i="11"/>
  <c r="CH892" i="11"/>
  <c r="CH891" i="11"/>
  <c r="CH898" i="11"/>
  <c r="CH895" i="11"/>
  <c r="CH906" i="11"/>
  <c r="CH902" i="11"/>
  <c r="CH894" i="11"/>
  <c r="CH905" i="11"/>
  <c r="CH903" i="11"/>
  <c r="CH897" i="11"/>
  <c r="CH886" i="11"/>
  <c r="CH882" i="11"/>
  <c r="CH878" i="11"/>
  <c r="CH874" i="11"/>
  <c r="CH888" i="11"/>
  <c r="CH877" i="11"/>
  <c r="CH883" i="11"/>
  <c r="CH881" i="11"/>
  <c r="CH887" i="11"/>
  <c r="CH871" i="11"/>
  <c r="CH858" i="11"/>
  <c r="CH866" i="11"/>
  <c r="CH862" i="11"/>
  <c r="CH889" i="11"/>
  <c r="CH870" i="11"/>
  <c r="CH890" i="11"/>
  <c r="CH876" i="11"/>
  <c r="CH869" i="11"/>
  <c r="CH867" i="11"/>
  <c r="CH859" i="11"/>
  <c r="CH875" i="11"/>
  <c r="CH860" i="11"/>
  <c r="CH868" i="11"/>
  <c r="CH854" i="11"/>
  <c r="CH861" i="11"/>
  <c r="CH849" i="11"/>
  <c r="CH845" i="11"/>
  <c r="CH841" i="11"/>
  <c r="CH873" i="11"/>
  <c r="CH865" i="11"/>
  <c r="CH857" i="11"/>
  <c r="CH853" i="11"/>
  <c r="CH856" i="11"/>
  <c r="CH855" i="11"/>
  <c r="CH848" i="11"/>
  <c r="CH838" i="11"/>
  <c r="CH834" i="11"/>
  <c r="CH852" i="11"/>
  <c r="CH851" i="11"/>
  <c r="CH850" i="11"/>
  <c r="CH828" i="11"/>
  <c r="CH824" i="11"/>
  <c r="CH844" i="11"/>
  <c r="CH840" i="11"/>
  <c r="CH836" i="11"/>
  <c r="CH832" i="11"/>
  <c r="CH819" i="11"/>
  <c r="CH846" i="11"/>
  <c r="CH831" i="11"/>
  <c r="CH827" i="11"/>
  <c r="CH823" i="11"/>
  <c r="CH839" i="11"/>
  <c r="CH835" i="11"/>
  <c r="CH822" i="11"/>
  <c r="CH818" i="11"/>
  <c r="CH813" i="11"/>
  <c r="CH809" i="11"/>
  <c r="CH805" i="11"/>
  <c r="CH800" i="11"/>
  <c r="CH820" i="11"/>
  <c r="CH816" i="11"/>
  <c r="CH804" i="11"/>
  <c r="CH812" i="11"/>
  <c r="CH808" i="11"/>
  <c r="CH803" i="11"/>
  <c r="CH817" i="11"/>
  <c r="CH807" i="11"/>
  <c r="CH802" i="11"/>
  <c r="CH798" i="11"/>
  <c r="CH794" i="11"/>
  <c r="CH790" i="11"/>
  <c r="CH785" i="11"/>
  <c r="CH830" i="11"/>
  <c r="CH826" i="11"/>
  <c r="CH815" i="11"/>
  <c r="CH833" i="11"/>
  <c r="CH810" i="11"/>
  <c r="CH806" i="11"/>
  <c r="CH801" i="11"/>
  <c r="CH797" i="11"/>
  <c r="CH793" i="11"/>
  <c r="CH789" i="11"/>
  <c r="CH784" i="11"/>
  <c r="CH814" i="11"/>
  <c r="CH779" i="11"/>
  <c r="CH775" i="11"/>
  <c r="CH786" i="11"/>
  <c r="CH781" i="11"/>
  <c r="CH778" i="11"/>
  <c r="CH796" i="11"/>
  <c r="CH795" i="11"/>
  <c r="CH787" i="11"/>
  <c r="CH783" i="11"/>
  <c r="CH773" i="11"/>
  <c r="CH769" i="11"/>
  <c r="CH777" i="11"/>
  <c r="CH799" i="11"/>
  <c r="CH792" i="11"/>
  <c r="CH791" i="11"/>
  <c r="CH772" i="11"/>
  <c r="CH768" i="11"/>
  <c r="CH782" i="11"/>
  <c r="CH780" i="11"/>
  <c r="CH776" i="11"/>
  <c r="CH766" i="11"/>
  <c r="CH764" i="11"/>
  <c r="CH760" i="11"/>
  <c r="CH756" i="11"/>
  <c r="CH752" i="11"/>
  <c r="CH774" i="11"/>
  <c r="CH763" i="11"/>
  <c r="CH759" i="11"/>
  <c r="CH755" i="11"/>
  <c r="CH751" i="11"/>
  <c r="CH746" i="11"/>
  <c r="CH771" i="11"/>
  <c r="CH770" i="11"/>
  <c r="CH762" i="11"/>
  <c r="CH758" i="11"/>
  <c r="CH750" i="11"/>
  <c r="CH767" i="11"/>
  <c r="CH749" i="11"/>
  <c r="CH740" i="11"/>
  <c r="CH765" i="11"/>
  <c r="CH761" i="11"/>
  <c r="CH757" i="11"/>
  <c r="CH753" i="11"/>
  <c r="CH741" i="11"/>
  <c r="CH731" i="11"/>
  <c r="CH722" i="11"/>
  <c r="CH737" i="11"/>
  <c r="CH735" i="11"/>
  <c r="CH726" i="11"/>
  <c r="CH730" i="11"/>
  <c r="CH734" i="11"/>
  <c r="CH725" i="11"/>
  <c r="CH742" i="11"/>
  <c r="CH738" i="11"/>
  <c r="CH729" i="11"/>
  <c r="CH720" i="11"/>
  <c r="CH716" i="11"/>
  <c r="CH748" i="11"/>
  <c r="CH747" i="11"/>
  <c r="CH733" i="11"/>
  <c r="CH724" i="11"/>
  <c r="CH743" i="11"/>
  <c r="CH728" i="11"/>
  <c r="CH723" i="11"/>
  <c r="CH719" i="11"/>
  <c r="CH739" i="11"/>
  <c r="CH736" i="11"/>
  <c r="CH732" i="11"/>
  <c r="CH727" i="11"/>
  <c r="CH710" i="11"/>
  <c r="CH709" i="11"/>
  <c r="CH706" i="11"/>
  <c r="CH702" i="11"/>
  <c r="CH713" i="11"/>
  <c r="CH712" i="11"/>
  <c r="CH705" i="11"/>
  <c r="CH701" i="11"/>
  <c r="CH721" i="11"/>
  <c r="CH717" i="11"/>
  <c r="CH714" i="11"/>
  <c r="CH704" i="11"/>
  <c r="CH700" i="11"/>
  <c r="CH696" i="11"/>
  <c r="CH687" i="11"/>
  <c r="CH683" i="11"/>
  <c r="CH679" i="11"/>
  <c r="CH675" i="11"/>
  <c r="CH671" i="11"/>
  <c r="CH708" i="11"/>
  <c r="CH699" i="11"/>
  <c r="CH695" i="11"/>
  <c r="CH691" i="11"/>
  <c r="CH684" i="11"/>
  <c r="CH693" i="11"/>
  <c r="CH689" i="11"/>
  <c r="CH685" i="11"/>
  <c r="CH698" i="11"/>
  <c r="CH697" i="11"/>
  <c r="CH694" i="11"/>
  <c r="CH690" i="11"/>
  <c r="CH692" i="11"/>
  <c r="CH686" i="11"/>
  <c r="CH673" i="11"/>
  <c r="CH653" i="11"/>
  <c r="CH649" i="11"/>
  <c r="CH644" i="11"/>
  <c r="CH640" i="11"/>
  <c r="CH688" i="11"/>
  <c r="CH682" i="11"/>
  <c r="CH669" i="11"/>
  <c r="CH667" i="11"/>
  <c r="CH661" i="11"/>
  <c r="CH657" i="11"/>
  <c r="CH681" i="11"/>
  <c r="CH680" i="11"/>
  <c r="CH662" i="11"/>
  <c r="CH656" i="11"/>
  <c r="CH670" i="11"/>
  <c r="CH658" i="11"/>
  <c r="CH652" i="11"/>
  <c r="CH646" i="11"/>
  <c r="CH636" i="11"/>
  <c r="CH632" i="11"/>
  <c r="CH628" i="11"/>
  <c r="CH624" i="11"/>
  <c r="CH677" i="11"/>
  <c r="CH666" i="11"/>
  <c r="CH664" i="11"/>
  <c r="CH654" i="11"/>
  <c r="CH648" i="11"/>
  <c r="CH642" i="11"/>
  <c r="CH619" i="11"/>
  <c r="CH676" i="11"/>
  <c r="CH618" i="11"/>
  <c r="CH678" i="11"/>
  <c r="CH672" i="11"/>
  <c r="CH659" i="11"/>
  <c r="CH655" i="11"/>
  <c r="CH647" i="11"/>
  <c r="CH643" i="11"/>
  <c r="CH638" i="11"/>
  <c r="CH634" i="11"/>
  <c r="CH630" i="11"/>
  <c r="CH626" i="11"/>
  <c r="CH668" i="11"/>
  <c r="CH651" i="11"/>
  <c r="CH645" i="11"/>
  <c r="CH612" i="11"/>
  <c r="CH603" i="11"/>
  <c r="CH599" i="11"/>
  <c r="CH595" i="11"/>
  <c r="CH591" i="11"/>
  <c r="CH582" i="11"/>
  <c r="CH674" i="11"/>
  <c r="CH660" i="11"/>
  <c r="CH633" i="11"/>
  <c r="CH625" i="11"/>
  <c r="CH589" i="11"/>
  <c r="CH586" i="11"/>
  <c r="CH614" i="11"/>
  <c r="CH610" i="11"/>
  <c r="CH607" i="11"/>
  <c r="CH592" i="11"/>
  <c r="CH639" i="11"/>
  <c r="CH631" i="11"/>
  <c r="CH623" i="11"/>
  <c r="CH616" i="11"/>
  <c r="CH604" i="11"/>
  <c r="CH597" i="11"/>
  <c r="CH594" i="11"/>
  <c r="CH665" i="11"/>
  <c r="CH650" i="11"/>
  <c r="CH620" i="11"/>
  <c r="CH609" i="11"/>
  <c r="CH585" i="11"/>
  <c r="CH635" i="11"/>
  <c r="CH627" i="11"/>
  <c r="CH608" i="11"/>
  <c r="CH598" i="11"/>
  <c r="CH593" i="11"/>
  <c r="CH590" i="11"/>
  <c r="CH584" i="11"/>
  <c r="CH581" i="11"/>
  <c r="CH575" i="11"/>
  <c r="CH641" i="11"/>
  <c r="CH605" i="11"/>
  <c r="CH602" i="11"/>
  <c r="CH577" i="11"/>
  <c r="CH572" i="11"/>
  <c r="CH569" i="11"/>
  <c r="CH579" i="11"/>
  <c r="CH576" i="11"/>
  <c r="CH637" i="11"/>
  <c r="CH615" i="11"/>
  <c r="CH606" i="11"/>
  <c r="CH565" i="11"/>
  <c r="CH561" i="11"/>
  <c r="CH557" i="11"/>
  <c r="CH578" i="11"/>
  <c r="CH573" i="11"/>
  <c r="CH583" i="11"/>
  <c r="CH564" i="11"/>
  <c r="CH560" i="11"/>
  <c r="CH556" i="11"/>
  <c r="CH551" i="11"/>
  <c r="CH542" i="11"/>
  <c r="CH538" i="11"/>
  <c r="CH629" i="11"/>
  <c r="CH621" i="11"/>
  <c r="CH570" i="11"/>
  <c r="CH555" i="11"/>
  <c r="CH546" i="11"/>
  <c r="CH596" i="11"/>
  <c r="CH567" i="11"/>
  <c r="CH563" i="11"/>
  <c r="CH559" i="11"/>
  <c r="CH550" i="11"/>
  <c r="CH541" i="11"/>
  <c r="CH568" i="11"/>
  <c r="CH553" i="11"/>
  <c r="CH548" i="11"/>
  <c r="CH539" i="11"/>
  <c r="CH532" i="11"/>
  <c r="CH574" i="11"/>
  <c r="CH558" i="11"/>
  <c r="CH554" i="11"/>
  <c r="CH540" i="11"/>
  <c r="CH536" i="11"/>
  <c r="CH531" i="11"/>
  <c r="CH527" i="11"/>
  <c r="CH523" i="11"/>
  <c r="CH519" i="11"/>
  <c r="CH515" i="11"/>
  <c r="CH562" i="11"/>
  <c r="CH549" i="11"/>
  <c r="CH543" i="11"/>
  <c r="CH514" i="11"/>
  <c r="CH510" i="11"/>
  <c r="CH535" i="11"/>
  <c r="CH534" i="11"/>
  <c r="CH530" i="11"/>
  <c r="CH526" i="11"/>
  <c r="CH522" i="11"/>
  <c r="CH518" i="11"/>
  <c r="CH505" i="11"/>
  <c r="CH501" i="11"/>
  <c r="CH493" i="11"/>
  <c r="CH472" i="11"/>
  <c r="CH468" i="11"/>
  <c r="CH464" i="11"/>
  <c r="CH566" i="11"/>
  <c r="CH537" i="11"/>
  <c r="CH513" i="11"/>
  <c r="CH488" i="11"/>
  <c r="CH484" i="11"/>
  <c r="CH480" i="11"/>
  <c r="CH476" i="11"/>
  <c r="CH459" i="11"/>
  <c r="CH454" i="11"/>
  <c r="CH611" i="11"/>
  <c r="CH587" i="11"/>
  <c r="CH545" i="11"/>
  <c r="CH512" i="11"/>
  <c r="CH508" i="11"/>
  <c r="CH487" i="11"/>
  <c r="CH483" i="11"/>
  <c r="CH479" i="11"/>
  <c r="CH475" i="11"/>
  <c r="CH502" i="11"/>
  <c r="CH499" i="11"/>
  <c r="CH489" i="11"/>
  <c r="CH470" i="11"/>
  <c r="CH456" i="11"/>
  <c r="CH511" i="11"/>
  <c r="CH496" i="11"/>
  <c r="CH478" i="11"/>
  <c r="CH466" i="11"/>
  <c r="CH458" i="11"/>
  <c r="CH450" i="11"/>
  <c r="CH544" i="11"/>
  <c r="CH506" i="11"/>
  <c r="CH503" i="11"/>
  <c r="CH500" i="11"/>
  <c r="CH490" i="11"/>
  <c r="CH481" i="11"/>
  <c r="CH473" i="11"/>
  <c r="CH552" i="11"/>
  <c r="CH517" i="11"/>
  <c r="CH471" i="11"/>
  <c r="CH525" i="11"/>
  <c r="CH521" i="11"/>
  <c r="CH516" i="11"/>
  <c r="CH504" i="11"/>
  <c r="CH482" i="11"/>
  <c r="CH467" i="11"/>
  <c r="CH520" i="11"/>
  <c r="CH494" i="11"/>
  <c r="CH485" i="11"/>
  <c r="CH469" i="11"/>
  <c r="CH463" i="11"/>
  <c r="CH457" i="11"/>
  <c r="CH448" i="11"/>
  <c r="CH444" i="11"/>
  <c r="CH440" i="11"/>
  <c r="CH436" i="11"/>
  <c r="CH432" i="11"/>
  <c r="CH428" i="11"/>
  <c r="CH424" i="11"/>
  <c r="CH533" i="11"/>
  <c r="CH529" i="11"/>
  <c r="CH524" i="11"/>
  <c r="CH507" i="11"/>
  <c r="CH498" i="11"/>
  <c r="CH474" i="11"/>
  <c r="CH465" i="11"/>
  <c r="CH453" i="11"/>
  <c r="CH495" i="11"/>
  <c r="CH486" i="11"/>
  <c r="CH477" i="11"/>
  <c r="CH461" i="11"/>
  <c r="CH451" i="11"/>
  <c r="CH447" i="11"/>
  <c r="CH443" i="11"/>
  <c r="CH439" i="11"/>
  <c r="CH435" i="11"/>
  <c r="CH431" i="11"/>
  <c r="CH427" i="11"/>
  <c r="CH423" i="11"/>
  <c r="CH419" i="11"/>
  <c r="CH455" i="11"/>
  <c r="CH438" i="11"/>
  <c r="CH434" i="11"/>
  <c r="CH433" i="11"/>
  <c r="CH420" i="11"/>
  <c r="CH462" i="11"/>
  <c r="CH449" i="11"/>
  <c r="CH430" i="11"/>
  <c r="CH429" i="11"/>
  <c r="CH422" i="11"/>
  <c r="CH460" i="11"/>
  <c r="CH452" i="11"/>
  <c r="CH416" i="11"/>
  <c r="CH412" i="11"/>
  <c r="CH408" i="11"/>
  <c r="CH404" i="11"/>
  <c r="CH400" i="11"/>
  <c r="CH446" i="11"/>
  <c r="CH445" i="11"/>
  <c r="CH426" i="11"/>
  <c r="CH425" i="11"/>
  <c r="CH442" i="11"/>
  <c r="CH441" i="11"/>
  <c r="CH398" i="11"/>
  <c r="CH394" i="11"/>
  <c r="CH390" i="11"/>
  <c r="CH418" i="11"/>
  <c r="CH414" i="11"/>
  <c r="CH410" i="11"/>
  <c r="CH386" i="11"/>
  <c r="CH378" i="11"/>
  <c r="CH374" i="11"/>
  <c r="CH370" i="11"/>
  <c r="CH415" i="11"/>
  <c r="CH409" i="11"/>
  <c r="CH407" i="11"/>
  <c r="CH402" i="11"/>
  <c r="CH382" i="11"/>
  <c r="CH365" i="11"/>
  <c r="CH361" i="11"/>
  <c r="CH356" i="11"/>
  <c r="CH417" i="11"/>
  <c r="CH381" i="11"/>
  <c r="CH369" i="11"/>
  <c r="CH355" i="11"/>
  <c r="CH411" i="11"/>
  <c r="CH391" i="11"/>
  <c r="CH364" i="11"/>
  <c r="CH360" i="11"/>
  <c r="CH354" i="11"/>
  <c r="CH349" i="11"/>
  <c r="CH403" i="11"/>
  <c r="CH395" i="11"/>
  <c r="CH385" i="11"/>
  <c r="CH380" i="11"/>
  <c r="CH368" i="11"/>
  <c r="CH344" i="11"/>
  <c r="CH340" i="11"/>
  <c r="CH334" i="11"/>
  <c r="CH330" i="11"/>
  <c r="CH321" i="11"/>
  <c r="CH317" i="11"/>
  <c r="CH304" i="11"/>
  <c r="CH295" i="11"/>
  <c r="CH401" i="11"/>
  <c r="CH399" i="11"/>
  <c r="CH387" i="11"/>
  <c r="CH367" i="11"/>
  <c r="CH363" i="11"/>
  <c r="CH358" i="11"/>
  <c r="CH353" i="11"/>
  <c r="CH348" i="11"/>
  <c r="CH325" i="11"/>
  <c r="CH312" i="11"/>
  <c r="CH308" i="11"/>
  <c r="CH299" i="11"/>
  <c r="CH294" i="11"/>
  <c r="CH413" i="11"/>
  <c r="CH406" i="11"/>
  <c r="CH379" i="11"/>
  <c r="CH375" i="11"/>
  <c r="CH371" i="11"/>
  <c r="CH343" i="11"/>
  <c r="CH384" i="11"/>
  <c r="CH362" i="11"/>
  <c r="CH357" i="11"/>
  <c r="CH347" i="11"/>
  <c r="CH351" i="11"/>
  <c r="CH350" i="11"/>
  <c r="CH326" i="11"/>
  <c r="CH315" i="11"/>
  <c r="CH313" i="11"/>
  <c r="CH303" i="11"/>
  <c r="CH292" i="11"/>
  <c r="CH288" i="11"/>
  <c r="CH346" i="11"/>
  <c r="CH338" i="11"/>
  <c r="CH322" i="11"/>
  <c r="CH306" i="11"/>
  <c r="CH336" i="11"/>
  <c r="CH329" i="11"/>
  <c r="CH316" i="11"/>
  <c r="CH331" i="11"/>
  <c r="CH327" i="11"/>
  <c r="CH318" i="11"/>
  <c r="CH314" i="11"/>
  <c r="CH323" i="11"/>
  <c r="CH309" i="11"/>
  <c r="CH302" i="11"/>
  <c r="CH300" i="11"/>
  <c r="CH281" i="11"/>
  <c r="CH277" i="11"/>
  <c r="CH273" i="11"/>
  <c r="CH264" i="11"/>
  <c r="CH260" i="11"/>
  <c r="CH256" i="11"/>
  <c r="CH252" i="11"/>
  <c r="CH248" i="11"/>
  <c r="CH239" i="11"/>
  <c r="CH230" i="11"/>
  <c r="CH337" i="11"/>
  <c r="CH335" i="11"/>
  <c r="CH328" i="11"/>
  <c r="CH296" i="11"/>
  <c r="CH289" i="11"/>
  <c r="CH342" i="11"/>
  <c r="CH341" i="11"/>
  <c r="CH324" i="11"/>
  <c r="CH319" i="11"/>
  <c r="CH311" i="11"/>
  <c r="CH293" i="11"/>
  <c r="CH280" i="11"/>
  <c r="CH267" i="11"/>
  <c r="CH263" i="11"/>
  <c r="CH259" i="11"/>
  <c r="CH255" i="11"/>
  <c r="CH251" i="11"/>
  <c r="CH233" i="11"/>
  <c r="CH229" i="11"/>
  <c r="CH298" i="11"/>
  <c r="CH291" i="11"/>
  <c r="CH290" i="11"/>
  <c r="CH279" i="11"/>
  <c r="CH301" i="11"/>
  <c r="CH286" i="11"/>
  <c r="CH283" i="11"/>
  <c r="CH262" i="11"/>
  <c r="CH258" i="11"/>
  <c r="CH254" i="11"/>
  <c r="CH307" i="11"/>
  <c r="CH297" i="11"/>
  <c r="CH272" i="11"/>
  <c r="CH274" i="11"/>
  <c r="CH269" i="11"/>
  <c r="CH287" i="11"/>
  <c r="CH284" i="11"/>
  <c r="CH246" i="11"/>
  <c r="CH235" i="11"/>
  <c r="CH282" i="11"/>
  <c r="CH275" i="11"/>
  <c r="CH270" i="11"/>
  <c r="CH265" i="11"/>
  <c r="CH261" i="11"/>
  <c r="CH257" i="11"/>
  <c r="CH253" i="11"/>
  <c r="CH249" i="11"/>
  <c r="CH244" i="11"/>
  <c r="CH242" i="11"/>
  <c r="CH238" i="11"/>
  <c r="CH227" i="11"/>
  <c r="CH226" i="11"/>
  <c r="CH206" i="11"/>
  <c r="CH202" i="11"/>
  <c r="CH193" i="11"/>
  <c r="CH188" i="11"/>
  <c r="CH175" i="11"/>
  <c r="CH166" i="11"/>
  <c r="CH268" i="11"/>
  <c r="CH240" i="11"/>
  <c r="CH236" i="11"/>
  <c r="CH232" i="11"/>
  <c r="CH222" i="11"/>
  <c r="CH214" i="11"/>
  <c r="CH210" i="11"/>
  <c r="CH197" i="11"/>
  <c r="CH183" i="11"/>
  <c r="CH174" i="11"/>
  <c r="CH165" i="11"/>
  <c r="CH245" i="11"/>
  <c r="CH243" i="11"/>
  <c r="CH217" i="11"/>
  <c r="CH191" i="11"/>
  <c r="CH181" i="11"/>
  <c r="CH176" i="11"/>
  <c r="CH172" i="11"/>
  <c r="CH163" i="11"/>
  <c r="CH160" i="11"/>
  <c r="CH234" i="11"/>
  <c r="CH220" i="11"/>
  <c r="CH201" i="11"/>
  <c r="CH187" i="11"/>
  <c r="CH169" i="11"/>
  <c r="CH237" i="11"/>
  <c r="CH225" i="11"/>
  <c r="CH223" i="11"/>
  <c r="CH203" i="11"/>
  <c r="CH199" i="11"/>
  <c r="CH182" i="11"/>
  <c r="CH173" i="11"/>
  <c r="CH167" i="11"/>
  <c r="CH159" i="11"/>
  <c r="CH212" i="11"/>
  <c r="CH192" i="11"/>
  <c r="CH177" i="11"/>
  <c r="CH194" i="11"/>
  <c r="CH180" i="11"/>
  <c r="CH164" i="11"/>
  <c r="CH219" i="11"/>
  <c r="CH213" i="11"/>
  <c r="CH205" i="11"/>
  <c r="CH190" i="11"/>
  <c r="CH168" i="11"/>
  <c r="CH162" i="11"/>
  <c r="CH157" i="11"/>
  <c r="CH153" i="11"/>
  <c r="CH148" i="11"/>
  <c r="CH144" i="11"/>
  <c r="CH250" i="11"/>
  <c r="CH215" i="11"/>
  <c r="CH207" i="11"/>
  <c r="CH200" i="11"/>
  <c r="CH185" i="11"/>
  <c r="CH130" i="11"/>
  <c r="CH126" i="11"/>
  <c r="CH108" i="11"/>
  <c r="CH104" i="11"/>
  <c r="CH100" i="11"/>
  <c r="CH96" i="11"/>
  <c r="CH92" i="11"/>
  <c r="CH88" i="11"/>
  <c r="CH84" i="11"/>
  <c r="CH68" i="11"/>
  <c r="CH64" i="11"/>
  <c r="CH60" i="11"/>
  <c r="CH52" i="11"/>
  <c r="CH241" i="11"/>
  <c r="CH228" i="11"/>
  <c r="CH224" i="11"/>
  <c r="CH211" i="11"/>
  <c r="CH196" i="11"/>
  <c r="CH178" i="11"/>
  <c r="CH156" i="11"/>
  <c r="CH152" i="11"/>
  <c r="CH147" i="11"/>
  <c r="CH138" i="11"/>
  <c r="CH134" i="11"/>
  <c r="CH121" i="11"/>
  <c r="CH117" i="11"/>
  <c r="CH112" i="11"/>
  <c r="CH139" i="11"/>
  <c r="CH133" i="11"/>
  <c r="CH128" i="11"/>
  <c r="CH119" i="11"/>
  <c r="CH109" i="11"/>
  <c r="CH102" i="11"/>
  <c r="CH94" i="11"/>
  <c r="CH86" i="11"/>
  <c r="CH78" i="11"/>
  <c r="CH69" i="11"/>
  <c r="CH57" i="11"/>
  <c r="CH53" i="11"/>
  <c r="CH51" i="11"/>
  <c r="CH49" i="11"/>
  <c r="CH23" i="11"/>
  <c r="CH135" i="11"/>
  <c r="CH114" i="11"/>
  <c r="CH81" i="11"/>
  <c r="CH73" i="11"/>
  <c r="CH58" i="11"/>
  <c r="CH54" i="11"/>
  <c r="CH45" i="11"/>
  <c r="CH41" i="11"/>
  <c r="CH37" i="11"/>
  <c r="CH33" i="11"/>
  <c r="CH29" i="11"/>
  <c r="CH24" i="11"/>
  <c r="CH120" i="11"/>
  <c r="CH25" i="11"/>
  <c r="CH150" i="11"/>
  <c r="CH129" i="11"/>
  <c r="CH122" i="11"/>
  <c r="CH103" i="11"/>
  <c r="CH95" i="11"/>
  <c r="CH87" i="11"/>
  <c r="CH79" i="11"/>
  <c r="CH71" i="11"/>
  <c r="CH65" i="11"/>
  <c r="CH63" i="11"/>
  <c r="CH61" i="11"/>
  <c r="CH59" i="11"/>
  <c r="CH55" i="11"/>
  <c r="CH46" i="11"/>
  <c r="CH42" i="11"/>
  <c r="CH38" i="11"/>
  <c r="CH30" i="11"/>
  <c r="CH26" i="11"/>
  <c r="CH140" i="11"/>
  <c r="CH125" i="11"/>
  <c r="CH118" i="11"/>
  <c r="CH111" i="11"/>
  <c r="CH106" i="11"/>
  <c r="CH98" i="11"/>
  <c r="CH89" i="11"/>
  <c r="CH82" i="11"/>
  <c r="CH74" i="11"/>
  <c r="CH66" i="11"/>
  <c r="CH155" i="11"/>
  <c r="CH151" i="11"/>
  <c r="CH136" i="11"/>
  <c r="CH127" i="11"/>
  <c r="CH113" i="11"/>
  <c r="CH93" i="11"/>
  <c r="CH77" i="11"/>
  <c r="CH47" i="11"/>
  <c r="CH39" i="11"/>
  <c r="CH35" i="11"/>
  <c r="CH31" i="11"/>
  <c r="CH27" i="11"/>
  <c r="CH158" i="11"/>
  <c r="CH145" i="11"/>
  <c r="CH141" i="11"/>
  <c r="CH132" i="11"/>
  <c r="CH20" i="11"/>
  <c r="CH10" i="11"/>
  <c r="CH146" i="11"/>
  <c r="CH137" i="11"/>
  <c r="CH123" i="11"/>
  <c r="CH107" i="11"/>
  <c r="CH99" i="11"/>
  <c r="CH83" i="11"/>
  <c r="CH75" i="11"/>
  <c r="CH67" i="11"/>
  <c r="CH48" i="11"/>
  <c r="CH40" i="11"/>
  <c r="CH36" i="11"/>
  <c r="CH32" i="11"/>
  <c r="CH19" i="11"/>
  <c r="CH9" i="11"/>
  <c r="CH18" i="11"/>
  <c r="CH11" i="11"/>
  <c r="CH14" i="11"/>
  <c r="CH21" i="11"/>
  <c r="CH8" i="11"/>
  <c r="CH13" i="11"/>
  <c r="CH12" i="11"/>
  <c r="CH15" i="11"/>
  <c r="CQ5" i="11" a="1"/>
  <c r="CQ5" i="11" s="1"/>
  <c r="CM972" i="11"/>
  <c r="CM971" i="11"/>
  <c r="CM970" i="11"/>
  <c r="CM969" i="11"/>
  <c r="CM968" i="11"/>
  <c r="CM967" i="11"/>
  <c r="CM966" i="11"/>
  <c r="CM965" i="11"/>
  <c r="CM963" i="11"/>
  <c r="CM962" i="11"/>
  <c r="CM961" i="11"/>
  <c r="CM960" i="11"/>
  <c r="CM957" i="11"/>
  <c r="CM959" i="11"/>
  <c r="CM958" i="11"/>
  <c r="CM953" i="11"/>
  <c r="CM952" i="11"/>
  <c r="CM949" i="11"/>
  <c r="CM954" i="11"/>
  <c r="CM948" i="11"/>
  <c r="CM947" i="11"/>
  <c r="CM951" i="11"/>
  <c r="CM956" i="11"/>
  <c r="CM950" i="11"/>
  <c r="CM944" i="11"/>
  <c r="CM945" i="11"/>
  <c r="CM942" i="11"/>
  <c r="CM941" i="11"/>
  <c r="CM940" i="11"/>
  <c r="CM939" i="11"/>
  <c r="CM930" i="11"/>
  <c r="CM929" i="11"/>
  <c r="CM927" i="11"/>
  <c r="CM926" i="11"/>
  <c r="CM925" i="11"/>
  <c r="CM924" i="11"/>
  <c r="CM923" i="11"/>
  <c r="CM922" i="11"/>
  <c r="CM921" i="11"/>
  <c r="CM920" i="11"/>
  <c r="CM935" i="11"/>
  <c r="CM938" i="11"/>
  <c r="CM936" i="11"/>
  <c r="CM933" i="11"/>
  <c r="CM943" i="11"/>
  <c r="CM932" i="11"/>
  <c r="CM934" i="11"/>
  <c r="CM931" i="11"/>
  <c r="CM918" i="11"/>
  <c r="CM917" i="11"/>
  <c r="CM916" i="11"/>
  <c r="CM915" i="11"/>
  <c r="CM914" i="11"/>
  <c r="CM913" i="11"/>
  <c r="CM912" i="11"/>
  <c r="CM911" i="11"/>
  <c r="CM909" i="11"/>
  <c r="CM908" i="11"/>
  <c r="CM907" i="11"/>
  <c r="CM906" i="11"/>
  <c r="CM905" i="11"/>
  <c r="CM904" i="11"/>
  <c r="CM903" i="11"/>
  <c r="CM902" i="11"/>
  <c r="CM900" i="11"/>
  <c r="CM899" i="11"/>
  <c r="CM897" i="11"/>
  <c r="CM896" i="11"/>
  <c r="CM893" i="11"/>
  <c r="CM892" i="11"/>
  <c r="CM891" i="11"/>
  <c r="CM890" i="11"/>
  <c r="CM889" i="11"/>
  <c r="CM881" i="11"/>
  <c r="CM877" i="11"/>
  <c r="CM873" i="11"/>
  <c r="CM898" i="11"/>
  <c r="CM895" i="11"/>
  <c r="CM894" i="11"/>
  <c r="CM887" i="11"/>
  <c r="CM870" i="11"/>
  <c r="CM878" i="11"/>
  <c r="CM882" i="11"/>
  <c r="CM888" i="11"/>
  <c r="CM886" i="11"/>
  <c r="CM860" i="11"/>
  <c r="CM868" i="11"/>
  <c r="CM883" i="11"/>
  <c r="CM875" i="11"/>
  <c r="CM871" i="11"/>
  <c r="CM866" i="11"/>
  <c r="CM874" i="11"/>
  <c r="CM867" i="11"/>
  <c r="CM861" i="11"/>
  <c r="CM859" i="11"/>
  <c r="CM865" i="11"/>
  <c r="CM856" i="11"/>
  <c r="CM852" i="11"/>
  <c r="CM876" i="11"/>
  <c r="CM858" i="11"/>
  <c r="CM855" i="11"/>
  <c r="CM851" i="11"/>
  <c r="CM869" i="11"/>
  <c r="CM862" i="11"/>
  <c r="CM846" i="11"/>
  <c r="CM840" i="11"/>
  <c r="CM836" i="11"/>
  <c r="CM832" i="11"/>
  <c r="CM853" i="11"/>
  <c r="CM849" i="11"/>
  <c r="CM854" i="11"/>
  <c r="CM844" i="11"/>
  <c r="CM839" i="11"/>
  <c r="CM841" i="11"/>
  <c r="CM838" i="11"/>
  <c r="CM834" i="11"/>
  <c r="CM857" i="11"/>
  <c r="CM845" i="11"/>
  <c r="CM850" i="11"/>
  <c r="CM848" i="11"/>
  <c r="CM833" i="11"/>
  <c r="CM820" i="11"/>
  <c r="CM816" i="11"/>
  <c r="CM828" i="11"/>
  <c r="CM824" i="11"/>
  <c r="CM817" i="11"/>
  <c r="CM815" i="11"/>
  <c r="CM810" i="11"/>
  <c r="CM806" i="11"/>
  <c r="CM801" i="11"/>
  <c r="CM835" i="11"/>
  <c r="CM822" i="11"/>
  <c r="CM814" i="11"/>
  <c r="CM819" i="11"/>
  <c r="CM813" i="11"/>
  <c r="CM809" i="11"/>
  <c r="CM805" i="11"/>
  <c r="CM831" i="11"/>
  <c r="CM830" i="11"/>
  <c r="CM827" i="11"/>
  <c r="CM826" i="11"/>
  <c r="CM823" i="11"/>
  <c r="CM818" i="11"/>
  <c r="CM804" i="11"/>
  <c r="CM787" i="11"/>
  <c r="CM782" i="11"/>
  <c r="CM812" i="11"/>
  <c r="CM808" i="11"/>
  <c r="CM803" i="11"/>
  <c r="CM799" i="11"/>
  <c r="CM795" i="11"/>
  <c r="CM791" i="11"/>
  <c r="CM786" i="11"/>
  <c r="CM781" i="11"/>
  <c r="CM807" i="11"/>
  <c r="CM802" i="11"/>
  <c r="CM798" i="11"/>
  <c r="CM794" i="11"/>
  <c r="CM790" i="11"/>
  <c r="CM785" i="11"/>
  <c r="CM780" i="11"/>
  <c r="CM776" i="11"/>
  <c r="CM797" i="11"/>
  <c r="CM796" i="11"/>
  <c r="CM784" i="11"/>
  <c r="CM783" i="11"/>
  <c r="CM771" i="11"/>
  <c r="CM767" i="11"/>
  <c r="CM800" i="11"/>
  <c r="CM779" i="11"/>
  <c r="CM775" i="11"/>
  <c r="CM766" i="11"/>
  <c r="CM793" i="11"/>
  <c r="CM792" i="11"/>
  <c r="CM774" i="11"/>
  <c r="CM770" i="11"/>
  <c r="CM778" i="11"/>
  <c r="CM789" i="11"/>
  <c r="CM777" i="11"/>
  <c r="CM749" i="11"/>
  <c r="CM765" i="11"/>
  <c r="CM761" i="11"/>
  <c r="CM757" i="11"/>
  <c r="CM753" i="11"/>
  <c r="CM772" i="11"/>
  <c r="CM764" i="11"/>
  <c r="CM760" i="11"/>
  <c r="CM756" i="11"/>
  <c r="CM752" i="11"/>
  <c r="CM773" i="11"/>
  <c r="CM747" i="11"/>
  <c r="CM742" i="11"/>
  <c r="CM768" i="11"/>
  <c r="CM763" i="11"/>
  <c r="CM759" i="11"/>
  <c r="CM755" i="11"/>
  <c r="CM751" i="11"/>
  <c r="CM737" i="11"/>
  <c r="CM769" i="11"/>
  <c r="CM746" i="11"/>
  <c r="CM762" i="11"/>
  <c r="CM758" i="11"/>
  <c r="CM740" i="11"/>
  <c r="CM733" i="11"/>
  <c r="CM724" i="11"/>
  <c r="CM738" i="11"/>
  <c r="CM728" i="11"/>
  <c r="CM723" i="11"/>
  <c r="CM736" i="11"/>
  <c r="CM732" i="11"/>
  <c r="CM727" i="11"/>
  <c r="CM743" i="11"/>
  <c r="CM741" i="11"/>
  <c r="CM731" i="11"/>
  <c r="CM722" i="11"/>
  <c r="CM748" i="11"/>
  <c r="CM739" i="11"/>
  <c r="CM735" i="11"/>
  <c r="CM726" i="11"/>
  <c r="CM713" i="11"/>
  <c r="CM730" i="11"/>
  <c r="CM721" i="11"/>
  <c r="CM717" i="11"/>
  <c r="CM734" i="11"/>
  <c r="CM725" i="11"/>
  <c r="CM712" i="11"/>
  <c r="CM708" i="11"/>
  <c r="CM750" i="11"/>
  <c r="CM729" i="11"/>
  <c r="CM720" i="11"/>
  <c r="CM716" i="11"/>
  <c r="CM704" i="11"/>
  <c r="CM700" i="11"/>
  <c r="CM710" i="11"/>
  <c r="CM714" i="11"/>
  <c r="CM706" i="11"/>
  <c r="CM702" i="11"/>
  <c r="CM698" i="11"/>
  <c r="CM694" i="11"/>
  <c r="CM719" i="11"/>
  <c r="CM709" i="11"/>
  <c r="CM705" i="11"/>
  <c r="CM701" i="11"/>
  <c r="CM697" i="11"/>
  <c r="CM693" i="11"/>
  <c r="CM688" i="11"/>
  <c r="CM684" i="11"/>
  <c r="CM680" i="11"/>
  <c r="CM676" i="11"/>
  <c r="CM672" i="11"/>
  <c r="CM668" i="11"/>
  <c r="CM664" i="11"/>
  <c r="CM685" i="11"/>
  <c r="CM692" i="11"/>
  <c r="CM690" i="11"/>
  <c r="CM699" i="11"/>
  <c r="CM686" i="11"/>
  <c r="CM695" i="11"/>
  <c r="CM696" i="11"/>
  <c r="CM691" i="11"/>
  <c r="CM687" i="11"/>
  <c r="CM674" i="11"/>
  <c r="CM666" i="11"/>
  <c r="CM659" i="11"/>
  <c r="CM689" i="11"/>
  <c r="CM683" i="11"/>
  <c r="CM670" i="11"/>
  <c r="CM654" i="11"/>
  <c r="CM650" i="11"/>
  <c r="CM645" i="11"/>
  <c r="CM641" i="11"/>
  <c r="CM682" i="11"/>
  <c r="CM667" i="11"/>
  <c r="CM661" i="11"/>
  <c r="CM638" i="11"/>
  <c r="CM634" i="11"/>
  <c r="CM630" i="11"/>
  <c r="CM626" i="11"/>
  <c r="CM673" i="11"/>
  <c r="CM657" i="11"/>
  <c r="CM653" i="11"/>
  <c r="CM675" i="11"/>
  <c r="CM669" i="11"/>
  <c r="CM655" i="11"/>
  <c r="CM649" i="11"/>
  <c r="CM647" i="11"/>
  <c r="CM643" i="11"/>
  <c r="CM637" i="11"/>
  <c r="CM633" i="11"/>
  <c r="CM629" i="11"/>
  <c r="CM625" i="11"/>
  <c r="CM621" i="11"/>
  <c r="CM616" i="11"/>
  <c r="CM679" i="11"/>
  <c r="CM678" i="11"/>
  <c r="CM671" i="11"/>
  <c r="CM660" i="11"/>
  <c r="CM658" i="11"/>
  <c r="CM636" i="11"/>
  <c r="CM632" i="11"/>
  <c r="CM628" i="11"/>
  <c r="CM624" i="11"/>
  <c r="CM656" i="11"/>
  <c r="CM644" i="11"/>
  <c r="CM619" i="11"/>
  <c r="CM652" i="11"/>
  <c r="CM646" i="11"/>
  <c r="CM640" i="11"/>
  <c r="CM639" i="11"/>
  <c r="CM635" i="11"/>
  <c r="CM631" i="11"/>
  <c r="CM627" i="11"/>
  <c r="CM623" i="11"/>
  <c r="CM614" i="11"/>
  <c r="CM609" i="11"/>
  <c r="CM579" i="11"/>
  <c r="CM575" i="11"/>
  <c r="CM681" i="11"/>
  <c r="CM677" i="11"/>
  <c r="CM665" i="11"/>
  <c r="CM606" i="11"/>
  <c r="CM603" i="11"/>
  <c r="CM596" i="11"/>
  <c r="CM587" i="11"/>
  <c r="CM573" i="11"/>
  <c r="CM642" i="11"/>
  <c r="CM620" i="11"/>
  <c r="CM615" i="11"/>
  <c r="CM611" i="11"/>
  <c r="CM608" i="11"/>
  <c r="CM662" i="11"/>
  <c r="CM598" i="11"/>
  <c r="CM593" i="11"/>
  <c r="CM590" i="11"/>
  <c r="CM605" i="11"/>
  <c r="CM602" i="11"/>
  <c r="CM595" i="11"/>
  <c r="CM577" i="11"/>
  <c r="CM572" i="11"/>
  <c r="CM612" i="11"/>
  <c r="CM597" i="11"/>
  <c r="CM594" i="11"/>
  <c r="CM576" i="11"/>
  <c r="CM599" i="11"/>
  <c r="CM591" i="11"/>
  <c r="CM585" i="11"/>
  <c r="CM582" i="11"/>
  <c r="CM578" i="11"/>
  <c r="CM570" i="11"/>
  <c r="CM592" i="11"/>
  <c r="CM581" i="11"/>
  <c r="CM607" i="11"/>
  <c r="CM583" i="11"/>
  <c r="CM584" i="11"/>
  <c r="CM566" i="11"/>
  <c r="CM562" i="11"/>
  <c r="CM558" i="11"/>
  <c r="CM589" i="11"/>
  <c r="CM553" i="11"/>
  <c r="CM548" i="11"/>
  <c r="CM544" i="11"/>
  <c r="CM586" i="11"/>
  <c r="CM574" i="11"/>
  <c r="CM568" i="11"/>
  <c r="CM565" i="11"/>
  <c r="CM561" i="11"/>
  <c r="CM557" i="11"/>
  <c r="CM543" i="11"/>
  <c r="CM539" i="11"/>
  <c r="CM651" i="11"/>
  <c r="CM648" i="11"/>
  <c r="CM618" i="11"/>
  <c r="CM610" i="11"/>
  <c r="CM604" i="11"/>
  <c r="CM569" i="11"/>
  <c r="CM552" i="11"/>
  <c r="CM559" i="11"/>
  <c r="CM538" i="11"/>
  <c r="CM564" i="11"/>
  <c r="CM549" i="11"/>
  <c r="CM541" i="11"/>
  <c r="CM537" i="11"/>
  <c r="CM533" i="11"/>
  <c r="CM529" i="11"/>
  <c r="CM525" i="11"/>
  <c r="CM563" i="11"/>
  <c r="CM512" i="11"/>
  <c r="CM550" i="11"/>
  <c r="CM542" i="11"/>
  <c r="CM532" i="11"/>
  <c r="CM524" i="11"/>
  <c r="CM520" i="11"/>
  <c r="CM516" i="11"/>
  <c r="CM567" i="11"/>
  <c r="CM555" i="11"/>
  <c r="CM511" i="11"/>
  <c r="CM507" i="11"/>
  <c r="CM490" i="11"/>
  <c r="CM486" i="11"/>
  <c r="CM482" i="11"/>
  <c r="CM478" i="11"/>
  <c r="CM474" i="11"/>
  <c r="CM556" i="11"/>
  <c r="CM551" i="11"/>
  <c r="CM545" i="11"/>
  <c r="CM536" i="11"/>
  <c r="CM531" i="11"/>
  <c r="CM527" i="11"/>
  <c r="CM523" i="11"/>
  <c r="CM519" i="11"/>
  <c r="CM515" i="11"/>
  <c r="CM506" i="11"/>
  <c r="CM502" i="11"/>
  <c r="CM498" i="11"/>
  <c r="CM494" i="11"/>
  <c r="CM473" i="11"/>
  <c r="CM469" i="11"/>
  <c r="CM465" i="11"/>
  <c r="CM461" i="11"/>
  <c r="CM560" i="11"/>
  <c r="CM554" i="11"/>
  <c r="CM546" i="11"/>
  <c r="CM540" i="11"/>
  <c r="CM535" i="11"/>
  <c r="CM534" i="11"/>
  <c r="CM530" i="11"/>
  <c r="CM526" i="11"/>
  <c r="CM522" i="11"/>
  <c r="CM518" i="11"/>
  <c r="CM505" i="11"/>
  <c r="CM501" i="11"/>
  <c r="CM493" i="11"/>
  <c r="CM472" i="11"/>
  <c r="CM514" i="11"/>
  <c r="CM503" i="11"/>
  <c r="CM479" i="11"/>
  <c r="CM476" i="11"/>
  <c r="CM471" i="11"/>
  <c r="CM504" i="11"/>
  <c r="CM488" i="11"/>
  <c r="CM485" i="11"/>
  <c r="CM467" i="11"/>
  <c r="CM457" i="11"/>
  <c r="CM517" i="11"/>
  <c r="CM521" i="11"/>
  <c r="CM483" i="11"/>
  <c r="CM480" i="11"/>
  <c r="CM477" i="11"/>
  <c r="CM489" i="11"/>
  <c r="CM468" i="11"/>
  <c r="CM450" i="11"/>
  <c r="CM446" i="11"/>
  <c r="CM442" i="11"/>
  <c r="CM438" i="11"/>
  <c r="CM434" i="11"/>
  <c r="CM430" i="11"/>
  <c r="CM426" i="11"/>
  <c r="CM508" i="11"/>
  <c r="CM495" i="11"/>
  <c r="CM475" i="11"/>
  <c r="CM470" i="11"/>
  <c r="CM464" i="11"/>
  <c r="CM460" i="11"/>
  <c r="CM455" i="11"/>
  <c r="CM510" i="11"/>
  <c r="CM499" i="11"/>
  <c r="CM496" i="11"/>
  <c r="CM487" i="11"/>
  <c r="CM484" i="11"/>
  <c r="CM481" i="11"/>
  <c r="CM466" i="11"/>
  <c r="CM458" i="11"/>
  <c r="CM452" i="11"/>
  <c r="CM449" i="11"/>
  <c r="CM445" i="11"/>
  <c r="CM441" i="11"/>
  <c r="CM433" i="11"/>
  <c r="CM429" i="11"/>
  <c r="CM425" i="11"/>
  <c r="CM417" i="11"/>
  <c r="CM513" i="11"/>
  <c r="CM500" i="11"/>
  <c r="CM462" i="11"/>
  <c r="CM454" i="11"/>
  <c r="CM440" i="11"/>
  <c r="CM436" i="11"/>
  <c r="CM419" i="11"/>
  <c r="CM415" i="11"/>
  <c r="CM456" i="11"/>
  <c r="CM451" i="11"/>
  <c r="CM431" i="11"/>
  <c r="CM432" i="11"/>
  <c r="CM414" i="11"/>
  <c r="CM410" i="11"/>
  <c r="CM447" i="11"/>
  <c r="CM427" i="11"/>
  <c r="CM423" i="11"/>
  <c r="CM420" i="11"/>
  <c r="CM385" i="11"/>
  <c r="CM463" i="11"/>
  <c r="CM453" i="11"/>
  <c r="CM448" i="11"/>
  <c r="CM428" i="11"/>
  <c r="CM443" i="11"/>
  <c r="CM444" i="11"/>
  <c r="CM424" i="11"/>
  <c r="CM416" i="11"/>
  <c r="CM412" i="11"/>
  <c r="CM408" i="11"/>
  <c r="CM404" i="11"/>
  <c r="CM400" i="11"/>
  <c r="CM459" i="11"/>
  <c r="CM439" i="11"/>
  <c r="CM435" i="11"/>
  <c r="CM422" i="11"/>
  <c r="CM411" i="11"/>
  <c r="CM403" i="11"/>
  <c r="CM395" i="11"/>
  <c r="CM367" i="11"/>
  <c r="CM363" i="11"/>
  <c r="CM358" i="11"/>
  <c r="CM401" i="11"/>
  <c r="CM399" i="11"/>
  <c r="CM387" i="11"/>
  <c r="CM379" i="11"/>
  <c r="CM375" i="11"/>
  <c r="CM371" i="11"/>
  <c r="CM384" i="11"/>
  <c r="CM362" i="11"/>
  <c r="CM357" i="11"/>
  <c r="CM413" i="11"/>
  <c r="CM406" i="11"/>
  <c r="CM390" i="11"/>
  <c r="CM378" i="11"/>
  <c r="CM374" i="11"/>
  <c r="CM370" i="11"/>
  <c r="CM351" i="11"/>
  <c r="CM418" i="11"/>
  <c r="CM394" i="11"/>
  <c r="CM386" i="11"/>
  <c r="CM365" i="11"/>
  <c r="CM361" i="11"/>
  <c r="CM356" i="11"/>
  <c r="CM350" i="11"/>
  <c r="CM346" i="11"/>
  <c r="CM327" i="11"/>
  <c r="CM323" i="11"/>
  <c r="CM314" i="11"/>
  <c r="CM301" i="11"/>
  <c r="CM297" i="11"/>
  <c r="CM409" i="11"/>
  <c r="CM407" i="11"/>
  <c r="CM398" i="11"/>
  <c r="CM382" i="11"/>
  <c r="CM381" i="11"/>
  <c r="CM369" i="11"/>
  <c r="CM355" i="11"/>
  <c r="CM341" i="11"/>
  <c r="CM336" i="11"/>
  <c r="CM331" i="11"/>
  <c r="CM318" i="11"/>
  <c r="CM402" i="11"/>
  <c r="CM364" i="11"/>
  <c r="CM360" i="11"/>
  <c r="CM354" i="11"/>
  <c r="CM349" i="11"/>
  <c r="CM391" i="11"/>
  <c r="CM380" i="11"/>
  <c r="CM368" i="11"/>
  <c r="CM344" i="11"/>
  <c r="CM340" i="11"/>
  <c r="CM347" i="11"/>
  <c r="CM329" i="11"/>
  <c r="CM325" i="11"/>
  <c r="CM316" i="11"/>
  <c r="CM312" i="11"/>
  <c r="CM309" i="11"/>
  <c r="CM304" i="11"/>
  <c r="CM300" i="11"/>
  <c r="CM294" i="11"/>
  <c r="CM348" i="11"/>
  <c r="CM335" i="11"/>
  <c r="CM307" i="11"/>
  <c r="CM337" i="11"/>
  <c r="CM330" i="11"/>
  <c r="CM328" i="11"/>
  <c r="CM326" i="11"/>
  <c r="CM317" i="11"/>
  <c r="CM313" i="11"/>
  <c r="CM353" i="11"/>
  <c r="CM334" i="11"/>
  <c r="CM324" i="11"/>
  <c r="CM322" i="11"/>
  <c r="CM319" i="11"/>
  <c r="CM311" i="11"/>
  <c r="CM315" i="11"/>
  <c r="CM308" i="11"/>
  <c r="CM303" i="11"/>
  <c r="CM299" i="11"/>
  <c r="CM291" i="11"/>
  <c r="CM287" i="11"/>
  <c r="CM283" i="11"/>
  <c r="CM270" i="11"/>
  <c r="CM245" i="11"/>
  <c r="CM241" i="11"/>
  <c r="CM236" i="11"/>
  <c r="CM227" i="11"/>
  <c r="CM343" i="11"/>
  <c r="CM342" i="11"/>
  <c r="CM338" i="11"/>
  <c r="CM306" i="11"/>
  <c r="CM321" i="11"/>
  <c r="CM290" i="11"/>
  <c r="CM286" i="11"/>
  <c r="CM269" i="11"/>
  <c r="CM244" i="11"/>
  <c r="CM235" i="11"/>
  <c r="CM280" i="11"/>
  <c r="CM288" i="11"/>
  <c r="CM284" i="11"/>
  <c r="CM282" i="11"/>
  <c r="CM263" i="11"/>
  <c r="CM259" i="11"/>
  <c r="CM255" i="11"/>
  <c r="CM289" i="11"/>
  <c r="CM273" i="11"/>
  <c r="CM265" i="11"/>
  <c r="CM261" i="11"/>
  <c r="CM257" i="11"/>
  <c r="CM253" i="11"/>
  <c r="CM293" i="11"/>
  <c r="CM275" i="11"/>
  <c r="CM268" i="11"/>
  <c r="CM281" i="11"/>
  <c r="CM234" i="11"/>
  <c r="CM232" i="11"/>
  <c r="CM296" i="11"/>
  <c r="CM295" i="11"/>
  <c r="CM279" i="11"/>
  <c r="CM264" i="11"/>
  <c r="CM260" i="11"/>
  <c r="CM256" i="11"/>
  <c r="CM252" i="11"/>
  <c r="CM248" i="11"/>
  <c r="CM225" i="11"/>
  <c r="CM298" i="11"/>
  <c r="CM272" i="11"/>
  <c r="CM267" i="11"/>
  <c r="CM262" i="11"/>
  <c r="CM258" i="11"/>
  <c r="CM254" i="11"/>
  <c r="CM250" i="11"/>
  <c r="CM243" i="11"/>
  <c r="CM239" i="11"/>
  <c r="CM230" i="11"/>
  <c r="CM228" i="11"/>
  <c r="CM220" i="11"/>
  <c r="CM212" i="11"/>
  <c r="CM199" i="11"/>
  <c r="CM181" i="11"/>
  <c r="CM172" i="11"/>
  <c r="CM302" i="11"/>
  <c r="CM292" i="11"/>
  <c r="CM277" i="11"/>
  <c r="CM274" i="11"/>
  <c r="CM237" i="11"/>
  <c r="CM233" i="11"/>
  <c r="CM207" i="11"/>
  <c r="CM203" i="11"/>
  <c r="CM194" i="11"/>
  <c r="CM190" i="11"/>
  <c r="CM185" i="11"/>
  <c r="CM176" i="11"/>
  <c r="CM167" i="11"/>
  <c r="CM162" i="11"/>
  <c r="CM249" i="11"/>
  <c r="CM238" i="11"/>
  <c r="CM219" i="11"/>
  <c r="CM197" i="11"/>
  <c r="CM192" i="11"/>
  <c r="CM177" i="11"/>
  <c r="CM157" i="11"/>
  <c r="CM215" i="11"/>
  <c r="CM202" i="11"/>
  <c r="CM188" i="11"/>
  <c r="CM166" i="11"/>
  <c r="CM164" i="11"/>
  <c r="CM222" i="11"/>
  <c r="CM213" i="11"/>
  <c r="CM211" i="11"/>
  <c r="CM205" i="11"/>
  <c r="CM168" i="11"/>
  <c r="CM251" i="11"/>
  <c r="CM224" i="11"/>
  <c r="CM200" i="11"/>
  <c r="CM193" i="11"/>
  <c r="CM183" i="11"/>
  <c r="CM174" i="11"/>
  <c r="CM160" i="11"/>
  <c r="CM240" i="11"/>
  <c r="CM196" i="11"/>
  <c r="CM178" i="11"/>
  <c r="CM155" i="11"/>
  <c r="CM151" i="11"/>
  <c r="CM223" i="11"/>
  <c r="CM217" i="11"/>
  <c r="CM206" i="11"/>
  <c r="CM191" i="11"/>
  <c r="CM165" i="11"/>
  <c r="CM163" i="11"/>
  <c r="CM159" i="11"/>
  <c r="CM150" i="11"/>
  <c r="CM242" i="11"/>
  <c r="CM214" i="11"/>
  <c r="CM201" i="11"/>
  <c r="CM187" i="11"/>
  <c r="CM169" i="11"/>
  <c r="CM158" i="11"/>
  <c r="CM145" i="11"/>
  <c r="CM140" i="11"/>
  <c r="CM136" i="11"/>
  <c r="CM132" i="11"/>
  <c r="CM123" i="11"/>
  <c r="CM119" i="11"/>
  <c r="CM114" i="11"/>
  <c r="CM246" i="11"/>
  <c r="CM229" i="11"/>
  <c r="CM226" i="11"/>
  <c r="CM210" i="11"/>
  <c r="CM182" i="11"/>
  <c r="CM180" i="11"/>
  <c r="CM175" i="11"/>
  <c r="CM173" i="11"/>
  <c r="CM127" i="11"/>
  <c r="CM109" i="11"/>
  <c r="CM93" i="11"/>
  <c r="CM89" i="11"/>
  <c r="CM81" i="11"/>
  <c r="CM77" i="11"/>
  <c r="CM73" i="11"/>
  <c r="CM69" i="11"/>
  <c r="CM63" i="11"/>
  <c r="CM59" i="11"/>
  <c r="CM55" i="11"/>
  <c r="CM51" i="11"/>
  <c r="CM147" i="11"/>
  <c r="CM138" i="11"/>
  <c r="CM129" i="11"/>
  <c r="CM113" i="11"/>
  <c r="CM103" i="11"/>
  <c r="CM95" i="11"/>
  <c r="CM87" i="11"/>
  <c r="CM79" i="11"/>
  <c r="CM71" i="11"/>
  <c r="CM65" i="11"/>
  <c r="CM61" i="11"/>
  <c r="CM47" i="11"/>
  <c r="CM39" i="11"/>
  <c r="CM35" i="11"/>
  <c r="CM31" i="11"/>
  <c r="CM27" i="11"/>
  <c r="CM21" i="11"/>
  <c r="CM148" i="11"/>
  <c r="CM134" i="11"/>
  <c r="CM125" i="11"/>
  <c r="CM111" i="11"/>
  <c r="CM106" i="11"/>
  <c r="CM98" i="11"/>
  <c r="CM82" i="11"/>
  <c r="CM74" i="11"/>
  <c r="CM66" i="11"/>
  <c r="CM48" i="11"/>
  <c r="CM40" i="11"/>
  <c r="CM36" i="11"/>
  <c r="CM32" i="11"/>
  <c r="CM19" i="11"/>
  <c r="CM141" i="11"/>
  <c r="CM139" i="11"/>
  <c r="CM130" i="11"/>
  <c r="CM121" i="11"/>
  <c r="CM104" i="11"/>
  <c r="CM96" i="11"/>
  <c r="CM88" i="11"/>
  <c r="CM23" i="11"/>
  <c r="CM18" i="11"/>
  <c r="CM152" i="11"/>
  <c r="CM137" i="11"/>
  <c r="CM135" i="11"/>
  <c r="CM126" i="11"/>
  <c r="CM117" i="11"/>
  <c r="CM107" i="11"/>
  <c r="CM99" i="11"/>
  <c r="CM92" i="11"/>
  <c r="CM83" i="11"/>
  <c r="CM75" i="11"/>
  <c r="CM67" i="11"/>
  <c r="CM52" i="11"/>
  <c r="CM45" i="11"/>
  <c r="CM41" i="11"/>
  <c r="CM37" i="11"/>
  <c r="CM33" i="11"/>
  <c r="CM29" i="11"/>
  <c r="CM24" i="11"/>
  <c r="CM156" i="11"/>
  <c r="CM153" i="11"/>
  <c r="CM146" i="11"/>
  <c r="CM133" i="11"/>
  <c r="CM128" i="11"/>
  <c r="CM112" i="11"/>
  <c r="CM102" i="11"/>
  <c r="CM94" i="11"/>
  <c r="CM86" i="11"/>
  <c r="CM78" i="11"/>
  <c r="CM57" i="11"/>
  <c r="CM53" i="11"/>
  <c r="CM49" i="11"/>
  <c r="CM25" i="11"/>
  <c r="CM144" i="11"/>
  <c r="CM122" i="11"/>
  <c r="CM58" i="11"/>
  <c r="CM54" i="11"/>
  <c r="CM46" i="11"/>
  <c r="CM42" i="11"/>
  <c r="CM38" i="11"/>
  <c r="CM30" i="11"/>
  <c r="CM26" i="11"/>
  <c r="CM13" i="11"/>
  <c r="CM120" i="11"/>
  <c r="CM118" i="11"/>
  <c r="CM108" i="11"/>
  <c r="CM100" i="11"/>
  <c r="CM84" i="11"/>
  <c r="CM68" i="11"/>
  <c r="CM64" i="11"/>
  <c r="CM60" i="11"/>
  <c r="CM12" i="11"/>
  <c r="CM11" i="11"/>
  <c r="CM8" i="11"/>
  <c r="CM14" i="11"/>
  <c r="CM15" i="11"/>
  <c r="CM10" i="11"/>
  <c r="CM20" i="11"/>
  <c r="CM9" i="11"/>
  <c r="CJ972" i="11"/>
  <c r="CJ971" i="11"/>
  <c r="CJ965" i="11"/>
  <c r="CJ963" i="11"/>
  <c r="CJ962" i="11"/>
  <c r="CJ968" i="11"/>
  <c r="CJ961" i="11"/>
  <c r="CJ956" i="11"/>
  <c r="CJ954" i="11"/>
  <c r="CJ953" i="11"/>
  <c r="CJ959" i="11"/>
  <c r="CJ969" i="11"/>
  <c r="CJ966" i="11"/>
  <c r="CJ970" i="11"/>
  <c r="CJ967" i="11"/>
  <c r="CJ957" i="11"/>
  <c r="CJ950" i="11"/>
  <c r="CJ960" i="11"/>
  <c r="CJ952" i="11"/>
  <c r="CJ958" i="11"/>
  <c r="CJ951" i="11"/>
  <c r="CJ945" i="11"/>
  <c r="CJ942" i="11"/>
  <c r="CJ941" i="11"/>
  <c r="CJ940" i="11"/>
  <c r="CJ939" i="11"/>
  <c r="CJ938" i="11"/>
  <c r="CJ936" i="11"/>
  <c r="CJ935" i="11"/>
  <c r="CJ934" i="11"/>
  <c r="CJ933" i="11"/>
  <c r="CJ932" i="11"/>
  <c r="CJ931" i="11"/>
  <c r="CJ930" i="11"/>
  <c r="CJ947" i="11"/>
  <c r="CJ949" i="11"/>
  <c r="CJ943" i="11"/>
  <c r="CJ944" i="11"/>
  <c r="CJ948" i="11"/>
  <c r="CJ929" i="11"/>
  <c r="CJ927" i="11"/>
  <c r="CJ926" i="11"/>
  <c r="CJ925" i="11"/>
  <c r="CJ924" i="11"/>
  <c r="CJ923" i="11"/>
  <c r="CJ921" i="11"/>
  <c r="CJ920" i="11"/>
  <c r="CJ918" i="11"/>
  <c r="CJ917" i="11"/>
  <c r="CJ922" i="11"/>
  <c r="CJ909" i="11"/>
  <c r="CJ908" i="11"/>
  <c r="CJ907" i="11"/>
  <c r="CJ903" i="11"/>
  <c r="CJ916" i="11"/>
  <c r="CJ915" i="11"/>
  <c r="CJ914" i="11"/>
  <c r="CJ913" i="11"/>
  <c r="CJ912" i="11"/>
  <c r="CJ911" i="11"/>
  <c r="CJ906" i="11"/>
  <c r="CJ898" i="11"/>
  <c r="CJ895" i="11"/>
  <c r="CJ894" i="11"/>
  <c r="CJ904" i="11"/>
  <c r="CJ902" i="11"/>
  <c r="CJ905" i="11"/>
  <c r="CJ897" i="11"/>
  <c r="CJ900" i="11"/>
  <c r="CJ899" i="11"/>
  <c r="CJ896" i="11"/>
  <c r="CJ893" i="11"/>
  <c r="CJ892" i="11"/>
  <c r="CJ891" i="11"/>
  <c r="CJ890" i="11"/>
  <c r="CJ889" i="11"/>
  <c r="CJ881" i="11"/>
  <c r="CJ877" i="11"/>
  <c r="CJ873" i="11"/>
  <c r="CJ883" i="11"/>
  <c r="CJ887" i="11"/>
  <c r="CJ878" i="11"/>
  <c r="CJ870" i="11"/>
  <c r="CJ857" i="11"/>
  <c r="CJ882" i="11"/>
  <c r="CJ876" i="11"/>
  <c r="CJ874" i="11"/>
  <c r="CJ865" i="11"/>
  <c r="CJ861" i="11"/>
  <c r="CJ888" i="11"/>
  <c r="CJ886" i="11"/>
  <c r="CJ869" i="11"/>
  <c r="CJ871" i="11"/>
  <c r="CJ858" i="11"/>
  <c r="CJ862" i="11"/>
  <c r="CJ860" i="11"/>
  <c r="CJ875" i="11"/>
  <c r="CJ868" i="11"/>
  <c r="CJ866" i="11"/>
  <c r="CJ853" i="11"/>
  <c r="CJ867" i="11"/>
  <c r="CJ859" i="11"/>
  <c r="CJ848" i="11"/>
  <c r="CJ844" i="11"/>
  <c r="CJ856" i="11"/>
  <c r="CJ852" i="11"/>
  <c r="CJ851" i="11"/>
  <c r="CJ845" i="11"/>
  <c r="CJ850" i="11"/>
  <c r="CJ833" i="11"/>
  <c r="CJ840" i="11"/>
  <c r="CJ836" i="11"/>
  <c r="CJ849" i="11"/>
  <c r="CJ846" i="11"/>
  <c r="CJ831" i="11"/>
  <c r="CJ827" i="11"/>
  <c r="CJ823" i="11"/>
  <c r="CJ854" i="11"/>
  <c r="CJ839" i="11"/>
  <c r="CJ835" i="11"/>
  <c r="CJ822" i="11"/>
  <c r="CJ855" i="11"/>
  <c r="CJ830" i="11"/>
  <c r="CJ826" i="11"/>
  <c r="CJ841" i="11"/>
  <c r="CJ838" i="11"/>
  <c r="CJ834" i="11"/>
  <c r="CJ817" i="11"/>
  <c r="CJ828" i="11"/>
  <c r="CJ824" i="11"/>
  <c r="CJ812" i="11"/>
  <c r="CJ808" i="11"/>
  <c r="CJ803" i="11"/>
  <c r="CJ799" i="11"/>
  <c r="CJ807" i="11"/>
  <c r="CJ802" i="11"/>
  <c r="CJ815" i="11"/>
  <c r="CJ832" i="11"/>
  <c r="CJ810" i="11"/>
  <c r="CJ806" i="11"/>
  <c r="CJ801" i="11"/>
  <c r="CJ797" i="11"/>
  <c r="CJ793" i="11"/>
  <c r="CJ789" i="11"/>
  <c r="CJ784" i="11"/>
  <c r="CJ814" i="11"/>
  <c r="CJ819" i="11"/>
  <c r="CJ813" i="11"/>
  <c r="CJ809" i="11"/>
  <c r="CJ805" i="11"/>
  <c r="CJ800" i="11"/>
  <c r="CJ796" i="11"/>
  <c r="CJ792" i="11"/>
  <c r="CJ783" i="11"/>
  <c r="CJ820" i="11"/>
  <c r="CJ818" i="11"/>
  <c r="CJ816" i="11"/>
  <c r="CJ804" i="11"/>
  <c r="CJ787" i="11"/>
  <c r="CJ794" i="11"/>
  <c r="CJ778" i="11"/>
  <c r="CJ795" i="11"/>
  <c r="CJ790" i="11"/>
  <c r="CJ777" i="11"/>
  <c r="CJ791" i="11"/>
  <c r="CJ772" i="11"/>
  <c r="CJ768" i="11"/>
  <c r="CJ782" i="11"/>
  <c r="CJ780" i="11"/>
  <c r="CJ776" i="11"/>
  <c r="CJ771" i="11"/>
  <c r="CJ798" i="11"/>
  <c r="CJ785" i="11"/>
  <c r="CJ779" i="11"/>
  <c r="CJ775" i="11"/>
  <c r="CJ786" i="11"/>
  <c r="CJ781" i="11"/>
  <c r="CJ774" i="11"/>
  <c r="CJ763" i="11"/>
  <c r="CJ759" i="11"/>
  <c r="CJ755" i="11"/>
  <c r="CJ751" i="11"/>
  <c r="CJ769" i="11"/>
  <c r="CJ770" i="11"/>
  <c r="CJ762" i="11"/>
  <c r="CJ758" i="11"/>
  <c r="CJ767" i="11"/>
  <c r="CJ749" i="11"/>
  <c r="CJ765" i="11"/>
  <c r="CJ761" i="11"/>
  <c r="CJ757" i="11"/>
  <c r="CJ753" i="11"/>
  <c r="CJ739" i="11"/>
  <c r="CJ748" i="11"/>
  <c r="CJ743" i="11"/>
  <c r="CJ766" i="11"/>
  <c r="CJ764" i="11"/>
  <c r="CJ760" i="11"/>
  <c r="CJ756" i="11"/>
  <c r="CJ752" i="11"/>
  <c r="CJ773" i="11"/>
  <c r="CJ750" i="11"/>
  <c r="CJ730" i="11"/>
  <c r="CJ721" i="11"/>
  <c r="CJ734" i="11"/>
  <c r="CJ725" i="11"/>
  <c r="CJ746" i="11"/>
  <c r="CJ742" i="11"/>
  <c r="CJ738" i="11"/>
  <c r="CJ729" i="11"/>
  <c r="CJ747" i="11"/>
  <c r="CJ740" i="11"/>
  <c r="CJ733" i="11"/>
  <c r="CJ724" i="11"/>
  <c r="CJ728" i="11"/>
  <c r="CJ723" i="11"/>
  <c r="CJ719" i="11"/>
  <c r="CJ736" i="11"/>
  <c r="CJ732" i="11"/>
  <c r="CJ727" i="11"/>
  <c r="CJ741" i="11"/>
  <c r="CJ731" i="11"/>
  <c r="CJ722" i="11"/>
  <c r="CJ714" i="11"/>
  <c r="CJ737" i="11"/>
  <c r="CJ735" i="11"/>
  <c r="CJ726" i="11"/>
  <c r="CJ713" i="11"/>
  <c r="CJ709" i="11"/>
  <c r="CJ712" i="11"/>
  <c r="CJ716" i="11"/>
  <c r="CJ705" i="11"/>
  <c r="CJ701" i="11"/>
  <c r="CJ717" i="11"/>
  <c r="CJ704" i="11"/>
  <c r="CJ700" i="11"/>
  <c r="CJ720" i="11"/>
  <c r="CJ710" i="11"/>
  <c r="CJ708" i="11"/>
  <c r="CJ699" i="11"/>
  <c r="CJ695" i="11"/>
  <c r="CJ690" i="11"/>
  <c r="CJ686" i="11"/>
  <c r="CJ682" i="11"/>
  <c r="CJ678" i="11"/>
  <c r="CJ674" i="11"/>
  <c r="CJ670" i="11"/>
  <c r="CJ706" i="11"/>
  <c r="CJ702" i="11"/>
  <c r="CJ698" i="11"/>
  <c r="CJ694" i="11"/>
  <c r="CJ693" i="11"/>
  <c r="CJ689" i="11"/>
  <c r="CJ696" i="11"/>
  <c r="CJ691" i="11"/>
  <c r="CJ687" i="11"/>
  <c r="CJ685" i="11"/>
  <c r="CJ697" i="11"/>
  <c r="CJ683" i="11"/>
  <c r="CJ681" i="11"/>
  <c r="CJ679" i="11"/>
  <c r="CJ692" i="11"/>
  <c r="CJ688" i="11"/>
  <c r="CJ684" i="11"/>
  <c r="CJ656" i="11"/>
  <c r="CJ652" i="11"/>
  <c r="CJ648" i="11"/>
  <c r="CJ643" i="11"/>
  <c r="CJ680" i="11"/>
  <c r="CJ664" i="11"/>
  <c r="CJ660" i="11"/>
  <c r="CJ647" i="11"/>
  <c r="CJ677" i="11"/>
  <c r="CJ654" i="11"/>
  <c r="CJ644" i="11"/>
  <c r="CJ642" i="11"/>
  <c r="CJ666" i="11"/>
  <c r="CJ665" i="11"/>
  <c r="CJ650" i="11"/>
  <c r="CJ640" i="11"/>
  <c r="CJ639" i="11"/>
  <c r="CJ635" i="11"/>
  <c r="CJ631" i="11"/>
  <c r="CJ627" i="11"/>
  <c r="CJ623" i="11"/>
  <c r="CJ676" i="11"/>
  <c r="CJ673" i="11"/>
  <c r="CJ618" i="11"/>
  <c r="CJ668" i="11"/>
  <c r="CJ657" i="11"/>
  <c r="CJ653" i="11"/>
  <c r="CJ651" i="11"/>
  <c r="CJ645" i="11"/>
  <c r="CJ675" i="11"/>
  <c r="CJ649" i="11"/>
  <c r="CJ641" i="11"/>
  <c r="CJ637" i="11"/>
  <c r="CJ633" i="11"/>
  <c r="CJ629" i="11"/>
  <c r="CJ625" i="11"/>
  <c r="CJ621" i="11"/>
  <c r="CJ662" i="11"/>
  <c r="CJ620" i="11"/>
  <c r="CJ611" i="11"/>
  <c r="CJ602" i="11"/>
  <c r="CJ598" i="11"/>
  <c r="CJ594" i="11"/>
  <c r="CJ590" i="11"/>
  <c r="CJ581" i="11"/>
  <c r="CJ671" i="11"/>
  <c r="CJ658" i="11"/>
  <c r="CJ672" i="11"/>
  <c r="CJ607" i="11"/>
  <c r="CJ604" i="11"/>
  <c r="CJ597" i="11"/>
  <c r="CJ576" i="11"/>
  <c r="CJ632" i="11"/>
  <c r="CJ624" i="11"/>
  <c r="CJ619" i="11"/>
  <c r="CJ616" i="11"/>
  <c r="CJ612" i="11"/>
  <c r="CJ609" i="11"/>
  <c r="CJ585" i="11"/>
  <c r="CJ661" i="11"/>
  <c r="CJ606" i="11"/>
  <c r="CJ599" i="11"/>
  <c r="CJ591" i="11"/>
  <c r="CJ667" i="11"/>
  <c r="CJ659" i="11"/>
  <c r="CJ638" i="11"/>
  <c r="CJ630" i="11"/>
  <c r="CJ615" i="11"/>
  <c r="CJ603" i="11"/>
  <c r="CJ596" i="11"/>
  <c r="CJ587" i="11"/>
  <c r="CJ573" i="11"/>
  <c r="CJ655" i="11"/>
  <c r="CJ595" i="11"/>
  <c r="CJ589" i="11"/>
  <c r="CJ577" i="11"/>
  <c r="CJ634" i="11"/>
  <c r="CJ626" i="11"/>
  <c r="CJ614" i="11"/>
  <c r="CJ610" i="11"/>
  <c r="CJ592" i="11"/>
  <c r="CJ586" i="11"/>
  <c r="CJ583" i="11"/>
  <c r="CJ579" i="11"/>
  <c r="CJ574" i="11"/>
  <c r="CJ646" i="11"/>
  <c r="CJ605" i="11"/>
  <c r="CJ669" i="11"/>
  <c r="CJ636" i="11"/>
  <c r="CJ593" i="11"/>
  <c r="CJ608" i="11"/>
  <c r="CJ578" i="11"/>
  <c r="CJ564" i="11"/>
  <c r="CJ560" i="11"/>
  <c r="CJ556" i="11"/>
  <c r="CJ575" i="11"/>
  <c r="CJ570" i="11"/>
  <c r="CJ555" i="11"/>
  <c r="CJ584" i="11"/>
  <c r="CJ567" i="11"/>
  <c r="CJ563" i="11"/>
  <c r="CJ559" i="11"/>
  <c r="CJ550" i="11"/>
  <c r="CJ541" i="11"/>
  <c r="CJ537" i="11"/>
  <c r="CJ628" i="11"/>
  <c r="CJ572" i="11"/>
  <c r="CJ554" i="11"/>
  <c r="CJ545" i="11"/>
  <c r="CJ582" i="11"/>
  <c r="CJ566" i="11"/>
  <c r="CJ562" i="11"/>
  <c r="CJ558" i="11"/>
  <c r="CJ549" i="11"/>
  <c r="CJ540" i="11"/>
  <c r="CJ557" i="11"/>
  <c r="CJ551" i="11"/>
  <c r="CJ531" i="11"/>
  <c r="CJ527" i="11"/>
  <c r="CJ543" i="11"/>
  <c r="CJ561" i="11"/>
  <c r="CJ546" i="11"/>
  <c r="CJ535" i="11"/>
  <c r="CJ534" i="11"/>
  <c r="CJ530" i="11"/>
  <c r="CJ526" i="11"/>
  <c r="CJ522" i="11"/>
  <c r="CJ518" i="11"/>
  <c r="CJ538" i="11"/>
  <c r="CJ513" i="11"/>
  <c r="CJ569" i="11"/>
  <c r="CJ565" i="11"/>
  <c r="CJ552" i="11"/>
  <c r="CJ544" i="11"/>
  <c r="CJ533" i="11"/>
  <c r="CJ529" i="11"/>
  <c r="CJ525" i="11"/>
  <c r="CJ521" i="11"/>
  <c r="CJ517" i="11"/>
  <c r="CJ504" i="11"/>
  <c r="CJ500" i="11"/>
  <c r="CJ496" i="11"/>
  <c r="CJ471" i="11"/>
  <c r="CJ467" i="11"/>
  <c r="CJ463" i="11"/>
  <c r="CJ512" i="11"/>
  <c r="CJ508" i="11"/>
  <c r="CJ487" i="11"/>
  <c r="CJ483" i="11"/>
  <c r="CJ479" i="11"/>
  <c r="CJ475" i="11"/>
  <c r="CJ458" i="11"/>
  <c r="CJ453" i="11"/>
  <c r="CJ568" i="11"/>
  <c r="CJ536" i="11"/>
  <c r="CJ511" i="11"/>
  <c r="CJ507" i="11"/>
  <c r="CJ490" i="11"/>
  <c r="CJ486" i="11"/>
  <c r="CJ482" i="11"/>
  <c r="CJ478" i="11"/>
  <c r="CJ474" i="11"/>
  <c r="CJ542" i="11"/>
  <c r="CJ532" i="11"/>
  <c r="CJ510" i="11"/>
  <c r="CJ506" i="11"/>
  <c r="CJ481" i="11"/>
  <c r="CJ473" i="11"/>
  <c r="CJ464" i="11"/>
  <c r="CJ462" i="11"/>
  <c r="CJ460" i="11"/>
  <c r="CJ455" i="11"/>
  <c r="CJ452" i="11"/>
  <c r="CJ503" i="11"/>
  <c r="CJ493" i="11"/>
  <c r="CJ484" i="11"/>
  <c r="CJ515" i="11"/>
  <c r="CJ514" i="11"/>
  <c r="CJ519" i="11"/>
  <c r="CJ516" i="11"/>
  <c r="CJ494" i="11"/>
  <c r="CJ485" i="11"/>
  <c r="CJ476" i="11"/>
  <c r="CJ469" i="11"/>
  <c r="CJ553" i="11"/>
  <c r="CJ520" i="11"/>
  <c r="CJ501" i="11"/>
  <c r="CJ498" i="11"/>
  <c r="CJ488" i="11"/>
  <c r="CJ465" i="11"/>
  <c r="CJ524" i="11"/>
  <c r="CJ477" i="11"/>
  <c r="CJ461" i="11"/>
  <c r="CJ459" i="11"/>
  <c r="CJ451" i="11"/>
  <c r="CJ447" i="11"/>
  <c r="CJ443" i="11"/>
  <c r="CJ439" i="11"/>
  <c r="CJ435" i="11"/>
  <c r="CJ431" i="11"/>
  <c r="CJ427" i="11"/>
  <c r="CJ548" i="11"/>
  <c r="CJ523" i="11"/>
  <c r="CJ505" i="11"/>
  <c r="CJ502" i="11"/>
  <c r="CJ495" i="11"/>
  <c r="CJ489" i="11"/>
  <c r="CJ480" i="11"/>
  <c r="CJ472" i="11"/>
  <c r="CJ470" i="11"/>
  <c r="CJ456" i="11"/>
  <c r="CJ539" i="11"/>
  <c r="CJ499" i="11"/>
  <c r="CJ468" i="11"/>
  <c r="CJ466" i="11"/>
  <c r="CJ450" i="11"/>
  <c r="CJ446" i="11"/>
  <c r="CJ442" i="11"/>
  <c r="CJ438" i="11"/>
  <c r="CJ434" i="11"/>
  <c r="CJ430" i="11"/>
  <c r="CJ426" i="11"/>
  <c r="CJ422" i="11"/>
  <c r="CJ418" i="11"/>
  <c r="CJ449" i="11"/>
  <c r="CJ429" i="11"/>
  <c r="CJ444" i="11"/>
  <c r="CJ424" i="11"/>
  <c r="CJ416" i="11"/>
  <c r="CJ445" i="11"/>
  <c r="CJ425" i="11"/>
  <c r="CJ457" i="11"/>
  <c r="CJ440" i="11"/>
  <c r="CJ436" i="11"/>
  <c r="CJ419" i="11"/>
  <c r="CJ417" i="11"/>
  <c r="CJ415" i="11"/>
  <c r="CJ411" i="11"/>
  <c r="CJ407" i="11"/>
  <c r="CJ403" i="11"/>
  <c r="CJ382" i="11"/>
  <c r="CJ441" i="11"/>
  <c r="CJ454" i="11"/>
  <c r="CJ432" i="11"/>
  <c r="CJ433" i="11"/>
  <c r="CJ423" i="11"/>
  <c r="CJ420" i="11"/>
  <c r="CJ448" i="11"/>
  <c r="CJ428" i="11"/>
  <c r="CJ413" i="11"/>
  <c r="CJ402" i="11"/>
  <c r="CJ400" i="11"/>
  <c r="CJ381" i="11"/>
  <c r="CJ369" i="11"/>
  <c r="CJ355" i="11"/>
  <c r="CJ414" i="11"/>
  <c r="CJ364" i="11"/>
  <c r="CJ360" i="11"/>
  <c r="CJ410" i="11"/>
  <c r="CJ391" i="11"/>
  <c r="CJ385" i="11"/>
  <c r="CJ380" i="11"/>
  <c r="CJ368" i="11"/>
  <c r="CJ401" i="11"/>
  <c r="CJ395" i="11"/>
  <c r="CJ367" i="11"/>
  <c r="CJ363" i="11"/>
  <c r="CJ358" i="11"/>
  <c r="CJ353" i="11"/>
  <c r="CJ408" i="11"/>
  <c r="CJ399" i="11"/>
  <c r="CJ387" i="11"/>
  <c r="CJ379" i="11"/>
  <c r="CJ375" i="11"/>
  <c r="CJ371" i="11"/>
  <c r="CJ343" i="11"/>
  <c r="CJ338" i="11"/>
  <c r="CJ329" i="11"/>
  <c r="CJ316" i="11"/>
  <c r="CJ307" i="11"/>
  <c r="CJ303" i="11"/>
  <c r="CJ412" i="11"/>
  <c r="CJ406" i="11"/>
  <c r="CJ390" i="11"/>
  <c r="CJ384" i="11"/>
  <c r="CJ362" i="11"/>
  <c r="CJ357" i="11"/>
  <c r="CJ347" i="11"/>
  <c r="CJ328" i="11"/>
  <c r="CJ324" i="11"/>
  <c r="CJ311" i="11"/>
  <c r="CJ298" i="11"/>
  <c r="CJ293" i="11"/>
  <c r="CJ394" i="11"/>
  <c r="CJ386" i="11"/>
  <c r="CJ378" i="11"/>
  <c r="CJ374" i="11"/>
  <c r="CJ370" i="11"/>
  <c r="CJ351" i="11"/>
  <c r="CJ342" i="11"/>
  <c r="CJ409" i="11"/>
  <c r="CJ404" i="11"/>
  <c r="CJ398" i="11"/>
  <c r="CJ365" i="11"/>
  <c r="CJ361" i="11"/>
  <c r="CJ356" i="11"/>
  <c r="CJ350" i="11"/>
  <c r="CJ346" i="11"/>
  <c r="CJ308" i="11"/>
  <c r="CJ299" i="11"/>
  <c r="CJ297" i="11"/>
  <c r="CJ291" i="11"/>
  <c r="CJ287" i="11"/>
  <c r="CJ349" i="11"/>
  <c r="CJ336" i="11"/>
  <c r="CJ344" i="11"/>
  <c r="CJ331" i="11"/>
  <c r="CJ327" i="11"/>
  <c r="CJ321" i="11"/>
  <c r="CJ318" i="11"/>
  <c r="CJ314" i="11"/>
  <c r="CJ325" i="11"/>
  <c r="CJ323" i="11"/>
  <c r="CJ312" i="11"/>
  <c r="CJ309" i="11"/>
  <c r="CJ304" i="11"/>
  <c r="CJ302" i="11"/>
  <c r="CJ300" i="11"/>
  <c r="CJ348" i="11"/>
  <c r="CJ340" i="11"/>
  <c r="CJ337" i="11"/>
  <c r="CJ335" i="11"/>
  <c r="CJ341" i="11"/>
  <c r="CJ319" i="11"/>
  <c r="CJ280" i="11"/>
  <c r="CJ267" i="11"/>
  <c r="CJ263" i="11"/>
  <c r="CJ259" i="11"/>
  <c r="CJ255" i="11"/>
  <c r="CJ251" i="11"/>
  <c r="CJ233" i="11"/>
  <c r="CJ229" i="11"/>
  <c r="CJ354" i="11"/>
  <c r="CJ330" i="11"/>
  <c r="CJ326" i="11"/>
  <c r="CJ317" i="11"/>
  <c r="CJ315" i="11"/>
  <c r="CJ313" i="11"/>
  <c r="CJ292" i="11"/>
  <c r="CJ288" i="11"/>
  <c r="CJ334" i="11"/>
  <c r="CJ322" i="11"/>
  <c r="CJ306" i="11"/>
  <c r="CJ301" i="11"/>
  <c r="CJ295" i="11"/>
  <c r="CJ279" i="11"/>
  <c r="CJ275" i="11"/>
  <c r="CJ262" i="11"/>
  <c r="CJ258" i="11"/>
  <c r="CJ254" i="11"/>
  <c r="CJ250" i="11"/>
  <c r="CJ232" i="11"/>
  <c r="CJ296" i="11"/>
  <c r="CJ264" i="11"/>
  <c r="CJ260" i="11"/>
  <c r="CJ256" i="11"/>
  <c r="CJ252" i="11"/>
  <c r="CJ248" i="11"/>
  <c r="CJ274" i="11"/>
  <c r="CJ272" i="11"/>
  <c r="CJ269" i="11"/>
  <c r="CJ277" i="11"/>
  <c r="CJ284" i="11"/>
  <c r="CJ282" i="11"/>
  <c r="CJ270" i="11"/>
  <c r="CJ265" i="11"/>
  <c r="CJ261" i="11"/>
  <c r="CJ257" i="11"/>
  <c r="CJ253" i="11"/>
  <c r="CJ249" i="11"/>
  <c r="CJ244" i="11"/>
  <c r="CJ227" i="11"/>
  <c r="CJ294" i="11"/>
  <c r="CJ289" i="11"/>
  <c r="CJ273" i="11"/>
  <c r="CJ242" i="11"/>
  <c r="CJ240" i="11"/>
  <c r="CJ238" i="11"/>
  <c r="CJ236" i="11"/>
  <c r="CJ290" i="11"/>
  <c r="CJ268" i="11"/>
  <c r="CJ205" i="11"/>
  <c r="CJ201" i="11"/>
  <c r="CJ196" i="11"/>
  <c r="CJ192" i="11"/>
  <c r="CJ187" i="11"/>
  <c r="CJ286" i="11"/>
  <c r="CJ283" i="11"/>
  <c r="CJ281" i="11"/>
  <c r="CJ245" i="11"/>
  <c r="CJ234" i="11"/>
  <c r="CJ217" i="11"/>
  <c r="CJ213" i="11"/>
  <c r="CJ182" i="11"/>
  <c r="CJ178" i="11"/>
  <c r="CJ173" i="11"/>
  <c r="CJ169" i="11"/>
  <c r="CJ164" i="11"/>
  <c r="CJ230" i="11"/>
  <c r="CJ223" i="11"/>
  <c r="CJ206" i="11"/>
  <c r="CJ203" i="11"/>
  <c r="CJ199" i="11"/>
  <c r="CJ167" i="11"/>
  <c r="CJ165" i="11"/>
  <c r="CJ159" i="11"/>
  <c r="CJ246" i="11"/>
  <c r="CJ237" i="11"/>
  <c r="CJ235" i="11"/>
  <c r="CJ225" i="11"/>
  <c r="CJ214" i="11"/>
  <c r="CJ212" i="11"/>
  <c r="CJ177" i="11"/>
  <c r="CJ158" i="11"/>
  <c r="CJ239" i="11"/>
  <c r="CJ226" i="11"/>
  <c r="CJ210" i="11"/>
  <c r="CJ194" i="11"/>
  <c r="CJ180" i="11"/>
  <c r="CJ175" i="11"/>
  <c r="CJ219" i="11"/>
  <c r="CJ197" i="11"/>
  <c r="CJ190" i="11"/>
  <c r="CJ168" i="11"/>
  <c r="CJ162" i="11"/>
  <c r="CJ215" i="11"/>
  <c r="CJ207" i="11"/>
  <c r="CJ202" i="11"/>
  <c r="CJ200" i="11"/>
  <c r="CJ188" i="11"/>
  <c r="CJ185" i="11"/>
  <c r="CJ166" i="11"/>
  <c r="CJ241" i="11"/>
  <c r="CJ224" i="11"/>
  <c r="CJ222" i="11"/>
  <c r="CJ211" i="11"/>
  <c r="CJ156" i="11"/>
  <c r="CJ152" i="11"/>
  <c r="CJ147" i="11"/>
  <c r="CJ228" i="11"/>
  <c r="CJ193" i="11"/>
  <c r="CJ191" i="11"/>
  <c r="CJ183" i="11"/>
  <c r="CJ181" i="11"/>
  <c r="CJ176" i="11"/>
  <c r="CJ174" i="11"/>
  <c r="CJ172" i="11"/>
  <c r="CJ163" i="11"/>
  <c r="CJ160" i="11"/>
  <c r="CJ129" i="11"/>
  <c r="CJ125" i="11"/>
  <c r="CJ107" i="11"/>
  <c r="CJ103" i="11"/>
  <c r="CJ99" i="11"/>
  <c r="CJ95" i="11"/>
  <c r="CJ87" i="11"/>
  <c r="CJ83" i="11"/>
  <c r="CJ79" i="11"/>
  <c r="CJ75" i="11"/>
  <c r="CJ71" i="11"/>
  <c r="CJ67" i="11"/>
  <c r="CJ65" i="11"/>
  <c r="CJ61" i="11"/>
  <c r="CJ57" i="11"/>
  <c r="CJ53" i="11"/>
  <c r="CJ49" i="11"/>
  <c r="CJ243" i="11"/>
  <c r="CJ220" i="11"/>
  <c r="CJ155" i="11"/>
  <c r="CJ151" i="11"/>
  <c r="CJ146" i="11"/>
  <c r="CJ141" i="11"/>
  <c r="CJ137" i="11"/>
  <c r="CJ133" i="11"/>
  <c r="CJ120" i="11"/>
  <c r="CJ111" i="11"/>
  <c r="CJ153" i="11"/>
  <c r="CJ112" i="11"/>
  <c r="CJ25" i="11"/>
  <c r="CJ150" i="11"/>
  <c r="CJ144" i="11"/>
  <c r="CJ122" i="11"/>
  <c r="CJ63" i="11"/>
  <c r="CJ59" i="11"/>
  <c r="CJ55" i="11"/>
  <c r="CJ46" i="11"/>
  <c r="CJ42" i="11"/>
  <c r="CJ38" i="11"/>
  <c r="CJ30" i="11"/>
  <c r="CJ26" i="11"/>
  <c r="CJ140" i="11"/>
  <c r="CJ118" i="11"/>
  <c r="CJ108" i="11"/>
  <c r="CJ106" i="11"/>
  <c r="CJ100" i="11"/>
  <c r="CJ98" i="11"/>
  <c r="CJ89" i="11"/>
  <c r="CJ84" i="11"/>
  <c r="CJ82" i="11"/>
  <c r="CJ74" i="11"/>
  <c r="CJ68" i="11"/>
  <c r="CJ66" i="11"/>
  <c r="CJ64" i="11"/>
  <c r="CJ60" i="11"/>
  <c r="CJ138" i="11"/>
  <c r="CJ136" i="11"/>
  <c r="CJ127" i="11"/>
  <c r="CJ113" i="11"/>
  <c r="CJ93" i="11"/>
  <c r="CJ77" i="11"/>
  <c r="CJ47" i="11"/>
  <c r="CJ39" i="11"/>
  <c r="CJ35" i="11"/>
  <c r="CJ31" i="11"/>
  <c r="CJ27" i="11"/>
  <c r="CJ21" i="11"/>
  <c r="CJ148" i="11"/>
  <c r="CJ145" i="11"/>
  <c r="CJ134" i="11"/>
  <c r="CJ132" i="11"/>
  <c r="CJ123" i="11"/>
  <c r="CJ48" i="11"/>
  <c r="CJ40" i="11"/>
  <c r="CJ36" i="11"/>
  <c r="CJ32" i="11"/>
  <c r="CJ139" i="11"/>
  <c r="CJ130" i="11"/>
  <c r="CJ128" i="11"/>
  <c r="CJ121" i="11"/>
  <c r="CJ119" i="11"/>
  <c r="CJ109" i="11"/>
  <c r="CJ104" i="11"/>
  <c r="CJ102" i="11"/>
  <c r="CJ96" i="11"/>
  <c r="CJ94" i="11"/>
  <c r="CJ88" i="11"/>
  <c r="CJ86" i="11"/>
  <c r="CJ78" i="11"/>
  <c r="CJ69" i="11"/>
  <c r="CJ51" i="11"/>
  <c r="CJ23" i="11"/>
  <c r="CJ18" i="11"/>
  <c r="CJ157" i="11"/>
  <c r="CJ135" i="11"/>
  <c r="CJ126" i="11"/>
  <c r="CJ117" i="11"/>
  <c r="CJ114" i="11"/>
  <c r="CJ92" i="11"/>
  <c r="CJ81" i="11"/>
  <c r="CJ73" i="11"/>
  <c r="CJ58" i="11"/>
  <c r="CJ54" i="11"/>
  <c r="CJ52" i="11"/>
  <c r="CJ45" i="11"/>
  <c r="CJ41" i="11"/>
  <c r="CJ37" i="11"/>
  <c r="CJ33" i="11"/>
  <c r="CJ29" i="11"/>
  <c r="CJ24" i="11"/>
  <c r="CJ15" i="11"/>
  <c r="CJ9" i="11"/>
  <c r="CJ13" i="11"/>
  <c r="CJ12" i="11"/>
  <c r="CJ10" i="11"/>
  <c r="CJ11" i="11"/>
  <c r="CJ8" i="11"/>
  <c r="CJ14" i="11"/>
  <c r="CJ20" i="11"/>
  <c r="CJ19" i="11"/>
  <c r="CK972" i="11"/>
  <c r="CK970" i="11"/>
  <c r="CK962" i="11"/>
  <c r="CK971" i="11"/>
  <c r="CK961" i="11"/>
  <c r="CK959" i="11"/>
  <c r="CK969" i="11"/>
  <c r="CK966" i="11"/>
  <c r="CK958" i="11"/>
  <c r="CK967" i="11"/>
  <c r="CK968" i="11"/>
  <c r="CK965" i="11"/>
  <c r="CK956" i="11"/>
  <c r="CK954" i="11"/>
  <c r="CK953" i="11"/>
  <c r="CK952" i="11"/>
  <c r="CK951" i="11"/>
  <c r="CK950" i="11"/>
  <c r="CK949" i="11"/>
  <c r="CK957" i="11"/>
  <c r="CK960" i="11"/>
  <c r="CK963" i="11"/>
  <c r="CK942" i="11"/>
  <c r="CK941" i="11"/>
  <c r="CK940" i="11"/>
  <c r="CK939" i="11"/>
  <c r="CK938" i="11"/>
  <c r="CK936" i="11"/>
  <c r="CK935" i="11"/>
  <c r="CK947" i="11"/>
  <c r="CK948" i="11"/>
  <c r="CK944" i="11"/>
  <c r="CK943" i="11"/>
  <c r="CK945" i="11"/>
  <c r="CK932" i="11"/>
  <c r="CK934" i="11"/>
  <c r="CK931" i="11"/>
  <c r="CK933" i="11"/>
  <c r="CK930" i="11"/>
  <c r="CK929" i="11"/>
  <c r="CK924" i="11"/>
  <c r="CK920" i="11"/>
  <c r="CK918" i="11"/>
  <c r="CK917" i="11"/>
  <c r="CK916" i="11"/>
  <c r="CK915" i="11"/>
  <c r="CK914" i="11"/>
  <c r="CK913" i="11"/>
  <c r="CK912" i="11"/>
  <c r="CK911" i="11"/>
  <c r="CK909" i="11"/>
  <c r="CK925" i="11"/>
  <c r="CK922" i="11"/>
  <c r="CK923" i="11"/>
  <c r="CK927" i="11"/>
  <c r="CK926" i="11"/>
  <c r="CK921" i="11"/>
  <c r="CK908" i="11"/>
  <c r="CK907" i="11"/>
  <c r="CK906" i="11"/>
  <c r="CK905" i="11"/>
  <c r="CK899" i="11"/>
  <c r="CK898" i="11"/>
  <c r="CK895" i="11"/>
  <c r="CK894" i="11"/>
  <c r="CK904" i="11"/>
  <c r="CK902" i="11"/>
  <c r="CK903" i="11"/>
  <c r="CK897" i="11"/>
  <c r="CK886" i="11"/>
  <c r="CK882" i="11"/>
  <c r="CK878" i="11"/>
  <c r="CK874" i="11"/>
  <c r="CK900" i="11"/>
  <c r="CK896" i="11"/>
  <c r="CK893" i="11"/>
  <c r="CK892" i="11"/>
  <c r="CK891" i="11"/>
  <c r="CK890" i="11"/>
  <c r="CK877" i="11"/>
  <c r="CK883" i="11"/>
  <c r="CK881" i="11"/>
  <c r="CK875" i="11"/>
  <c r="CK873" i="11"/>
  <c r="CK871" i="11"/>
  <c r="CK887" i="11"/>
  <c r="CK876" i="11"/>
  <c r="CK865" i="11"/>
  <c r="CK861" i="11"/>
  <c r="CK889" i="11"/>
  <c r="CK888" i="11"/>
  <c r="CK869" i="11"/>
  <c r="CK858" i="11"/>
  <c r="CK870" i="11"/>
  <c r="CK862" i="11"/>
  <c r="CK860" i="11"/>
  <c r="CK868" i="11"/>
  <c r="CK866" i="11"/>
  <c r="CK853" i="11"/>
  <c r="CK867" i="11"/>
  <c r="CK859" i="11"/>
  <c r="CK857" i="11"/>
  <c r="CK856" i="11"/>
  <c r="CK852" i="11"/>
  <c r="CK850" i="11"/>
  <c r="CK848" i="11"/>
  <c r="CK833" i="11"/>
  <c r="CK840" i="11"/>
  <c r="CK836" i="11"/>
  <c r="CK849" i="11"/>
  <c r="CK846" i="11"/>
  <c r="CK854" i="11"/>
  <c r="CK844" i="11"/>
  <c r="CK839" i="11"/>
  <c r="CK835" i="11"/>
  <c r="CK822" i="11"/>
  <c r="CK855" i="11"/>
  <c r="CK830" i="11"/>
  <c r="CK826" i="11"/>
  <c r="CK841" i="11"/>
  <c r="CK838" i="11"/>
  <c r="CK834" i="11"/>
  <c r="CK817" i="11"/>
  <c r="CK851" i="11"/>
  <c r="CK845" i="11"/>
  <c r="CK807" i="11"/>
  <c r="CK802" i="11"/>
  <c r="CK815" i="11"/>
  <c r="CK832" i="11"/>
  <c r="CK810" i="11"/>
  <c r="CK806" i="11"/>
  <c r="CK814" i="11"/>
  <c r="CK819" i="11"/>
  <c r="CK813" i="11"/>
  <c r="CK809" i="11"/>
  <c r="CK805" i="11"/>
  <c r="CK800" i="11"/>
  <c r="CK796" i="11"/>
  <c r="CK792" i="11"/>
  <c r="CK783" i="11"/>
  <c r="CK831" i="11"/>
  <c r="CK827" i="11"/>
  <c r="CK823" i="11"/>
  <c r="CK820" i="11"/>
  <c r="CK818" i="11"/>
  <c r="CK816" i="11"/>
  <c r="CK804" i="11"/>
  <c r="CK787" i="11"/>
  <c r="CK828" i="11"/>
  <c r="CK824" i="11"/>
  <c r="CK812" i="11"/>
  <c r="CK808" i="11"/>
  <c r="CK803" i="11"/>
  <c r="CK799" i="11"/>
  <c r="CK795" i="11"/>
  <c r="CK791" i="11"/>
  <c r="CK786" i="11"/>
  <c r="CK789" i="11"/>
  <c r="CK790" i="11"/>
  <c r="CK777" i="11"/>
  <c r="CK772" i="11"/>
  <c r="CK768" i="11"/>
  <c r="CK801" i="11"/>
  <c r="CK782" i="11"/>
  <c r="CK780" i="11"/>
  <c r="CK776" i="11"/>
  <c r="CK797" i="11"/>
  <c r="CK784" i="11"/>
  <c r="CK771" i="11"/>
  <c r="CK798" i="11"/>
  <c r="CK785" i="11"/>
  <c r="CK779" i="11"/>
  <c r="CK775" i="11"/>
  <c r="CK793" i="11"/>
  <c r="CK781" i="11"/>
  <c r="CK794" i="11"/>
  <c r="CK778" i="11"/>
  <c r="CK774" i="11"/>
  <c r="CK769" i="11"/>
  <c r="CK770" i="11"/>
  <c r="CK762" i="11"/>
  <c r="CK758" i="11"/>
  <c r="CK750" i="11"/>
  <c r="CK767" i="11"/>
  <c r="CK765" i="11"/>
  <c r="CK761" i="11"/>
  <c r="CK757" i="11"/>
  <c r="CK753" i="11"/>
  <c r="CK748" i="11"/>
  <c r="CK743" i="11"/>
  <c r="CK766" i="11"/>
  <c r="CK764" i="11"/>
  <c r="CK760" i="11"/>
  <c r="CK756" i="11"/>
  <c r="CK752" i="11"/>
  <c r="CK738" i="11"/>
  <c r="CK773" i="11"/>
  <c r="CK747" i="11"/>
  <c r="CK763" i="11"/>
  <c r="CK759" i="11"/>
  <c r="CK755" i="11"/>
  <c r="CK751" i="11"/>
  <c r="CK749" i="11"/>
  <c r="CK734" i="11"/>
  <c r="CK725" i="11"/>
  <c r="CK746" i="11"/>
  <c r="CK742" i="11"/>
  <c r="CK729" i="11"/>
  <c r="CK720" i="11"/>
  <c r="CK740" i="11"/>
  <c r="CK733" i="11"/>
  <c r="CK724" i="11"/>
  <c r="CK728" i="11"/>
  <c r="CK723" i="11"/>
  <c r="CK736" i="11"/>
  <c r="CK732" i="11"/>
  <c r="CK727" i="11"/>
  <c r="CK741" i="11"/>
  <c r="CK731" i="11"/>
  <c r="CK722" i="11"/>
  <c r="CK714" i="11"/>
  <c r="CK739" i="11"/>
  <c r="CK737" i="11"/>
  <c r="CK735" i="11"/>
  <c r="CK726" i="11"/>
  <c r="CK713" i="11"/>
  <c r="CK709" i="11"/>
  <c r="CK730" i="11"/>
  <c r="CK721" i="11"/>
  <c r="CK717" i="11"/>
  <c r="CK716" i="11"/>
  <c r="CK705" i="11"/>
  <c r="CK701" i="11"/>
  <c r="CK704" i="11"/>
  <c r="CK700" i="11"/>
  <c r="CK710" i="11"/>
  <c r="CK708" i="11"/>
  <c r="CK699" i="11"/>
  <c r="CK695" i="11"/>
  <c r="CK706" i="11"/>
  <c r="CK702" i="11"/>
  <c r="CK698" i="11"/>
  <c r="CK694" i="11"/>
  <c r="CK719" i="11"/>
  <c r="CK712" i="11"/>
  <c r="CK689" i="11"/>
  <c r="CK685" i="11"/>
  <c r="CK681" i="11"/>
  <c r="CK677" i="11"/>
  <c r="CK673" i="11"/>
  <c r="CK669" i="11"/>
  <c r="CK665" i="11"/>
  <c r="CK696" i="11"/>
  <c r="CK691" i="11"/>
  <c r="CK687" i="11"/>
  <c r="CK697" i="11"/>
  <c r="CK683" i="11"/>
  <c r="CK679" i="11"/>
  <c r="CK692" i="11"/>
  <c r="CK690" i="11"/>
  <c r="CK688" i="11"/>
  <c r="CK686" i="11"/>
  <c r="CK684" i="11"/>
  <c r="CK682" i="11"/>
  <c r="CK680" i="11"/>
  <c r="CK664" i="11"/>
  <c r="CK660" i="11"/>
  <c r="CK647" i="11"/>
  <c r="CK693" i="11"/>
  <c r="CK678" i="11"/>
  <c r="CK676" i="11"/>
  <c r="CK655" i="11"/>
  <c r="CK651" i="11"/>
  <c r="CK646" i="11"/>
  <c r="CK642" i="11"/>
  <c r="CK670" i="11"/>
  <c r="CK666" i="11"/>
  <c r="CK652" i="11"/>
  <c r="CK650" i="11"/>
  <c r="CK640" i="11"/>
  <c r="CK639" i="11"/>
  <c r="CK635" i="11"/>
  <c r="CK631" i="11"/>
  <c r="CK627" i="11"/>
  <c r="CK623" i="11"/>
  <c r="CK648" i="11"/>
  <c r="CK672" i="11"/>
  <c r="CK667" i="11"/>
  <c r="CK661" i="11"/>
  <c r="CK659" i="11"/>
  <c r="CK638" i="11"/>
  <c r="CK634" i="11"/>
  <c r="CK630" i="11"/>
  <c r="CK626" i="11"/>
  <c r="CK675" i="11"/>
  <c r="CK649" i="11"/>
  <c r="CK643" i="11"/>
  <c r="CK641" i="11"/>
  <c r="CK637" i="11"/>
  <c r="CK633" i="11"/>
  <c r="CK629" i="11"/>
  <c r="CK625" i="11"/>
  <c r="CK621" i="11"/>
  <c r="CK662" i="11"/>
  <c r="CK620" i="11"/>
  <c r="CK674" i="11"/>
  <c r="CK671" i="11"/>
  <c r="CK658" i="11"/>
  <c r="CK636" i="11"/>
  <c r="CK632" i="11"/>
  <c r="CK628" i="11"/>
  <c r="CK624" i="11"/>
  <c r="CK615" i="11"/>
  <c r="CK606" i="11"/>
  <c r="CK589" i="11"/>
  <c r="CK585" i="11"/>
  <c r="CK576" i="11"/>
  <c r="CK572" i="11"/>
  <c r="CK568" i="11"/>
  <c r="CK656" i="11"/>
  <c r="CK654" i="11"/>
  <c r="CK619" i="11"/>
  <c r="CK616" i="11"/>
  <c r="CK612" i="11"/>
  <c r="CK609" i="11"/>
  <c r="CK594" i="11"/>
  <c r="CK599" i="11"/>
  <c r="CK591" i="11"/>
  <c r="CK645" i="11"/>
  <c r="CK603" i="11"/>
  <c r="CK596" i="11"/>
  <c r="CK587" i="11"/>
  <c r="CK611" i="11"/>
  <c r="CK608" i="11"/>
  <c r="CK593" i="11"/>
  <c r="CK584" i="11"/>
  <c r="CK575" i="11"/>
  <c r="CK668" i="11"/>
  <c r="CK657" i="11"/>
  <c r="CK653" i="11"/>
  <c r="CK618" i="11"/>
  <c r="CK614" i="11"/>
  <c r="CK610" i="11"/>
  <c r="CK592" i="11"/>
  <c r="CK586" i="11"/>
  <c r="CK583" i="11"/>
  <c r="CK579" i="11"/>
  <c r="CK574" i="11"/>
  <c r="CK644" i="11"/>
  <c r="CK607" i="11"/>
  <c r="CK604" i="11"/>
  <c r="CK597" i="11"/>
  <c r="CK581" i="11"/>
  <c r="CK578" i="11"/>
  <c r="CK573" i="11"/>
  <c r="CK570" i="11"/>
  <c r="CK555" i="11"/>
  <c r="CK567" i="11"/>
  <c r="CK563" i="11"/>
  <c r="CK559" i="11"/>
  <c r="CK554" i="11"/>
  <c r="CK545" i="11"/>
  <c r="CK598" i="11"/>
  <c r="CK595" i="11"/>
  <c r="CK582" i="11"/>
  <c r="CK566" i="11"/>
  <c r="CK562" i="11"/>
  <c r="CK558" i="11"/>
  <c r="CK549" i="11"/>
  <c r="CK540" i="11"/>
  <c r="CK602" i="11"/>
  <c r="CK590" i="11"/>
  <c r="CK577" i="11"/>
  <c r="CK553" i="11"/>
  <c r="CK548" i="11"/>
  <c r="CK544" i="11"/>
  <c r="CK605" i="11"/>
  <c r="CK543" i="11"/>
  <c r="CK561" i="11"/>
  <c r="CK560" i="11"/>
  <c r="CK546" i="11"/>
  <c r="CK535" i="11"/>
  <c r="CK534" i="11"/>
  <c r="CK530" i="11"/>
  <c r="CK526" i="11"/>
  <c r="CK522" i="11"/>
  <c r="CK538" i="11"/>
  <c r="CK513" i="11"/>
  <c r="CK569" i="11"/>
  <c r="CK565" i="11"/>
  <c r="CK564" i="11"/>
  <c r="CK552" i="11"/>
  <c r="CK541" i="11"/>
  <c r="CK537" i="11"/>
  <c r="CK533" i="11"/>
  <c r="CK529" i="11"/>
  <c r="CK525" i="11"/>
  <c r="CK521" i="11"/>
  <c r="CK517" i="11"/>
  <c r="CK512" i="11"/>
  <c r="CK508" i="11"/>
  <c r="CK487" i="11"/>
  <c r="CK483" i="11"/>
  <c r="CK479" i="11"/>
  <c r="CK475" i="11"/>
  <c r="CK458" i="11"/>
  <c r="CK550" i="11"/>
  <c r="CK542" i="11"/>
  <c r="CK539" i="11"/>
  <c r="CK532" i="11"/>
  <c r="CK524" i="11"/>
  <c r="CK520" i="11"/>
  <c r="CK516" i="11"/>
  <c r="CK503" i="11"/>
  <c r="CK499" i="11"/>
  <c r="CK495" i="11"/>
  <c r="CK470" i="11"/>
  <c r="CK466" i="11"/>
  <c r="CK462" i="11"/>
  <c r="CK557" i="11"/>
  <c r="CK556" i="11"/>
  <c r="CK551" i="11"/>
  <c r="CK531" i="11"/>
  <c r="CK527" i="11"/>
  <c r="CK523" i="11"/>
  <c r="CK519" i="11"/>
  <c r="CK515" i="11"/>
  <c r="CK506" i="11"/>
  <c r="CK502" i="11"/>
  <c r="CK498" i="11"/>
  <c r="CK494" i="11"/>
  <c r="CK473" i="11"/>
  <c r="CK496" i="11"/>
  <c r="CK493" i="11"/>
  <c r="CK490" i="11"/>
  <c r="CK484" i="11"/>
  <c r="CK536" i="11"/>
  <c r="CK514" i="11"/>
  <c r="CK500" i="11"/>
  <c r="CK454" i="11"/>
  <c r="CK485" i="11"/>
  <c r="CK482" i="11"/>
  <c r="CK476" i="11"/>
  <c r="CK471" i="11"/>
  <c r="CK469" i="11"/>
  <c r="CK518" i="11"/>
  <c r="CK504" i="11"/>
  <c r="CK501" i="11"/>
  <c r="CK488" i="11"/>
  <c r="CK507" i="11"/>
  <c r="CK477" i="11"/>
  <c r="CK474" i="11"/>
  <c r="CK463" i="11"/>
  <c r="CK461" i="11"/>
  <c r="CK459" i="11"/>
  <c r="CK453" i="11"/>
  <c r="CK451" i="11"/>
  <c r="CK447" i="11"/>
  <c r="CK443" i="11"/>
  <c r="CK439" i="11"/>
  <c r="CK435" i="11"/>
  <c r="CK431" i="11"/>
  <c r="CK427" i="11"/>
  <c r="CK505" i="11"/>
  <c r="CK489" i="11"/>
  <c r="CK486" i="11"/>
  <c r="CK480" i="11"/>
  <c r="CK472" i="11"/>
  <c r="CK456" i="11"/>
  <c r="CK468" i="11"/>
  <c r="CK450" i="11"/>
  <c r="CK446" i="11"/>
  <c r="CK442" i="11"/>
  <c r="CK438" i="11"/>
  <c r="CK434" i="11"/>
  <c r="CK430" i="11"/>
  <c r="CK426" i="11"/>
  <c r="CK422" i="11"/>
  <c r="CK418" i="11"/>
  <c r="CK511" i="11"/>
  <c r="CK510" i="11"/>
  <c r="CK481" i="11"/>
  <c r="CK478" i="11"/>
  <c r="CK464" i="11"/>
  <c r="CK460" i="11"/>
  <c r="CK455" i="11"/>
  <c r="CK452" i="11"/>
  <c r="CK444" i="11"/>
  <c r="CK424" i="11"/>
  <c r="CK416" i="11"/>
  <c r="CK467" i="11"/>
  <c r="CK445" i="11"/>
  <c r="CK425" i="11"/>
  <c r="CK457" i="11"/>
  <c r="CK440" i="11"/>
  <c r="CK436" i="11"/>
  <c r="CK419" i="11"/>
  <c r="CK417" i="11"/>
  <c r="CK415" i="11"/>
  <c r="CK411" i="11"/>
  <c r="CK465" i="11"/>
  <c r="CK441" i="11"/>
  <c r="CK398" i="11"/>
  <c r="CK394" i="11"/>
  <c r="CK390" i="11"/>
  <c r="CK386" i="11"/>
  <c r="CK432" i="11"/>
  <c r="CK433" i="11"/>
  <c r="CK448" i="11"/>
  <c r="CK428" i="11"/>
  <c r="CK413" i="11"/>
  <c r="CK409" i="11"/>
  <c r="CK401" i="11"/>
  <c r="CK449" i="11"/>
  <c r="CK429" i="11"/>
  <c r="CK423" i="11"/>
  <c r="CK414" i="11"/>
  <c r="CK364" i="11"/>
  <c r="CK360" i="11"/>
  <c r="CK410" i="11"/>
  <c r="CK391" i="11"/>
  <c r="CK385" i="11"/>
  <c r="CK380" i="11"/>
  <c r="CK368" i="11"/>
  <c r="CK403" i="11"/>
  <c r="CK395" i="11"/>
  <c r="CK367" i="11"/>
  <c r="CK363" i="11"/>
  <c r="CK358" i="11"/>
  <c r="CK353" i="11"/>
  <c r="CK420" i="11"/>
  <c r="CK408" i="11"/>
  <c r="CK399" i="11"/>
  <c r="CK387" i="11"/>
  <c r="CK379" i="11"/>
  <c r="CK375" i="11"/>
  <c r="CK371" i="11"/>
  <c r="CK412" i="11"/>
  <c r="CK406" i="11"/>
  <c r="CK384" i="11"/>
  <c r="CK362" i="11"/>
  <c r="CK357" i="11"/>
  <c r="CK347" i="11"/>
  <c r="CK328" i="11"/>
  <c r="CK324" i="11"/>
  <c r="CK311" i="11"/>
  <c r="CK298" i="11"/>
  <c r="CK293" i="11"/>
  <c r="CK378" i="11"/>
  <c r="CK374" i="11"/>
  <c r="CK370" i="11"/>
  <c r="CK351" i="11"/>
  <c r="CK342" i="11"/>
  <c r="CK337" i="11"/>
  <c r="CK319" i="11"/>
  <c r="CK315" i="11"/>
  <c r="CK306" i="11"/>
  <c r="CK302" i="11"/>
  <c r="CK404" i="11"/>
  <c r="CK365" i="11"/>
  <c r="CK361" i="11"/>
  <c r="CK356" i="11"/>
  <c r="CK350" i="11"/>
  <c r="CK346" i="11"/>
  <c r="CK407" i="11"/>
  <c r="CK402" i="11"/>
  <c r="CK400" i="11"/>
  <c r="CK382" i="11"/>
  <c r="CK381" i="11"/>
  <c r="CK369" i="11"/>
  <c r="CK355" i="11"/>
  <c r="CK341" i="11"/>
  <c r="CK349" i="11"/>
  <c r="CK343" i="11"/>
  <c r="CK338" i="11"/>
  <c r="CK336" i="11"/>
  <c r="CK344" i="11"/>
  <c r="CK331" i="11"/>
  <c r="CK327" i="11"/>
  <c r="CK321" i="11"/>
  <c r="CK318" i="11"/>
  <c r="CK314" i="11"/>
  <c r="CK329" i="11"/>
  <c r="CK325" i="11"/>
  <c r="CK323" i="11"/>
  <c r="CK316" i="11"/>
  <c r="CK312" i="11"/>
  <c r="CK309" i="11"/>
  <c r="CK304" i="11"/>
  <c r="CK348" i="11"/>
  <c r="CK340" i="11"/>
  <c r="CK335" i="11"/>
  <c r="CK307" i="11"/>
  <c r="CK354" i="11"/>
  <c r="CK330" i="11"/>
  <c r="CK326" i="11"/>
  <c r="CK317" i="11"/>
  <c r="CK313" i="11"/>
  <c r="CK292" i="11"/>
  <c r="CK288" i="11"/>
  <c r="CK284" i="11"/>
  <c r="CK246" i="11"/>
  <c r="CK242" i="11"/>
  <c r="CK237" i="11"/>
  <c r="CK228" i="11"/>
  <c r="CK224" i="11"/>
  <c r="CK334" i="11"/>
  <c r="CK322" i="11"/>
  <c r="CK301" i="11"/>
  <c r="CK295" i="11"/>
  <c r="CK308" i="11"/>
  <c r="CK303" i="11"/>
  <c r="CK299" i="11"/>
  <c r="CK297" i="11"/>
  <c r="CK291" i="11"/>
  <c r="CK287" i="11"/>
  <c r="CK283" i="11"/>
  <c r="CK270" i="11"/>
  <c r="CK245" i="11"/>
  <c r="CK241" i="11"/>
  <c r="CK236" i="11"/>
  <c r="CK227" i="11"/>
  <c r="CK274" i="11"/>
  <c r="CK272" i="11"/>
  <c r="CK269" i="11"/>
  <c r="CK267" i="11"/>
  <c r="CK277" i="11"/>
  <c r="CK300" i="11"/>
  <c r="CK282" i="11"/>
  <c r="CK280" i="11"/>
  <c r="CK265" i="11"/>
  <c r="CK263" i="11"/>
  <c r="CK261" i="11"/>
  <c r="CK259" i="11"/>
  <c r="CK257" i="11"/>
  <c r="CK255" i="11"/>
  <c r="CK253" i="11"/>
  <c r="CK294" i="11"/>
  <c r="CK289" i="11"/>
  <c r="CK275" i="11"/>
  <c r="CK273" i="11"/>
  <c r="CK240" i="11"/>
  <c r="CK238" i="11"/>
  <c r="CK229" i="11"/>
  <c r="CK290" i="11"/>
  <c r="CK268" i="11"/>
  <c r="CK232" i="11"/>
  <c r="CK286" i="11"/>
  <c r="CK281" i="11"/>
  <c r="CK279" i="11"/>
  <c r="CK234" i="11"/>
  <c r="CK217" i="11"/>
  <c r="CK213" i="11"/>
  <c r="CK182" i="11"/>
  <c r="CK178" i="11"/>
  <c r="CK173" i="11"/>
  <c r="CK169" i="11"/>
  <c r="CK164" i="11"/>
  <c r="CK296" i="11"/>
  <c r="CK264" i="11"/>
  <c r="CK262" i="11"/>
  <c r="CK260" i="11"/>
  <c r="CK258" i="11"/>
  <c r="CK256" i="11"/>
  <c r="CK254" i="11"/>
  <c r="CK252" i="11"/>
  <c r="CK250" i="11"/>
  <c r="CK248" i="11"/>
  <c r="CK225" i="11"/>
  <c r="CK200" i="11"/>
  <c r="CK191" i="11"/>
  <c r="CK177" i="11"/>
  <c r="CK168" i="11"/>
  <c r="CK163" i="11"/>
  <c r="CK244" i="11"/>
  <c r="CK235" i="11"/>
  <c r="CK214" i="11"/>
  <c r="CK212" i="11"/>
  <c r="CK201" i="11"/>
  <c r="CK187" i="11"/>
  <c r="CK158" i="11"/>
  <c r="CK249" i="11"/>
  <c r="CK239" i="11"/>
  <c r="CK226" i="11"/>
  <c r="CK210" i="11"/>
  <c r="CK194" i="11"/>
  <c r="CK180" i="11"/>
  <c r="CK175" i="11"/>
  <c r="CK219" i="11"/>
  <c r="CK197" i="11"/>
  <c r="CK192" i="11"/>
  <c r="CK190" i="11"/>
  <c r="CK162" i="11"/>
  <c r="CK215" i="11"/>
  <c r="CK207" i="11"/>
  <c r="CK202" i="11"/>
  <c r="CK188" i="11"/>
  <c r="CK185" i="11"/>
  <c r="CK166" i="11"/>
  <c r="CK222" i="11"/>
  <c r="CK211" i="11"/>
  <c r="CK205" i="11"/>
  <c r="CK156" i="11"/>
  <c r="CK152" i="11"/>
  <c r="CK147" i="11"/>
  <c r="CK251" i="11"/>
  <c r="CK193" i="11"/>
  <c r="CK183" i="11"/>
  <c r="CK181" i="11"/>
  <c r="CK176" i="11"/>
  <c r="CK174" i="11"/>
  <c r="CK172" i="11"/>
  <c r="CK160" i="11"/>
  <c r="CK243" i="11"/>
  <c r="CK220" i="11"/>
  <c r="CK196" i="11"/>
  <c r="CK155" i="11"/>
  <c r="CK151" i="11"/>
  <c r="CK146" i="11"/>
  <c r="CK141" i="11"/>
  <c r="CK137" i="11"/>
  <c r="CK133" i="11"/>
  <c r="CK120" i="11"/>
  <c r="CK111" i="11"/>
  <c r="CK233" i="11"/>
  <c r="CK230" i="11"/>
  <c r="CK223" i="11"/>
  <c r="CK206" i="11"/>
  <c r="CK203" i="11"/>
  <c r="CK199" i="11"/>
  <c r="CK167" i="11"/>
  <c r="CK165" i="11"/>
  <c r="CK159" i="11"/>
  <c r="CK150" i="11"/>
  <c r="CK128" i="11"/>
  <c r="CK106" i="11"/>
  <c r="CK102" i="11"/>
  <c r="CK98" i="11"/>
  <c r="CK94" i="11"/>
  <c r="CK86" i="11"/>
  <c r="CK82" i="11"/>
  <c r="CK78" i="11"/>
  <c r="CK74" i="11"/>
  <c r="CK66" i="11"/>
  <c r="CK58" i="11"/>
  <c r="CK54" i="11"/>
  <c r="CK144" i="11"/>
  <c r="CK122" i="11"/>
  <c r="CK63" i="11"/>
  <c r="CK59" i="11"/>
  <c r="CK55" i="11"/>
  <c r="CK46" i="11"/>
  <c r="CK42" i="11"/>
  <c r="CK38" i="11"/>
  <c r="CK30" i="11"/>
  <c r="CK26" i="11"/>
  <c r="CK140" i="11"/>
  <c r="CK118" i="11"/>
  <c r="CK108" i="11"/>
  <c r="CK100" i="11"/>
  <c r="CK89" i="11"/>
  <c r="CK84" i="11"/>
  <c r="CK68" i="11"/>
  <c r="CK64" i="11"/>
  <c r="CK60" i="11"/>
  <c r="CK138" i="11"/>
  <c r="CK136" i="11"/>
  <c r="CK129" i="11"/>
  <c r="CK127" i="11"/>
  <c r="CK113" i="11"/>
  <c r="CK103" i="11"/>
  <c r="CK95" i="11"/>
  <c r="CK93" i="11"/>
  <c r="CK87" i="11"/>
  <c r="CK79" i="11"/>
  <c r="CK77" i="11"/>
  <c r="CK71" i="11"/>
  <c r="CK65" i="11"/>
  <c r="CK61" i="11"/>
  <c r="CK47" i="11"/>
  <c r="CK39" i="11"/>
  <c r="CK35" i="11"/>
  <c r="CK31" i="11"/>
  <c r="CK27" i="11"/>
  <c r="CK21" i="11"/>
  <c r="CK148" i="11"/>
  <c r="CK145" i="11"/>
  <c r="CK134" i="11"/>
  <c r="CK132" i="11"/>
  <c r="CK125" i="11"/>
  <c r="CK20" i="11"/>
  <c r="CK123" i="11"/>
  <c r="CK48" i="11"/>
  <c r="CK40" i="11"/>
  <c r="CK36" i="11"/>
  <c r="CK32" i="11"/>
  <c r="CK139" i="11"/>
  <c r="CK130" i="11"/>
  <c r="CK121" i="11"/>
  <c r="CK119" i="11"/>
  <c r="CK109" i="11"/>
  <c r="CK104" i="11"/>
  <c r="CK96" i="11"/>
  <c r="CK88" i="11"/>
  <c r="CK69" i="11"/>
  <c r="CK51" i="11"/>
  <c r="CK157" i="11"/>
  <c r="CK135" i="11"/>
  <c r="CK126" i="11"/>
  <c r="CK117" i="11"/>
  <c r="CK114" i="11"/>
  <c r="CK107" i="11"/>
  <c r="CK99" i="11"/>
  <c r="CK92" i="11"/>
  <c r="CK83" i="11"/>
  <c r="CK81" i="11"/>
  <c r="CK75" i="11"/>
  <c r="CK73" i="11"/>
  <c r="CK67" i="11"/>
  <c r="CK52" i="11"/>
  <c r="CK45" i="11"/>
  <c r="CK41" i="11"/>
  <c r="CK37" i="11"/>
  <c r="CK33" i="11"/>
  <c r="CK29" i="11"/>
  <c r="CK24" i="11"/>
  <c r="CK15" i="11"/>
  <c r="CK153" i="11"/>
  <c r="CK112" i="11"/>
  <c r="CK57" i="11"/>
  <c r="CK53" i="11"/>
  <c r="CK49" i="11"/>
  <c r="CK25" i="11"/>
  <c r="CK14" i="11"/>
  <c r="CK8" i="11"/>
  <c r="CK23" i="11"/>
  <c r="CK13" i="11"/>
  <c r="CK9" i="11"/>
  <c r="CK12" i="11"/>
  <c r="CK11" i="11"/>
  <c r="CK19" i="11"/>
  <c r="CK10" i="11"/>
  <c r="CK18" i="11"/>
  <c r="CD972" i="11"/>
  <c r="CD970" i="11"/>
  <c r="CD969" i="11"/>
  <c r="CD967" i="11"/>
  <c r="CD960" i="11"/>
  <c r="CD957" i="11"/>
  <c r="CD968" i="11"/>
  <c r="CD965" i="11"/>
  <c r="CD971" i="11"/>
  <c r="CD966" i="11"/>
  <c r="CD962" i="11"/>
  <c r="CD961" i="11"/>
  <c r="CD959" i="11"/>
  <c r="CD956" i="11"/>
  <c r="CD954" i="11"/>
  <c r="CD953" i="11"/>
  <c r="CD952" i="11"/>
  <c r="CD963" i="11"/>
  <c r="CD958" i="11"/>
  <c r="CD949" i="11"/>
  <c r="CD951" i="11"/>
  <c r="CD948" i="11"/>
  <c r="CD950" i="11"/>
  <c r="CD945" i="11"/>
  <c r="CD947" i="11"/>
  <c r="CD944" i="11"/>
  <c r="CD942" i="11"/>
  <c r="CD941" i="11"/>
  <c r="CD940" i="11"/>
  <c r="CD939" i="11"/>
  <c r="CD930" i="11"/>
  <c r="CD938" i="11"/>
  <c r="CD936" i="11"/>
  <c r="CD934" i="11"/>
  <c r="CD933" i="11"/>
  <c r="CD932" i="11"/>
  <c r="CD943" i="11"/>
  <c r="CD935" i="11"/>
  <c r="CD931" i="11"/>
  <c r="CD927" i="11"/>
  <c r="CD920" i="11"/>
  <c r="CD918" i="11"/>
  <c r="CD917" i="11"/>
  <c r="CD916" i="11"/>
  <c r="CD915" i="11"/>
  <c r="CD914" i="11"/>
  <c r="CD913" i="11"/>
  <c r="CD912" i="11"/>
  <c r="CD911" i="11"/>
  <c r="CD929" i="11"/>
  <c r="CD923" i="11"/>
  <c r="CD926" i="11"/>
  <c r="CD922" i="11"/>
  <c r="CD924" i="11"/>
  <c r="CD921" i="11"/>
  <c r="CD925" i="11"/>
  <c r="CD905" i="11"/>
  <c r="CD899" i="11"/>
  <c r="CD909" i="11"/>
  <c r="CD908" i="11"/>
  <c r="CD897" i="11"/>
  <c r="CD907" i="11"/>
  <c r="CD900" i="11"/>
  <c r="CD896" i="11"/>
  <c r="CD906" i="11"/>
  <c r="CD898" i="11"/>
  <c r="CD893" i="11"/>
  <c r="CD892" i="11"/>
  <c r="CD891" i="11"/>
  <c r="CD890" i="11"/>
  <c r="CD904" i="11"/>
  <c r="CD903" i="11"/>
  <c r="CD902" i="11"/>
  <c r="CD895" i="11"/>
  <c r="CD894" i="11"/>
  <c r="CD888" i="11"/>
  <c r="CD876" i="11"/>
  <c r="CD889" i="11"/>
  <c r="CD878" i="11"/>
  <c r="CD882" i="11"/>
  <c r="CD886" i="11"/>
  <c r="CD869" i="11"/>
  <c r="CD877" i="11"/>
  <c r="CD860" i="11"/>
  <c r="CD883" i="11"/>
  <c r="CD881" i="11"/>
  <c r="CD875" i="11"/>
  <c r="CD873" i="11"/>
  <c r="CD887" i="11"/>
  <c r="CD874" i="11"/>
  <c r="CD867" i="11"/>
  <c r="CD861" i="11"/>
  <c r="CD871" i="11"/>
  <c r="CD865" i="11"/>
  <c r="CD870" i="11"/>
  <c r="CD858" i="11"/>
  <c r="CD856" i="11"/>
  <c r="CD852" i="11"/>
  <c r="CD862" i="11"/>
  <c r="CD868" i="11"/>
  <c r="CD866" i="11"/>
  <c r="CD855" i="11"/>
  <c r="CD851" i="11"/>
  <c r="CD859" i="11"/>
  <c r="CD849" i="11"/>
  <c r="CD846" i="11"/>
  <c r="CD844" i="11"/>
  <c r="CD840" i="11"/>
  <c r="CD836" i="11"/>
  <c r="CD841" i="11"/>
  <c r="CD839" i="11"/>
  <c r="CD845" i="11"/>
  <c r="CD830" i="11"/>
  <c r="CD826" i="11"/>
  <c r="CD850" i="11"/>
  <c r="CD848" i="11"/>
  <c r="CD838" i="11"/>
  <c r="CD834" i="11"/>
  <c r="CD853" i="11"/>
  <c r="CD857" i="11"/>
  <c r="CD854" i="11"/>
  <c r="CD833" i="11"/>
  <c r="CD820" i="11"/>
  <c r="CD816" i="11"/>
  <c r="CD819" i="11"/>
  <c r="CD807" i="11"/>
  <c r="CD802" i="11"/>
  <c r="CD831" i="11"/>
  <c r="CD827" i="11"/>
  <c r="CD823" i="11"/>
  <c r="CD828" i="11"/>
  <c r="CD824" i="11"/>
  <c r="CD810" i="11"/>
  <c r="CD806" i="11"/>
  <c r="CD818" i="11"/>
  <c r="CD814" i="11"/>
  <c r="CD813" i="11"/>
  <c r="CD809" i="11"/>
  <c r="CD805" i="11"/>
  <c r="CD800" i="11"/>
  <c r="CD796" i="11"/>
  <c r="CD792" i="11"/>
  <c r="CD783" i="11"/>
  <c r="CD835" i="11"/>
  <c r="CD832" i="11"/>
  <c r="CD804" i="11"/>
  <c r="CD787" i="11"/>
  <c r="CD782" i="11"/>
  <c r="CD812" i="11"/>
  <c r="CD808" i="11"/>
  <c r="CD803" i="11"/>
  <c r="CD799" i="11"/>
  <c r="CD795" i="11"/>
  <c r="CD791" i="11"/>
  <c r="CD786" i="11"/>
  <c r="CD822" i="11"/>
  <c r="CD817" i="11"/>
  <c r="CD815" i="11"/>
  <c r="CD798" i="11"/>
  <c r="CD785" i="11"/>
  <c r="CD777" i="11"/>
  <c r="CD793" i="11"/>
  <c r="CD794" i="11"/>
  <c r="CD780" i="11"/>
  <c r="CD776" i="11"/>
  <c r="CD789" i="11"/>
  <c r="CD781" i="11"/>
  <c r="CD771" i="11"/>
  <c r="CD767" i="11"/>
  <c r="CD801" i="11"/>
  <c r="CD790" i="11"/>
  <c r="CD779" i="11"/>
  <c r="CD775" i="11"/>
  <c r="CD774" i="11"/>
  <c r="CD770" i="11"/>
  <c r="CD778" i="11"/>
  <c r="CD797" i="11"/>
  <c r="CD784" i="11"/>
  <c r="CD772" i="11"/>
  <c r="CD762" i="11"/>
  <c r="CD758" i="11"/>
  <c r="CD750" i="11"/>
  <c r="CD773" i="11"/>
  <c r="CD766" i="11"/>
  <c r="CD765" i="11"/>
  <c r="CD761" i="11"/>
  <c r="CD757" i="11"/>
  <c r="CD753" i="11"/>
  <c r="CD769" i="11"/>
  <c r="CD768" i="11"/>
  <c r="CD748" i="11"/>
  <c r="CD764" i="11"/>
  <c r="CD760" i="11"/>
  <c r="CD756" i="11"/>
  <c r="CD752" i="11"/>
  <c r="CD738" i="11"/>
  <c r="CD747" i="11"/>
  <c r="CD742" i="11"/>
  <c r="CD763" i="11"/>
  <c r="CD759" i="11"/>
  <c r="CD755" i="11"/>
  <c r="CD751" i="11"/>
  <c r="CD729" i="11"/>
  <c r="CD733" i="11"/>
  <c r="CD724" i="11"/>
  <c r="CD749" i="11"/>
  <c r="CD743" i="11"/>
  <c r="CD741" i="11"/>
  <c r="CD728" i="11"/>
  <c r="CD723" i="11"/>
  <c r="CD739" i="11"/>
  <c r="CD737" i="11"/>
  <c r="CD736" i="11"/>
  <c r="CD732" i="11"/>
  <c r="CD727" i="11"/>
  <c r="CD746" i="11"/>
  <c r="CD731" i="11"/>
  <c r="CD722" i="11"/>
  <c r="CD714" i="11"/>
  <c r="CD735" i="11"/>
  <c r="CD726" i="11"/>
  <c r="CD713" i="11"/>
  <c r="CD730" i="11"/>
  <c r="CD721" i="11"/>
  <c r="CD717" i="11"/>
  <c r="CD740" i="11"/>
  <c r="CD734" i="11"/>
  <c r="CD725" i="11"/>
  <c r="CD712" i="11"/>
  <c r="CD708" i="11"/>
  <c r="CD710" i="11"/>
  <c r="CD704" i="11"/>
  <c r="CD700" i="11"/>
  <c r="CD719" i="11"/>
  <c r="CD716" i="11"/>
  <c r="CD709" i="11"/>
  <c r="CD706" i="11"/>
  <c r="CD702" i="11"/>
  <c r="CD698" i="11"/>
  <c r="CD689" i="11"/>
  <c r="CD685" i="11"/>
  <c r="CD681" i="11"/>
  <c r="CD677" i="11"/>
  <c r="CD673" i="11"/>
  <c r="CD669" i="11"/>
  <c r="CD720" i="11"/>
  <c r="CD705" i="11"/>
  <c r="CD701" i="11"/>
  <c r="CD697" i="11"/>
  <c r="CD693" i="11"/>
  <c r="CD699" i="11"/>
  <c r="CD694" i="11"/>
  <c r="CD692" i="11"/>
  <c r="CD690" i="11"/>
  <c r="CD688" i="11"/>
  <c r="CD695" i="11"/>
  <c r="CD686" i="11"/>
  <c r="CD684" i="11"/>
  <c r="CD696" i="11"/>
  <c r="CD682" i="11"/>
  <c r="CD680" i="11"/>
  <c r="CD691" i="11"/>
  <c r="CD687" i="11"/>
  <c r="CD683" i="11"/>
  <c r="CD670" i="11"/>
  <c r="CD666" i="11"/>
  <c r="CD655" i="11"/>
  <c r="CD651" i="11"/>
  <c r="CD646" i="11"/>
  <c r="CD642" i="11"/>
  <c r="CD679" i="11"/>
  <c r="CD668" i="11"/>
  <c r="CD659" i="11"/>
  <c r="CD657" i="11"/>
  <c r="CD653" i="11"/>
  <c r="CD645" i="11"/>
  <c r="CD671" i="11"/>
  <c r="CD649" i="11"/>
  <c r="CD647" i="11"/>
  <c r="CD643" i="11"/>
  <c r="CD641" i="11"/>
  <c r="CD638" i="11"/>
  <c r="CD634" i="11"/>
  <c r="CD630" i="11"/>
  <c r="CD626" i="11"/>
  <c r="CD662" i="11"/>
  <c r="CD656" i="11"/>
  <c r="CD654" i="11"/>
  <c r="CD644" i="11"/>
  <c r="CD620" i="11"/>
  <c r="CD665" i="11"/>
  <c r="CD664" i="11"/>
  <c r="CD652" i="11"/>
  <c r="CD650" i="11"/>
  <c r="CD640" i="11"/>
  <c r="CD636" i="11"/>
  <c r="CD632" i="11"/>
  <c r="CD628" i="11"/>
  <c r="CD624" i="11"/>
  <c r="CD676" i="11"/>
  <c r="CD667" i="11"/>
  <c r="CD648" i="11"/>
  <c r="CD619" i="11"/>
  <c r="CD610" i="11"/>
  <c r="CD605" i="11"/>
  <c r="CD597" i="11"/>
  <c r="CD593" i="11"/>
  <c r="CD584" i="11"/>
  <c r="CD678" i="11"/>
  <c r="CD675" i="11"/>
  <c r="CD672" i="11"/>
  <c r="CD661" i="11"/>
  <c r="CD621" i="11"/>
  <c r="CD606" i="11"/>
  <c r="CD603" i="11"/>
  <c r="CD596" i="11"/>
  <c r="CD587" i="11"/>
  <c r="CD573" i="11"/>
  <c r="CD633" i="11"/>
  <c r="CD625" i="11"/>
  <c r="CD618" i="11"/>
  <c r="CD615" i="11"/>
  <c r="CD611" i="11"/>
  <c r="CD608" i="11"/>
  <c r="CD598" i="11"/>
  <c r="CD590" i="11"/>
  <c r="CD674" i="11"/>
  <c r="CD660" i="11"/>
  <c r="CD639" i="11"/>
  <c r="CD631" i="11"/>
  <c r="CD623" i="11"/>
  <c r="CD602" i="11"/>
  <c r="CD595" i="11"/>
  <c r="CD577" i="11"/>
  <c r="CD572" i="11"/>
  <c r="CD658" i="11"/>
  <c r="CD616" i="11"/>
  <c r="CD612" i="11"/>
  <c r="CD609" i="11"/>
  <c r="CD594" i="11"/>
  <c r="CD576" i="11"/>
  <c r="CD635" i="11"/>
  <c r="CD627" i="11"/>
  <c r="CD599" i="11"/>
  <c r="CD591" i="11"/>
  <c r="CD585" i="11"/>
  <c r="CD582" i="11"/>
  <c r="CD578" i="11"/>
  <c r="CD570" i="11"/>
  <c r="CD604" i="11"/>
  <c r="CD574" i="11"/>
  <c r="CD637" i="11"/>
  <c r="CD614" i="11"/>
  <c r="CD592" i="11"/>
  <c r="CD579" i="11"/>
  <c r="CD567" i="11"/>
  <c r="CD563" i="11"/>
  <c r="CD559" i="11"/>
  <c r="CD607" i="11"/>
  <c r="CD581" i="11"/>
  <c r="CD569" i="11"/>
  <c r="CD566" i="11"/>
  <c r="CD562" i="11"/>
  <c r="CD558" i="11"/>
  <c r="CD549" i="11"/>
  <c r="CD540" i="11"/>
  <c r="CD536" i="11"/>
  <c r="CD575" i="11"/>
  <c r="CD568" i="11"/>
  <c r="CD553" i="11"/>
  <c r="CD548" i="11"/>
  <c r="CD544" i="11"/>
  <c r="CD629" i="11"/>
  <c r="CD589" i="11"/>
  <c r="CD583" i="11"/>
  <c r="CD565" i="11"/>
  <c r="CD561" i="11"/>
  <c r="CD557" i="11"/>
  <c r="CD543" i="11"/>
  <c r="CD539" i="11"/>
  <c r="CD555" i="11"/>
  <c r="CD534" i="11"/>
  <c r="CD530" i="11"/>
  <c r="CD556" i="11"/>
  <c r="CD550" i="11"/>
  <c r="CD542" i="11"/>
  <c r="CD537" i="11"/>
  <c r="CD533" i="11"/>
  <c r="CD529" i="11"/>
  <c r="CD525" i="11"/>
  <c r="CD521" i="11"/>
  <c r="CD517" i="11"/>
  <c r="CD586" i="11"/>
  <c r="CD560" i="11"/>
  <c r="CD551" i="11"/>
  <c r="CD545" i="11"/>
  <c r="CD512" i="11"/>
  <c r="CD532" i="11"/>
  <c r="CD524" i="11"/>
  <c r="CD520" i="11"/>
  <c r="CD516" i="11"/>
  <c r="CD503" i="11"/>
  <c r="CD499" i="11"/>
  <c r="CD495" i="11"/>
  <c r="CD470" i="11"/>
  <c r="CD466" i="11"/>
  <c r="CD462" i="11"/>
  <c r="CD564" i="11"/>
  <c r="CD554" i="11"/>
  <c r="CD546" i="11"/>
  <c r="CD511" i="11"/>
  <c r="CD507" i="11"/>
  <c r="CD490" i="11"/>
  <c r="CD486" i="11"/>
  <c r="CD482" i="11"/>
  <c r="CD478" i="11"/>
  <c r="CD474" i="11"/>
  <c r="CD457" i="11"/>
  <c r="CD452" i="11"/>
  <c r="CD552" i="11"/>
  <c r="CD541" i="11"/>
  <c r="CD535" i="11"/>
  <c r="CD514" i="11"/>
  <c r="CD510" i="11"/>
  <c r="CD489" i="11"/>
  <c r="CD485" i="11"/>
  <c r="CD481" i="11"/>
  <c r="CD477" i="11"/>
  <c r="CD522" i="11"/>
  <c r="CD498" i="11"/>
  <c r="CD467" i="11"/>
  <c r="CD465" i="11"/>
  <c r="CD527" i="11"/>
  <c r="CD505" i="11"/>
  <c r="CD483" i="11"/>
  <c r="CD480" i="11"/>
  <c r="CD463" i="11"/>
  <c r="CD461" i="11"/>
  <c r="CD459" i="11"/>
  <c r="CD531" i="11"/>
  <c r="CD502" i="11"/>
  <c r="CD472" i="11"/>
  <c r="CD513" i="11"/>
  <c r="CD508" i="11"/>
  <c r="CD475" i="11"/>
  <c r="CD468" i="11"/>
  <c r="CD526" i="11"/>
  <c r="CD515" i="11"/>
  <c r="CD506" i="11"/>
  <c r="CD496" i="11"/>
  <c r="CD493" i="11"/>
  <c r="CD487" i="11"/>
  <c r="CD484" i="11"/>
  <c r="CD473" i="11"/>
  <c r="CD464" i="11"/>
  <c r="CD460" i="11"/>
  <c r="CD519" i="11"/>
  <c r="CD518" i="11"/>
  <c r="CD500" i="11"/>
  <c r="CD458" i="11"/>
  <c r="CD455" i="11"/>
  <c r="CD450" i="11"/>
  <c r="CD446" i="11"/>
  <c r="CD442" i="11"/>
  <c r="CD438" i="11"/>
  <c r="CD434" i="11"/>
  <c r="CD430" i="11"/>
  <c r="CD426" i="11"/>
  <c r="CD479" i="11"/>
  <c r="CD476" i="11"/>
  <c r="CD538" i="11"/>
  <c r="CD523" i="11"/>
  <c r="CD504" i="11"/>
  <c r="CD501" i="11"/>
  <c r="CD494" i="11"/>
  <c r="CD488" i="11"/>
  <c r="CD471" i="11"/>
  <c r="CD469" i="11"/>
  <c r="CD454" i="11"/>
  <c r="CD449" i="11"/>
  <c r="CD445" i="11"/>
  <c r="CD441" i="11"/>
  <c r="CD433" i="11"/>
  <c r="CD429" i="11"/>
  <c r="CD425" i="11"/>
  <c r="CD417" i="11"/>
  <c r="CD447" i="11"/>
  <c r="CD427" i="11"/>
  <c r="CD448" i="11"/>
  <c r="CD428" i="11"/>
  <c r="CD443" i="11"/>
  <c r="CD423" i="11"/>
  <c r="CD420" i="11"/>
  <c r="CD456" i="11"/>
  <c r="CD444" i="11"/>
  <c r="CD424" i="11"/>
  <c r="CD418" i="11"/>
  <c r="CD414" i="11"/>
  <c r="CD410" i="11"/>
  <c r="CD406" i="11"/>
  <c r="CD402" i="11"/>
  <c r="CD451" i="11"/>
  <c r="CD439" i="11"/>
  <c r="CD435" i="11"/>
  <c r="CD440" i="11"/>
  <c r="CD436" i="11"/>
  <c r="CD453" i="11"/>
  <c r="CD431" i="11"/>
  <c r="CD422" i="11"/>
  <c r="CD432" i="11"/>
  <c r="CD419" i="11"/>
  <c r="CD416" i="11"/>
  <c r="CD412" i="11"/>
  <c r="CD413" i="11"/>
  <c r="CD408" i="11"/>
  <c r="CD401" i="11"/>
  <c r="CD399" i="11"/>
  <c r="CD380" i="11"/>
  <c r="CD368" i="11"/>
  <c r="CD387" i="11"/>
  <c r="CD367" i="11"/>
  <c r="CD363" i="11"/>
  <c r="CD358" i="11"/>
  <c r="CD415" i="11"/>
  <c r="CD390" i="11"/>
  <c r="CD384" i="11"/>
  <c r="CD379" i="11"/>
  <c r="CD375" i="11"/>
  <c r="CD371" i="11"/>
  <c r="CD404" i="11"/>
  <c r="CD394" i="11"/>
  <c r="CD362" i="11"/>
  <c r="CD357" i="11"/>
  <c r="CD409" i="11"/>
  <c r="CD407" i="11"/>
  <c r="CD400" i="11"/>
  <c r="CD398" i="11"/>
  <c r="CD386" i="11"/>
  <c r="CD378" i="11"/>
  <c r="CD374" i="11"/>
  <c r="CD370" i="11"/>
  <c r="CD351" i="11"/>
  <c r="CD342" i="11"/>
  <c r="CD337" i="11"/>
  <c r="CD319" i="11"/>
  <c r="CD315" i="11"/>
  <c r="CD306" i="11"/>
  <c r="CD302" i="11"/>
  <c r="CD411" i="11"/>
  <c r="CD382" i="11"/>
  <c r="CD365" i="11"/>
  <c r="CD361" i="11"/>
  <c r="CD356" i="11"/>
  <c r="CD350" i="11"/>
  <c r="CD346" i="11"/>
  <c r="CD327" i="11"/>
  <c r="CD323" i="11"/>
  <c r="CD314" i="11"/>
  <c r="CD301" i="11"/>
  <c r="CD297" i="11"/>
  <c r="CD391" i="11"/>
  <c r="CD381" i="11"/>
  <c r="CD369" i="11"/>
  <c r="CD355" i="11"/>
  <c r="CD341" i="11"/>
  <c r="CD403" i="11"/>
  <c r="CD395" i="11"/>
  <c r="CD385" i="11"/>
  <c r="CD364" i="11"/>
  <c r="CD360" i="11"/>
  <c r="CD354" i="11"/>
  <c r="CD349" i="11"/>
  <c r="CD335" i="11"/>
  <c r="CD307" i="11"/>
  <c r="CD298" i="11"/>
  <c r="CD296" i="11"/>
  <c r="CD290" i="11"/>
  <c r="CD330" i="11"/>
  <c r="CD328" i="11"/>
  <c r="CD326" i="11"/>
  <c r="CD317" i="11"/>
  <c r="CD313" i="11"/>
  <c r="CD343" i="11"/>
  <c r="CD334" i="11"/>
  <c r="CD324" i="11"/>
  <c r="CD322" i="11"/>
  <c r="CD311" i="11"/>
  <c r="CD344" i="11"/>
  <c r="CD347" i="11"/>
  <c r="CD338" i="11"/>
  <c r="CD336" i="11"/>
  <c r="CD279" i="11"/>
  <c r="CD275" i="11"/>
  <c r="CD262" i="11"/>
  <c r="CD258" i="11"/>
  <c r="CD254" i="11"/>
  <c r="CD250" i="11"/>
  <c r="CD232" i="11"/>
  <c r="CD348" i="11"/>
  <c r="CD340" i="11"/>
  <c r="CD331" i="11"/>
  <c r="CD321" i="11"/>
  <c r="CD318" i="11"/>
  <c r="CD291" i="11"/>
  <c r="CD353" i="11"/>
  <c r="CD329" i="11"/>
  <c r="CD325" i="11"/>
  <c r="CD316" i="11"/>
  <c r="CD312" i="11"/>
  <c r="CD309" i="11"/>
  <c r="CD304" i="11"/>
  <c r="CD300" i="11"/>
  <c r="CD294" i="11"/>
  <c r="CD282" i="11"/>
  <c r="CD274" i="11"/>
  <c r="CD265" i="11"/>
  <c r="CD261" i="11"/>
  <c r="CD257" i="11"/>
  <c r="CD253" i="11"/>
  <c r="CD249" i="11"/>
  <c r="CD240" i="11"/>
  <c r="CD295" i="11"/>
  <c r="CD284" i="11"/>
  <c r="CD263" i="11"/>
  <c r="CD259" i="11"/>
  <c r="CD255" i="11"/>
  <c r="CD251" i="11"/>
  <c r="CD273" i="11"/>
  <c r="CD270" i="11"/>
  <c r="CD268" i="11"/>
  <c r="CD308" i="11"/>
  <c r="CD286" i="11"/>
  <c r="CD281" i="11"/>
  <c r="CD292" i="11"/>
  <c r="CD283" i="11"/>
  <c r="CD264" i="11"/>
  <c r="CD260" i="11"/>
  <c r="CD256" i="11"/>
  <c r="CD252" i="11"/>
  <c r="CD248" i="11"/>
  <c r="CD245" i="11"/>
  <c r="CD272" i="11"/>
  <c r="CD269" i="11"/>
  <c r="CD267" i="11"/>
  <c r="CD243" i="11"/>
  <c r="CD239" i="11"/>
  <c r="CD230" i="11"/>
  <c r="CD228" i="11"/>
  <c r="CD225" i="11"/>
  <c r="CD293" i="11"/>
  <c r="CD288" i="11"/>
  <c r="CD277" i="11"/>
  <c r="CD241" i="11"/>
  <c r="CD237" i="11"/>
  <c r="CD235" i="11"/>
  <c r="CD233" i="11"/>
  <c r="CD200" i="11"/>
  <c r="CD191" i="11"/>
  <c r="CD177" i="11"/>
  <c r="CD168" i="11"/>
  <c r="CD163" i="11"/>
  <c r="CD303" i="11"/>
  <c r="CD299" i="11"/>
  <c r="CD289" i="11"/>
  <c r="CD287" i="11"/>
  <c r="CD280" i="11"/>
  <c r="CD220" i="11"/>
  <c r="CD212" i="11"/>
  <c r="CD199" i="11"/>
  <c r="CD181" i="11"/>
  <c r="CD172" i="11"/>
  <c r="CD215" i="11"/>
  <c r="CD207" i="11"/>
  <c r="CD202" i="11"/>
  <c r="CD188" i="11"/>
  <c r="CD185" i="11"/>
  <c r="CD166" i="11"/>
  <c r="CD164" i="11"/>
  <c r="CD162" i="11"/>
  <c r="CD244" i="11"/>
  <c r="CD242" i="11"/>
  <c r="CD227" i="11"/>
  <c r="CD224" i="11"/>
  <c r="CD222" i="11"/>
  <c r="CD213" i="11"/>
  <c r="CD211" i="11"/>
  <c r="CD205" i="11"/>
  <c r="CD157" i="11"/>
  <c r="CD246" i="11"/>
  <c r="CD229" i="11"/>
  <c r="CD193" i="11"/>
  <c r="CD183" i="11"/>
  <c r="CD176" i="11"/>
  <c r="CD174" i="11"/>
  <c r="CD238" i="11"/>
  <c r="CD196" i="11"/>
  <c r="CD178" i="11"/>
  <c r="CD236" i="11"/>
  <c r="CD234" i="11"/>
  <c r="CD226" i="11"/>
  <c r="CD223" i="11"/>
  <c r="CD217" i="11"/>
  <c r="CD206" i="11"/>
  <c r="CD203" i="11"/>
  <c r="CD167" i="11"/>
  <c r="CD165" i="11"/>
  <c r="CD160" i="11"/>
  <c r="CD214" i="11"/>
  <c r="CD201" i="11"/>
  <c r="CD187" i="11"/>
  <c r="CD169" i="11"/>
  <c r="CD155" i="11"/>
  <c r="CD151" i="11"/>
  <c r="CD146" i="11"/>
  <c r="CD210" i="11"/>
  <c r="CD194" i="11"/>
  <c r="CD182" i="11"/>
  <c r="CD180" i="11"/>
  <c r="CD175" i="11"/>
  <c r="CD173" i="11"/>
  <c r="CD159" i="11"/>
  <c r="CD150" i="11"/>
  <c r="CD128" i="11"/>
  <c r="CD106" i="11"/>
  <c r="CD102" i="11"/>
  <c r="CD98" i="11"/>
  <c r="CD94" i="11"/>
  <c r="CD86" i="11"/>
  <c r="CD82" i="11"/>
  <c r="CD78" i="11"/>
  <c r="CD74" i="11"/>
  <c r="CD66" i="11"/>
  <c r="CD58" i="11"/>
  <c r="CD54" i="11"/>
  <c r="CD219" i="11"/>
  <c r="CD197" i="11"/>
  <c r="CD192" i="11"/>
  <c r="CD190" i="11"/>
  <c r="CD158" i="11"/>
  <c r="CD145" i="11"/>
  <c r="CD140" i="11"/>
  <c r="CD136" i="11"/>
  <c r="CD132" i="11"/>
  <c r="CD123" i="11"/>
  <c r="CD119" i="11"/>
  <c r="CD114" i="11"/>
  <c r="CD134" i="11"/>
  <c r="CD125" i="11"/>
  <c r="CD111" i="11"/>
  <c r="CD156" i="11"/>
  <c r="CD152" i="11"/>
  <c r="CD47" i="11"/>
  <c r="CD39" i="11"/>
  <c r="CD35" i="11"/>
  <c r="CD31" i="11"/>
  <c r="CD27" i="11"/>
  <c r="CD153" i="11"/>
  <c r="CD141" i="11"/>
  <c r="CD139" i="11"/>
  <c r="CD130" i="11"/>
  <c r="CD121" i="11"/>
  <c r="CD109" i="11"/>
  <c r="CD104" i="11"/>
  <c r="CD96" i="11"/>
  <c r="CD88" i="11"/>
  <c r="CD69" i="11"/>
  <c r="CD51" i="11"/>
  <c r="CD20" i="11"/>
  <c r="CD137" i="11"/>
  <c r="CD135" i="11"/>
  <c r="CD126" i="11"/>
  <c r="CD117" i="11"/>
  <c r="CD107" i="11"/>
  <c r="CD99" i="11"/>
  <c r="CD92" i="11"/>
  <c r="CD83" i="11"/>
  <c r="CD81" i="11"/>
  <c r="CD75" i="11"/>
  <c r="CD73" i="11"/>
  <c r="CD67" i="11"/>
  <c r="CD52" i="11"/>
  <c r="CD48" i="11"/>
  <c r="CD40" i="11"/>
  <c r="CD36" i="11"/>
  <c r="CD32" i="11"/>
  <c r="CD19" i="11"/>
  <c r="CD144" i="11"/>
  <c r="CD133" i="11"/>
  <c r="CD112" i="11"/>
  <c r="CD57" i="11"/>
  <c r="CD53" i="11"/>
  <c r="CD49" i="11"/>
  <c r="CD147" i="11"/>
  <c r="CD122" i="11"/>
  <c r="CD63" i="11"/>
  <c r="CD59" i="11"/>
  <c r="CD55" i="11"/>
  <c r="CD45" i="11"/>
  <c r="CD41" i="11"/>
  <c r="CD37" i="11"/>
  <c r="CD33" i="11"/>
  <c r="CD29" i="11"/>
  <c r="CD148" i="11"/>
  <c r="CD120" i="11"/>
  <c r="CD118" i="11"/>
  <c r="CD108" i="11"/>
  <c r="CD100" i="11"/>
  <c r="CD89" i="11"/>
  <c r="CD84" i="11"/>
  <c r="CD68" i="11"/>
  <c r="CD64" i="11"/>
  <c r="CD60" i="11"/>
  <c r="CD25" i="11"/>
  <c r="CD14" i="11"/>
  <c r="CD138" i="11"/>
  <c r="CD129" i="11"/>
  <c r="CD127" i="11"/>
  <c r="CD113" i="11"/>
  <c r="CD103" i="11"/>
  <c r="CD95" i="11"/>
  <c r="CD93" i="11"/>
  <c r="CD87" i="11"/>
  <c r="CD79" i="11"/>
  <c r="CD77" i="11"/>
  <c r="CD71" i="11"/>
  <c r="CD65" i="11"/>
  <c r="CD61" i="11"/>
  <c r="CD46" i="11"/>
  <c r="CD42" i="11"/>
  <c r="CD38" i="11"/>
  <c r="CD30" i="11"/>
  <c r="CD26" i="11"/>
  <c r="CD13" i="11"/>
  <c r="CD18" i="11"/>
  <c r="CD11" i="11"/>
  <c r="CD15" i="11"/>
  <c r="CD8" i="11"/>
  <c r="CD23" i="11"/>
  <c r="CD10" i="11"/>
  <c r="CD21" i="11"/>
  <c r="CD24" i="11"/>
  <c r="CD9" i="11"/>
  <c r="CD12" i="11"/>
  <c r="CF969" i="11"/>
  <c r="CF968" i="11"/>
  <c r="CF972" i="11"/>
  <c r="CF965" i="11"/>
  <c r="CF971" i="11"/>
  <c r="CF966" i="11"/>
  <c r="CF970" i="11"/>
  <c r="CF963" i="11"/>
  <c r="CF957" i="11"/>
  <c r="CF967" i="11"/>
  <c r="CF960" i="11"/>
  <c r="CF962" i="11"/>
  <c r="CF954" i="11"/>
  <c r="CF961" i="11"/>
  <c r="CF958" i="11"/>
  <c r="CF956" i="11"/>
  <c r="CF951" i="11"/>
  <c r="CF953" i="11"/>
  <c r="CF950" i="11"/>
  <c r="CF959" i="11"/>
  <c r="CF952" i="11"/>
  <c r="CF949" i="11"/>
  <c r="CF943" i="11"/>
  <c r="CF945" i="11"/>
  <c r="CF947" i="11"/>
  <c r="CF948" i="11"/>
  <c r="CF944" i="11"/>
  <c r="CF942" i="11"/>
  <c r="CF941" i="11"/>
  <c r="CF940" i="11"/>
  <c r="CF939" i="11"/>
  <c r="CF938" i="11"/>
  <c r="CF936" i="11"/>
  <c r="CF935" i="11"/>
  <c r="CF934" i="11"/>
  <c r="CF929" i="11"/>
  <c r="CF927" i="11"/>
  <c r="CF926" i="11"/>
  <c r="CF925" i="11"/>
  <c r="CF924" i="11"/>
  <c r="CF923" i="11"/>
  <c r="CF922" i="11"/>
  <c r="CF921" i="11"/>
  <c r="CF932" i="11"/>
  <c r="CF931" i="11"/>
  <c r="CF930" i="11"/>
  <c r="CF933" i="11"/>
  <c r="CF920" i="11"/>
  <c r="CF918" i="11"/>
  <c r="CF917" i="11"/>
  <c r="CF916" i="11"/>
  <c r="CF915" i="11"/>
  <c r="CF914" i="11"/>
  <c r="CF913" i="11"/>
  <c r="CF912" i="11"/>
  <c r="CF911" i="11"/>
  <c r="CF909" i="11"/>
  <c r="CF908" i="11"/>
  <c r="CF907" i="11"/>
  <c r="CF906" i="11"/>
  <c r="CF905" i="11"/>
  <c r="CF904" i="11"/>
  <c r="CF903" i="11"/>
  <c r="CF902" i="11"/>
  <c r="CF900" i="11"/>
  <c r="CF899" i="11"/>
  <c r="CF898" i="11"/>
  <c r="CF897" i="11"/>
  <c r="CF896" i="11"/>
  <c r="CF895" i="11"/>
  <c r="CF894" i="11"/>
  <c r="CF887" i="11"/>
  <c r="CF883" i="11"/>
  <c r="CF875" i="11"/>
  <c r="CF889" i="11"/>
  <c r="CF882" i="11"/>
  <c r="CF876" i="11"/>
  <c r="CF874" i="11"/>
  <c r="CF890" i="11"/>
  <c r="CF888" i="11"/>
  <c r="CF886" i="11"/>
  <c r="CF893" i="11"/>
  <c r="CF877" i="11"/>
  <c r="CF868" i="11"/>
  <c r="CF892" i="11"/>
  <c r="CF881" i="11"/>
  <c r="CF873" i="11"/>
  <c r="CF867" i="11"/>
  <c r="CF859" i="11"/>
  <c r="CF891" i="11"/>
  <c r="CF871" i="11"/>
  <c r="CF878" i="11"/>
  <c r="CF861" i="11"/>
  <c r="CF865" i="11"/>
  <c r="CF857" i="11"/>
  <c r="CF870" i="11"/>
  <c r="CF869" i="11"/>
  <c r="CF862" i="11"/>
  <c r="CF866" i="11"/>
  <c r="CF855" i="11"/>
  <c r="CF851" i="11"/>
  <c r="CF860" i="11"/>
  <c r="CF846" i="11"/>
  <c r="CF854" i="11"/>
  <c r="CF850" i="11"/>
  <c r="CF858" i="11"/>
  <c r="CF841" i="11"/>
  <c r="CF839" i="11"/>
  <c r="CF835" i="11"/>
  <c r="CF856" i="11"/>
  <c r="CF845" i="11"/>
  <c r="CF848" i="11"/>
  <c r="CF838" i="11"/>
  <c r="CF853" i="11"/>
  <c r="CF852" i="11"/>
  <c r="CF833" i="11"/>
  <c r="CF820" i="11"/>
  <c r="CF849" i="11"/>
  <c r="CF828" i="11"/>
  <c r="CF824" i="11"/>
  <c r="CF844" i="11"/>
  <c r="CF840" i="11"/>
  <c r="CF836" i="11"/>
  <c r="CF832" i="11"/>
  <c r="CF819" i="11"/>
  <c r="CF815" i="11"/>
  <c r="CF810" i="11"/>
  <c r="CF806" i="11"/>
  <c r="CF801" i="11"/>
  <c r="CF818" i="11"/>
  <c r="CF814" i="11"/>
  <c r="CF813" i="11"/>
  <c r="CF809" i="11"/>
  <c r="CF805" i="11"/>
  <c r="CF816" i="11"/>
  <c r="CF804" i="11"/>
  <c r="CF812" i="11"/>
  <c r="CF808" i="11"/>
  <c r="CF803" i="11"/>
  <c r="CF799" i="11"/>
  <c r="CF795" i="11"/>
  <c r="CF791" i="11"/>
  <c r="CF786" i="11"/>
  <c r="CF781" i="11"/>
  <c r="CF822" i="11"/>
  <c r="CF817" i="11"/>
  <c r="CF834" i="11"/>
  <c r="CF807" i="11"/>
  <c r="CF802" i="11"/>
  <c r="CF798" i="11"/>
  <c r="CF794" i="11"/>
  <c r="CF790" i="11"/>
  <c r="CF785" i="11"/>
  <c r="CF831" i="11"/>
  <c r="CF830" i="11"/>
  <c r="CF827" i="11"/>
  <c r="CF826" i="11"/>
  <c r="CF823" i="11"/>
  <c r="CF782" i="11"/>
  <c r="CF780" i="11"/>
  <c r="CF776" i="11"/>
  <c r="CF789" i="11"/>
  <c r="CF779" i="11"/>
  <c r="CF775" i="11"/>
  <c r="CF766" i="11"/>
  <c r="CF774" i="11"/>
  <c r="CF770" i="11"/>
  <c r="CF800" i="11"/>
  <c r="CF778" i="11"/>
  <c r="CF797" i="11"/>
  <c r="CF796" i="11"/>
  <c r="CF787" i="11"/>
  <c r="CF784" i="11"/>
  <c r="CF783" i="11"/>
  <c r="CF773" i="11"/>
  <c r="CF769" i="11"/>
  <c r="CF777" i="11"/>
  <c r="CF793" i="11"/>
  <c r="CF792" i="11"/>
  <c r="CF765" i="11"/>
  <c r="CF761" i="11"/>
  <c r="CF757" i="11"/>
  <c r="CF753" i="11"/>
  <c r="CF768" i="11"/>
  <c r="CF764" i="11"/>
  <c r="CF760" i="11"/>
  <c r="CF756" i="11"/>
  <c r="CF752" i="11"/>
  <c r="CF747" i="11"/>
  <c r="CF763" i="11"/>
  <c r="CF759" i="11"/>
  <c r="CF755" i="11"/>
  <c r="CF751" i="11"/>
  <c r="CF737" i="11"/>
  <c r="CF746" i="11"/>
  <c r="CF741" i="11"/>
  <c r="CF772" i="11"/>
  <c r="CF771" i="11"/>
  <c r="CF762" i="11"/>
  <c r="CF758" i="11"/>
  <c r="CF750" i="11"/>
  <c r="CF767" i="11"/>
  <c r="CF743" i="11"/>
  <c r="CF728" i="11"/>
  <c r="CF723" i="11"/>
  <c r="CF749" i="11"/>
  <c r="CF739" i="11"/>
  <c r="CF736" i="11"/>
  <c r="CF732" i="11"/>
  <c r="CF727" i="11"/>
  <c r="CF731" i="11"/>
  <c r="CF735" i="11"/>
  <c r="CF726" i="11"/>
  <c r="CF730" i="11"/>
  <c r="CF721" i="11"/>
  <c r="CF717" i="11"/>
  <c r="CF740" i="11"/>
  <c r="CF734" i="11"/>
  <c r="CF725" i="11"/>
  <c r="CF712" i="11"/>
  <c r="CF742" i="11"/>
  <c r="CF738" i="11"/>
  <c r="CF729" i="11"/>
  <c r="CF720" i="11"/>
  <c r="CF716" i="11"/>
  <c r="CF748" i="11"/>
  <c r="CF733" i="11"/>
  <c r="CF724" i="11"/>
  <c r="CF719" i="11"/>
  <c r="CF708" i="11"/>
  <c r="CF722" i="11"/>
  <c r="CF709" i="11"/>
  <c r="CF706" i="11"/>
  <c r="CF702" i="11"/>
  <c r="CF713" i="11"/>
  <c r="CF705" i="11"/>
  <c r="CF701" i="11"/>
  <c r="CF697" i="11"/>
  <c r="CF714" i="11"/>
  <c r="CF688" i="11"/>
  <c r="CF684" i="11"/>
  <c r="CF680" i="11"/>
  <c r="CF676" i="11"/>
  <c r="CF672" i="11"/>
  <c r="CF710" i="11"/>
  <c r="CF704" i="11"/>
  <c r="CF700" i="11"/>
  <c r="CF696" i="11"/>
  <c r="CF692" i="11"/>
  <c r="CF695" i="11"/>
  <c r="CF686" i="11"/>
  <c r="CF678" i="11"/>
  <c r="CF691" i="11"/>
  <c r="CF687" i="11"/>
  <c r="CF693" i="11"/>
  <c r="CF689" i="11"/>
  <c r="CF685" i="11"/>
  <c r="CF699" i="11"/>
  <c r="CF698" i="11"/>
  <c r="CF694" i="11"/>
  <c r="CF681" i="11"/>
  <c r="CF675" i="11"/>
  <c r="CF668" i="11"/>
  <c r="CF654" i="11"/>
  <c r="CF650" i="11"/>
  <c r="CF645" i="11"/>
  <c r="CF641" i="11"/>
  <c r="CF690" i="11"/>
  <c r="CF677" i="11"/>
  <c r="CF671" i="11"/>
  <c r="CF665" i="11"/>
  <c r="CF662" i="11"/>
  <c r="CF658" i="11"/>
  <c r="CF651" i="11"/>
  <c r="CF674" i="11"/>
  <c r="CF660" i="11"/>
  <c r="CF637" i="11"/>
  <c r="CF633" i="11"/>
  <c r="CF629" i="11"/>
  <c r="CF625" i="11"/>
  <c r="CF656" i="11"/>
  <c r="CF644" i="11"/>
  <c r="CF620" i="11"/>
  <c r="CF673" i="11"/>
  <c r="CF667" i="11"/>
  <c r="CF666" i="11"/>
  <c r="CF664" i="11"/>
  <c r="CF648" i="11"/>
  <c r="CF642" i="11"/>
  <c r="CF619" i="11"/>
  <c r="CF669" i="11"/>
  <c r="CF661" i="11"/>
  <c r="CF639" i="11"/>
  <c r="CF635" i="11"/>
  <c r="CF631" i="11"/>
  <c r="CF627" i="11"/>
  <c r="CF623" i="11"/>
  <c r="CF657" i="11"/>
  <c r="CF653" i="11"/>
  <c r="CF618" i="11"/>
  <c r="CF604" i="11"/>
  <c r="CF596" i="11"/>
  <c r="CF592" i="11"/>
  <c r="CF583" i="11"/>
  <c r="CF683" i="11"/>
  <c r="CF679" i="11"/>
  <c r="CF659" i="11"/>
  <c r="CF655" i="11"/>
  <c r="CF649" i="11"/>
  <c r="CF634" i="11"/>
  <c r="CF626" i="11"/>
  <c r="CF598" i="11"/>
  <c r="CF593" i="11"/>
  <c r="CF590" i="11"/>
  <c r="CF584" i="11"/>
  <c r="CF581" i="11"/>
  <c r="CF575" i="11"/>
  <c r="CF682" i="11"/>
  <c r="CF647" i="11"/>
  <c r="CF605" i="11"/>
  <c r="CF602" i="11"/>
  <c r="CF595" i="11"/>
  <c r="CF632" i="11"/>
  <c r="CF624" i="11"/>
  <c r="CF589" i="11"/>
  <c r="CF586" i="11"/>
  <c r="CF614" i="11"/>
  <c r="CF610" i="11"/>
  <c r="CF607" i="11"/>
  <c r="CF579" i="11"/>
  <c r="CF652" i="11"/>
  <c r="CF670" i="11"/>
  <c r="CF646" i="11"/>
  <c r="CF636" i="11"/>
  <c r="CF628" i="11"/>
  <c r="CF606" i="11"/>
  <c r="CF603" i="11"/>
  <c r="CF587" i="11"/>
  <c r="CF573" i="11"/>
  <c r="CF621" i="11"/>
  <c r="CF615" i="11"/>
  <c r="CF611" i="11"/>
  <c r="CF608" i="11"/>
  <c r="CF630" i="11"/>
  <c r="CF612" i="11"/>
  <c r="CF599" i="11"/>
  <c r="CF582" i="11"/>
  <c r="CF574" i="11"/>
  <c r="CF643" i="11"/>
  <c r="CF591" i="11"/>
  <c r="CF576" i="11"/>
  <c r="CF640" i="11"/>
  <c r="CF585" i="11"/>
  <c r="CF569" i="11"/>
  <c r="CF566" i="11"/>
  <c r="CF562" i="11"/>
  <c r="CF558" i="11"/>
  <c r="CF616" i="11"/>
  <c r="CF594" i="11"/>
  <c r="CF568" i="11"/>
  <c r="CF638" i="11"/>
  <c r="CF578" i="11"/>
  <c r="CF565" i="11"/>
  <c r="CF561" i="11"/>
  <c r="CF557" i="11"/>
  <c r="CF543" i="11"/>
  <c r="CF539" i="11"/>
  <c r="CF535" i="11"/>
  <c r="CF609" i="11"/>
  <c r="CF552" i="11"/>
  <c r="CF597" i="11"/>
  <c r="CF572" i="11"/>
  <c r="CF570" i="11"/>
  <c r="CF564" i="11"/>
  <c r="CF560" i="11"/>
  <c r="CF556" i="11"/>
  <c r="CF551" i="11"/>
  <c r="CF542" i="11"/>
  <c r="CF538" i="11"/>
  <c r="CF544" i="11"/>
  <c r="CF533" i="11"/>
  <c r="CF529" i="11"/>
  <c r="CF545" i="11"/>
  <c r="CF559" i="11"/>
  <c r="CF553" i="11"/>
  <c r="CF548" i="11"/>
  <c r="CF532" i="11"/>
  <c r="CF524" i="11"/>
  <c r="CF520" i="11"/>
  <c r="CF516" i="11"/>
  <c r="CF554" i="11"/>
  <c r="CF546" i="11"/>
  <c r="CF540" i="11"/>
  <c r="CF536" i="11"/>
  <c r="CF511" i="11"/>
  <c r="CF563" i="11"/>
  <c r="CF531" i="11"/>
  <c r="CF527" i="11"/>
  <c r="CF523" i="11"/>
  <c r="CF519" i="11"/>
  <c r="CF515" i="11"/>
  <c r="CF506" i="11"/>
  <c r="CF502" i="11"/>
  <c r="CF498" i="11"/>
  <c r="CF494" i="11"/>
  <c r="CF473" i="11"/>
  <c r="CF469" i="11"/>
  <c r="CF465" i="11"/>
  <c r="CF461" i="11"/>
  <c r="CF549" i="11"/>
  <c r="CF541" i="11"/>
  <c r="CF514" i="11"/>
  <c r="CF510" i="11"/>
  <c r="CF489" i="11"/>
  <c r="CF485" i="11"/>
  <c r="CF481" i="11"/>
  <c r="CF477" i="11"/>
  <c r="CF460" i="11"/>
  <c r="CF456" i="11"/>
  <c r="CF577" i="11"/>
  <c r="CF550" i="11"/>
  <c r="CF537" i="11"/>
  <c r="CF513" i="11"/>
  <c r="CF488" i="11"/>
  <c r="CF484" i="11"/>
  <c r="CF480" i="11"/>
  <c r="CF476" i="11"/>
  <c r="CF507" i="11"/>
  <c r="CF505" i="11"/>
  <c r="CF474" i="11"/>
  <c r="CF472" i="11"/>
  <c r="CF453" i="11"/>
  <c r="CF508" i="11"/>
  <c r="CF495" i="11"/>
  <c r="CF486" i="11"/>
  <c r="CF475" i="11"/>
  <c r="CF468" i="11"/>
  <c r="CF451" i="11"/>
  <c r="CF512" i="11"/>
  <c r="CF499" i="11"/>
  <c r="CF496" i="11"/>
  <c r="CF487" i="11"/>
  <c r="CF470" i="11"/>
  <c r="CF526" i="11"/>
  <c r="CF500" i="11"/>
  <c r="CF493" i="11"/>
  <c r="CF478" i="11"/>
  <c r="CF534" i="11"/>
  <c r="CF530" i="11"/>
  <c r="CF518" i="11"/>
  <c r="CF517" i="11"/>
  <c r="CF503" i="11"/>
  <c r="CF490" i="11"/>
  <c r="CF479" i="11"/>
  <c r="CF462" i="11"/>
  <c r="CF452" i="11"/>
  <c r="CF525" i="11"/>
  <c r="CF521" i="11"/>
  <c r="CF504" i="11"/>
  <c r="CF471" i="11"/>
  <c r="CF454" i="11"/>
  <c r="CF449" i="11"/>
  <c r="CF445" i="11"/>
  <c r="CF441" i="11"/>
  <c r="CF433" i="11"/>
  <c r="CF429" i="11"/>
  <c r="CF425" i="11"/>
  <c r="CF501" i="11"/>
  <c r="CF482" i="11"/>
  <c r="CF467" i="11"/>
  <c r="CF567" i="11"/>
  <c r="CF555" i="11"/>
  <c r="CF522" i="11"/>
  <c r="CF483" i="11"/>
  <c r="CF463" i="11"/>
  <c r="CF459" i="11"/>
  <c r="CF457" i="11"/>
  <c r="CF448" i="11"/>
  <c r="CF444" i="11"/>
  <c r="CF440" i="11"/>
  <c r="CF436" i="11"/>
  <c r="CF432" i="11"/>
  <c r="CF428" i="11"/>
  <c r="CF424" i="11"/>
  <c r="CF420" i="11"/>
  <c r="CF464" i="11"/>
  <c r="CF450" i="11"/>
  <c r="CF443" i="11"/>
  <c r="CF442" i="11"/>
  <c r="CF423" i="11"/>
  <c r="CF455" i="11"/>
  <c r="CF418" i="11"/>
  <c r="CF439" i="11"/>
  <c r="CF438" i="11"/>
  <c r="CF435" i="11"/>
  <c r="CF434" i="11"/>
  <c r="CF413" i="11"/>
  <c r="CF409" i="11"/>
  <c r="CF401" i="11"/>
  <c r="CF431" i="11"/>
  <c r="CF430" i="11"/>
  <c r="CF458" i="11"/>
  <c r="CF447" i="11"/>
  <c r="CF446" i="11"/>
  <c r="CF427" i="11"/>
  <c r="CF426" i="11"/>
  <c r="CF399" i="11"/>
  <c r="CF395" i="11"/>
  <c r="CF391" i="11"/>
  <c r="CF466" i="11"/>
  <c r="CF417" i="11"/>
  <c r="CF415" i="11"/>
  <c r="CF411" i="11"/>
  <c r="CF406" i="11"/>
  <c r="CF390" i="11"/>
  <c r="CF384" i="11"/>
  <c r="CF379" i="11"/>
  <c r="CF375" i="11"/>
  <c r="CF371" i="11"/>
  <c r="CF419" i="11"/>
  <c r="CF416" i="11"/>
  <c r="CF394" i="11"/>
  <c r="CF362" i="11"/>
  <c r="CF357" i="11"/>
  <c r="CF414" i="11"/>
  <c r="CF407" i="11"/>
  <c r="CF404" i="11"/>
  <c r="CF398" i="11"/>
  <c r="CF386" i="11"/>
  <c r="CF378" i="11"/>
  <c r="CF374" i="11"/>
  <c r="CF370" i="11"/>
  <c r="CF351" i="11"/>
  <c r="CF402" i="11"/>
  <c r="CF400" i="11"/>
  <c r="CF382" i="11"/>
  <c r="CF365" i="11"/>
  <c r="CF361" i="11"/>
  <c r="CF356" i="11"/>
  <c r="CF350" i="11"/>
  <c r="CF410" i="11"/>
  <c r="CF381" i="11"/>
  <c r="CF369" i="11"/>
  <c r="CF355" i="11"/>
  <c r="CF341" i="11"/>
  <c r="CF336" i="11"/>
  <c r="CF331" i="11"/>
  <c r="CF318" i="11"/>
  <c r="CF422" i="11"/>
  <c r="CF403" i="11"/>
  <c r="CF364" i="11"/>
  <c r="CF360" i="11"/>
  <c r="CF354" i="11"/>
  <c r="CF349" i="11"/>
  <c r="CF335" i="11"/>
  <c r="CF326" i="11"/>
  <c r="CF322" i="11"/>
  <c r="CF313" i="11"/>
  <c r="CF309" i="11"/>
  <c r="CF300" i="11"/>
  <c r="CF296" i="11"/>
  <c r="CF385" i="11"/>
  <c r="CF380" i="11"/>
  <c r="CF368" i="11"/>
  <c r="CF344" i="11"/>
  <c r="CF340" i="11"/>
  <c r="CF412" i="11"/>
  <c r="CF408" i="11"/>
  <c r="CF387" i="11"/>
  <c r="CF367" i="11"/>
  <c r="CF363" i="11"/>
  <c r="CF358" i="11"/>
  <c r="CF353" i="11"/>
  <c r="CF348" i="11"/>
  <c r="CF337" i="11"/>
  <c r="CF330" i="11"/>
  <c r="CF328" i="11"/>
  <c r="CF317" i="11"/>
  <c r="CF289" i="11"/>
  <c r="CF343" i="11"/>
  <c r="CF342" i="11"/>
  <c r="CF334" i="11"/>
  <c r="CF324" i="11"/>
  <c r="CF319" i="11"/>
  <c r="CF311" i="11"/>
  <c r="CF315" i="11"/>
  <c r="CF308" i="11"/>
  <c r="CF347" i="11"/>
  <c r="CF346" i="11"/>
  <c r="CF338" i="11"/>
  <c r="CF306" i="11"/>
  <c r="CF301" i="11"/>
  <c r="CF321" i="11"/>
  <c r="CF329" i="11"/>
  <c r="CF325" i="11"/>
  <c r="CF316" i="11"/>
  <c r="CF312" i="11"/>
  <c r="CF304" i="11"/>
  <c r="CF294" i="11"/>
  <c r="CF282" i="11"/>
  <c r="CF274" i="11"/>
  <c r="CF265" i="11"/>
  <c r="CF261" i="11"/>
  <c r="CF257" i="11"/>
  <c r="CF253" i="11"/>
  <c r="CF249" i="11"/>
  <c r="CF240" i="11"/>
  <c r="CF327" i="11"/>
  <c r="CF314" i="11"/>
  <c r="CF307" i="11"/>
  <c r="CF298" i="11"/>
  <c r="CF290" i="11"/>
  <c r="CF323" i="11"/>
  <c r="CF302" i="11"/>
  <c r="CF281" i="11"/>
  <c r="CF277" i="11"/>
  <c r="CF273" i="11"/>
  <c r="CF264" i="11"/>
  <c r="CF260" i="11"/>
  <c r="CF256" i="11"/>
  <c r="CF252" i="11"/>
  <c r="CF248" i="11"/>
  <c r="CF239" i="11"/>
  <c r="CF230" i="11"/>
  <c r="CF275" i="11"/>
  <c r="CF270" i="11"/>
  <c r="CF268" i="11"/>
  <c r="CF292" i="11"/>
  <c r="CF291" i="11"/>
  <c r="CF286" i="11"/>
  <c r="CF279" i="11"/>
  <c r="CF297" i="11"/>
  <c r="CF283" i="11"/>
  <c r="CF272" i="11"/>
  <c r="CF267" i="11"/>
  <c r="CF262" i="11"/>
  <c r="CF258" i="11"/>
  <c r="CF254" i="11"/>
  <c r="CF293" i="11"/>
  <c r="CF288" i="11"/>
  <c r="CF269" i="11"/>
  <c r="CF237" i="11"/>
  <c r="CF233" i="11"/>
  <c r="CF280" i="11"/>
  <c r="CF241" i="11"/>
  <c r="CF235" i="11"/>
  <c r="CF303" i="11"/>
  <c r="CF299" i="11"/>
  <c r="CF295" i="11"/>
  <c r="CF287" i="11"/>
  <c r="CF284" i="11"/>
  <c r="CF263" i="11"/>
  <c r="CF259" i="11"/>
  <c r="CF255" i="11"/>
  <c r="CF251" i="11"/>
  <c r="CF246" i="11"/>
  <c r="CF224" i="11"/>
  <c r="CF207" i="11"/>
  <c r="CF203" i="11"/>
  <c r="CF194" i="11"/>
  <c r="CF190" i="11"/>
  <c r="CF185" i="11"/>
  <c r="CF176" i="11"/>
  <c r="CF167" i="11"/>
  <c r="CF244" i="11"/>
  <c r="CF238" i="11"/>
  <c r="CF229" i="11"/>
  <c r="CF226" i="11"/>
  <c r="CF223" i="11"/>
  <c r="CF219" i="11"/>
  <c r="CF215" i="11"/>
  <c r="CF211" i="11"/>
  <c r="CF180" i="11"/>
  <c r="CF250" i="11"/>
  <c r="CF232" i="11"/>
  <c r="CF227" i="11"/>
  <c r="CF200" i="11"/>
  <c r="CF193" i="11"/>
  <c r="CF183" i="11"/>
  <c r="CF174" i="11"/>
  <c r="CF243" i="11"/>
  <c r="CF228" i="11"/>
  <c r="CF196" i="11"/>
  <c r="CF178" i="11"/>
  <c r="CF245" i="11"/>
  <c r="CF234" i="11"/>
  <c r="CF217" i="11"/>
  <c r="CF206" i="11"/>
  <c r="CF191" i="11"/>
  <c r="CF181" i="11"/>
  <c r="CF172" i="11"/>
  <c r="CF165" i="11"/>
  <c r="CF163" i="11"/>
  <c r="CF160" i="11"/>
  <c r="CF236" i="11"/>
  <c r="CF220" i="11"/>
  <c r="CF214" i="11"/>
  <c r="CF201" i="11"/>
  <c r="CF187" i="11"/>
  <c r="CF169" i="11"/>
  <c r="CF225" i="11"/>
  <c r="CF210" i="11"/>
  <c r="CF199" i="11"/>
  <c r="CF182" i="11"/>
  <c r="CF175" i="11"/>
  <c r="CF173" i="11"/>
  <c r="CF159" i="11"/>
  <c r="CF150" i="11"/>
  <c r="CF212" i="11"/>
  <c r="CF197" i="11"/>
  <c r="CF192" i="11"/>
  <c r="CF177" i="11"/>
  <c r="CF158" i="11"/>
  <c r="CF145" i="11"/>
  <c r="CF202" i="11"/>
  <c r="CF188" i="11"/>
  <c r="CF166" i="11"/>
  <c r="CF164" i="11"/>
  <c r="CF127" i="11"/>
  <c r="CF109" i="11"/>
  <c r="CF93" i="11"/>
  <c r="CF89" i="11"/>
  <c r="CF81" i="11"/>
  <c r="CF77" i="11"/>
  <c r="CF73" i="11"/>
  <c r="CF69" i="11"/>
  <c r="CF63" i="11"/>
  <c r="CF59" i="11"/>
  <c r="CF55" i="11"/>
  <c r="CF51" i="11"/>
  <c r="CF242" i="11"/>
  <c r="CF222" i="11"/>
  <c r="CF213" i="11"/>
  <c r="CF205" i="11"/>
  <c r="CF168" i="11"/>
  <c r="CF162" i="11"/>
  <c r="CF157" i="11"/>
  <c r="CF153" i="11"/>
  <c r="CF148" i="11"/>
  <c r="CF144" i="11"/>
  <c r="CF139" i="11"/>
  <c r="CF135" i="11"/>
  <c r="CF122" i="11"/>
  <c r="CF118" i="11"/>
  <c r="CF113" i="11"/>
  <c r="CF141" i="11"/>
  <c r="CF132" i="11"/>
  <c r="CF130" i="11"/>
  <c r="CF121" i="11"/>
  <c r="CF104" i="11"/>
  <c r="CF96" i="11"/>
  <c r="CF88" i="11"/>
  <c r="CF20" i="11"/>
  <c r="CF146" i="11"/>
  <c r="CF137" i="11"/>
  <c r="CF126" i="11"/>
  <c r="CF123" i="11"/>
  <c r="CF117" i="11"/>
  <c r="CF107" i="11"/>
  <c r="CF99" i="11"/>
  <c r="CF92" i="11"/>
  <c r="CF83" i="11"/>
  <c r="CF75" i="11"/>
  <c r="CF67" i="11"/>
  <c r="CF52" i="11"/>
  <c r="CF48" i="11"/>
  <c r="CF40" i="11"/>
  <c r="CF36" i="11"/>
  <c r="CF32" i="11"/>
  <c r="CF133" i="11"/>
  <c r="CF128" i="11"/>
  <c r="CF119" i="11"/>
  <c r="CF112" i="11"/>
  <c r="CF102" i="11"/>
  <c r="CF94" i="11"/>
  <c r="CF86" i="11"/>
  <c r="CF78" i="11"/>
  <c r="CF57" i="11"/>
  <c r="CF53" i="11"/>
  <c r="CF49" i="11"/>
  <c r="CF23" i="11"/>
  <c r="CF18" i="11"/>
  <c r="CF147" i="11"/>
  <c r="CF114" i="11"/>
  <c r="CF58" i="11"/>
  <c r="CF54" i="11"/>
  <c r="CF45" i="11"/>
  <c r="CF41" i="11"/>
  <c r="CF37" i="11"/>
  <c r="CF33" i="11"/>
  <c r="CF29" i="11"/>
  <c r="CF24" i="11"/>
  <c r="CF120" i="11"/>
  <c r="CF108" i="11"/>
  <c r="CF100" i="11"/>
  <c r="CF84" i="11"/>
  <c r="CF68" i="11"/>
  <c r="CF64" i="11"/>
  <c r="CF60" i="11"/>
  <c r="CF25" i="11"/>
  <c r="CF138" i="11"/>
  <c r="CF129" i="11"/>
  <c r="CF103" i="11"/>
  <c r="CF95" i="11"/>
  <c r="CF87" i="11"/>
  <c r="CF79" i="11"/>
  <c r="CF71" i="11"/>
  <c r="CF65" i="11"/>
  <c r="CF61" i="11"/>
  <c r="CF46" i="11"/>
  <c r="CF42" i="11"/>
  <c r="CF38" i="11"/>
  <c r="CF30" i="11"/>
  <c r="CF26" i="11"/>
  <c r="CF140" i="11"/>
  <c r="CF134" i="11"/>
  <c r="CF125" i="11"/>
  <c r="CF111" i="11"/>
  <c r="CF106" i="11"/>
  <c r="CF98" i="11"/>
  <c r="CF82" i="11"/>
  <c r="CF74" i="11"/>
  <c r="CF66" i="11"/>
  <c r="CF12" i="11"/>
  <c r="CF156" i="11"/>
  <c r="CF155" i="11"/>
  <c r="CF152" i="11"/>
  <c r="CF151" i="11"/>
  <c r="CF136" i="11"/>
  <c r="CF47" i="11"/>
  <c r="CF39" i="11"/>
  <c r="CF35" i="11"/>
  <c r="CF31" i="11"/>
  <c r="CF27" i="11"/>
  <c r="CF21" i="11"/>
  <c r="CF11" i="11"/>
  <c r="CF19" i="11"/>
  <c r="CF15" i="11"/>
  <c r="CF10" i="11"/>
  <c r="CF8" i="11"/>
  <c r="CF9" i="11"/>
  <c r="CF13" i="11"/>
  <c r="CF14" i="11"/>
  <c r="CW972" i="11"/>
  <c r="CW970" i="11"/>
  <c r="CW969" i="11"/>
  <c r="CW959" i="11"/>
  <c r="CW958" i="11"/>
  <c r="CW957" i="11"/>
  <c r="CW971" i="11"/>
  <c r="CW966" i="11"/>
  <c r="CW962" i="11"/>
  <c r="CW967" i="11"/>
  <c r="CW968" i="11"/>
  <c r="CW965" i="11"/>
  <c r="CW961" i="11"/>
  <c r="CW956" i="11"/>
  <c r="CW949" i="11"/>
  <c r="CW952" i="11"/>
  <c r="CW953" i="11"/>
  <c r="CW963" i="11"/>
  <c r="CW960" i="11"/>
  <c r="CW954" i="11"/>
  <c r="CW951" i="11"/>
  <c r="CW950" i="11"/>
  <c r="CW944" i="11"/>
  <c r="CW947" i="11"/>
  <c r="CW948" i="11"/>
  <c r="CW942" i="11"/>
  <c r="CW941" i="11"/>
  <c r="CW940" i="11"/>
  <c r="CW939" i="11"/>
  <c r="CW938" i="11"/>
  <c r="CW936" i="11"/>
  <c r="CW935" i="11"/>
  <c r="CW934" i="11"/>
  <c r="CW945" i="11"/>
  <c r="CW929" i="11"/>
  <c r="CW943" i="11"/>
  <c r="CW933" i="11"/>
  <c r="CW932" i="11"/>
  <c r="CW931" i="11"/>
  <c r="CW930" i="11"/>
  <c r="CW927" i="11"/>
  <c r="CW923" i="11"/>
  <c r="CW926" i="11"/>
  <c r="CW920" i="11"/>
  <c r="CW924" i="11"/>
  <c r="CW922" i="11"/>
  <c r="CW918" i="11"/>
  <c r="CW917" i="11"/>
  <c r="CW916" i="11"/>
  <c r="CW915" i="11"/>
  <c r="CW914" i="11"/>
  <c r="CW913" i="11"/>
  <c r="CW912" i="11"/>
  <c r="CW911" i="11"/>
  <c r="CW925" i="11"/>
  <c r="CW921" i="11"/>
  <c r="CW908" i="11"/>
  <c r="CW909" i="11"/>
  <c r="CW907" i="11"/>
  <c r="CW906" i="11"/>
  <c r="CW905" i="11"/>
  <c r="CW899" i="11"/>
  <c r="CW900" i="11"/>
  <c r="CW895" i="11"/>
  <c r="CW898" i="11"/>
  <c r="CW897" i="11"/>
  <c r="CW904" i="11"/>
  <c r="CW902" i="11"/>
  <c r="CW888" i="11"/>
  <c r="CW876" i="11"/>
  <c r="CW903" i="11"/>
  <c r="CW896" i="11"/>
  <c r="CW894" i="11"/>
  <c r="CW892" i="11"/>
  <c r="CW883" i="11"/>
  <c r="CW881" i="11"/>
  <c r="CW875" i="11"/>
  <c r="CW873" i="11"/>
  <c r="CW891" i="11"/>
  <c r="CW887" i="11"/>
  <c r="CW890" i="11"/>
  <c r="CW878" i="11"/>
  <c r="CW882" i="11"/>
  <c r="CW886" i="11"/>
  <c r="CW867" i="11"/>
  <c r="CW859" i="11"/>
  <c r="CW871" i="11"/>
  <c r="CW858" i="11"/>
  <c r="CW889" i="11"/>
  <c r="CW893" i="11"/>
  <c r="CW877" i="11"/>
  <c r="CW870" i="11"/>
  <c r="CW866" i="11"/>
  <c r="CW869" i="11"/>
  <c r="CW860" i="11"/>
  <c r="CW868" i="11"/>
  <c r="CW861" i="11"/>
  <c r="CW865" i="11"/>
  <c r="CW855" i="11"/>
  <c r="CW851" i="11"/>
  <c r="CW854" i="11"/>
  <c r="CW850" i="11"/>
  <c r="CW874" i="11"/>
  <c r="CW862" i="11"/>
  <c r="CW849" i="11"/>
  <c r="CW845" i="11"/>
  <c r="CW841" i="11"/>
  <c r="CW840" i="11"/>
  <c r="CW839" i="11"/>
  <c r="CW835" i="11"/>
  <c r="CW856" i="11"/>
  <c r="CW844" i="11"/>
  <c r="CW838" i="11"/>
  <c r="CW857" i="11"/>
  <c r="CW853" i="11"/>
  <c r="CW852" i="11"/>
  <c r="CW846" i="11"/>
  <c r="CW833" i="11"/>
  <c r="CW820" i="11"/>
  <c r="CW828" i="11"/>
  <c r="CW824" i="11"/>
  <c r="CW848" i="11"/>
  <c r="CW836" i="11"/>
  <c r="CW832" i="11"/>
  <c r="CW819" i="11"/>
  <c r="CW815" i="11"/>
  <c r="CW831" i="11"/>
  <c r="CW827" i="11"/>
  <c r="CW823" i="11"/>
  <c r="CW817" i="11"/>
  <c r="CW814" i="11"/>
  <c r="CW834" i="11"/>
  <c r="CW813" i="11"/>
  <c r="CW809" i="11"/>
  <c r="CW805" i="11"/>
  <c r="CW800" i="11"/>
  <c r="CW804" i="11"/>
  <c r="CW812" i="11"/>
  <c r="CW808" i="11"/>
  <c r="CW803" i="11"/>
  <c r="CW822" i="11"/>
  <c r="CW818" i="11"/>
  <c r="CW807" i="11"/>
  <c r="CW802" i="11"/>
  <c r="CW798" i="11"/>
  <c r="CW794" i="11"/>
  <c r="CW790" i="11"/>
  <c r="CW785" i="11"/>
  <c r="CW830" i="11"/>
  <c r="CW826" i="11"/>
  <c r="CW816" i="11"/>
  <c r="CW810" i="11"/>
  <c r="CW806" i="11"/>
  <c r="CW801" i="11"/>
  <c r="CW797" i="11"/>
  <c r="CW793" i="11"/>
  <c r="CW789" i="11"/>
  <c r="CW784" i="11"/>
  <c r="CW779" i="11"/>
  <c r="CW775" i="11"/>
  <c r="CW799" i="11"/>
  <c r="CW786" i="11"/>
  <c r="CW774" i="11"/>
  <c r="CW770" i="11"/>
  <c r="CW782" i="11"/>
  <c r="CW778" i="11"/>
  <c r="CW796" i="11"/>
  <c r="CW795" i="11"/>
  <c r="CW787" i="11"/>
  <c r="CW783" i="11"/>
  <c r="CW773" i="11"/>
  <c r="CW769" i="11"/>
  <c r="CW777" i="11"/>
  <c r="CW792" i="11"/>
  <c r="CW791" i="11"/>
  <c r="CW781" i="11"/>
  <c r="CW780" i="11"/>
  <c r="CW776" i="11"/>
  <c r="CW764" i="11"/>
  <c r="CW760" i="11"/>
  <c r="CW756" i="11"/>
  <c r="CW752" i="11"/>
  <c r="CW767" i="11"/>
  <c r="CW763" i="11"/>
  <c r="CW759" i="11"/>
  <c r="CW755" i="11"/>
  <c r="CW751" i="11"/>
  <c r="CW746" i="11"/>
  <c r="CW741" i="11"/>
  <c r="CW772" i="11"/>
  <c r="CW771" i="11"/>
  <c r="CW766" i="11"/>
  <c r="CW762" i="11"/>
  <c r="CW758" i="11"/>
  <c r="CW750" i="11"/>
  <c r="CW749" i="11"/>
  <c r="CW768" i="11"/>
  <c r="CW765" i="11"/>
  <c r="CW761" i="11"/>
  <c r="CW757" i="11"/>
  <c r="CW753" i="11"/>
  <c r="CW740" i="11"/>
  <c r="CW736" i="11"/>
  <c r="CW732" i="11"/>
  <c r="CW727" i="11"/>
  <c r="CW742" i="11"/>
  <c r="CW738" i="11"/>
  <c r="CW731" i="11"/>
  <c r="CW722" i="11"/>
  <c r="CW735" i="11"/>
  <c r="CW726" i="11"/>
  <c r="CW743" i="11"/>
  <c r="CW730" i="11"/>
  <c r="CW739" i="11"/>
  <c r="CW734" i="11"/>
  <c r="CW725" i="11"/>
  <c r="CW712" i="11"/>
  <c r="CW729" i="11"/>
  <c r="CW720" i="11"/>
  <c r="CW716" i="11"/>
  <c r="CW748" i="11"/>
  <c r="CW747" i="11"/>
  <c r="CW737" i="11"/>
  <c r="CW733" i="11"/>
  <c r="CW724" i="11"/>
  <c r="CW728" i="11"/>
  <c r="CW723" i="11"/>
  <c r="CW719" i="11"/>
  <c r="CW721" i="11"/>
  <c r="CW706" i="11"/>
  <c r="CW702" i="11"/>
  <c r="CW713" i="11"/>
  <c r="CW710" i="11"/>
  <c r="CW708" i="11"/>
  <c r="CW705" i="11"/>
  <c r="CW701" i="11"/>
  <c r="CW697" i="11"/>
  <c r="CW717" i="11"/>
  <c r="CW714" i="11"/>
  <c r="CW709" i="11"/>
  <c r="CW704" i="11"/>
  <c r="CW700" i="11"/>
  <c r="CW696" i="11"/>
  <c r="CW692" i="11"/>
  <c r="CW687" i="11"/>
  <c r="CW683" i="11"/>
  <c r="CW679" i="11"/>
  <c r="CW675" i="11"/>
  <c r="CW671" i="11"/>
  <c r="CW667" i="11"/>
  <c r="CW685" i="11"/>
  <c r="CW690" i="11"/>
  <c r="CW677" i="11"/>
  <c r="CW694" i="11"/>
  <c r="CW686" i="11"/>
  <c r="CW688" i="11"/>
  <c r="CW699" i="11"/>
  <c r="CW698" i="11"/>
  <c r="CW684" i="11"/>
  <c r="CW691" i="11"/>
  <c r="CW680" i="11"/>
  <c r="CW674" i="11"/>
  <c r="CW658" i="11"/>
  <c r="CW695" i="11"/>
  <c r="CW693" i="11"/>
  <c r="CW689" i="11"/>
  <c r="CW676" i="11"/>
  <c r="CW670" i="11"/>
  <c r="CW662" i="11"/>
  <c r="CW653" i="11"/>
  <c r="CW649" i="11"/>
  <c r="CW644" i="11"/>
  <c r="CW640" i="11"/>
  <c r="CW678" i="11"/>
  <c r="CW665" i="11"/>
  <c r="CW661" i="11"/>
  <c r="CW650" i="11"/>
  <c r="CW637" i="11"/>
  <c r="CW633" i="11"/>
  <c r="CW629" i="11"/>
  <c r="CW625" i="11"/>
  <c r="CW666" i="11"/>
  <c r="CW664" i="11"/>
  <c r="CW657" i="11"/>
  <c r="CW659" i="11"/>
  <c r="CW655" i="11"/>
  <c r="CW647" i="11"/>
  <c r="CW643" i="11"/>
  <c r="CW636" i="11"/>
  <c r="CW632" i="11"/>
  <c r="CW628" i="11"/>
  <c r="CW624" i="11"/>
  <c r="CW672" i="11"/>
  <c r="CW669" i="11"/>
  <c r="CW660" i="11"/>
  <c r="CW641" i="11"/>
  <c r="CW639" i="11"/>
  <c r="CW635" i="11"/>
  <c r="CW631" i="11"/>
  <c r="CW627" i="11"/>
  <c r="CW623" i="11"/>
  <c r="CW682" i="11"/>
  <c r="CW668" i="11"/>
  <c r="CW656" i="11"/>
  <c r="CW618" i="11"/>
  <c r="CW652" i="11"/>
  <c r="CW646" i="11"/>
  <c r="CW638" i="11"/>
  <c r="CW634" i="11"/>
  <c r="CW630" i="11"/>
  <c r="CW626" i="11"/>
  <c r="CW608" i="11"/>
  <c r="CW587" i="11"/>
  <c r="CW578" i="11"/>
  <c r="CW574" i="11"/>
  <c r="CW570" i="11"/>
  <c r="CW654" i="11"/>
  <c r="CW673" i="11"/>
  <c r="CW645" i="11"/>
  <c r="CW615" i="11"/>
  <c r="CW611" i="11"/>
  <c r="CW596" i="11"/>
  <c r="CW598" i="11"/>
  <c r="CW593" i="11"/>
  <c r="CW590" i="11"/>
  <c r="CW584" i="11"/>
  <c r="CW648" i="11"/>
  <c r="CW605" i="11"/>
  <c r="CW602" i="11"/>
  <c r="CW595" i="11"/>
  <c r="CW651" i="11"/>
  <c r="CW619" i="11"/>
  <c r="CW589" i="11"/>
  <c r="CW586" i="11"/>
  <c r="CW681" i="11"/>
  <c r="CW621" i="11"/>
  <c r="CW609" i="11"/>
  <c r="CW599" i="11"/>
  <c r="CW591" i="11"/>
  <c r="CW585" i="11"/>
  <c r="CW582" i="11"/>
  <c r="CW642" i="11"/>
  <c r="CW616" i="11"/>
  <c r="CW606" i="11"/>
  <c r="CW603" i="11"/>
  <c r="CW573" i="11"/>
  <c r="CW594" i="11"/>
  <c r="CW577" i="11"/>
  <c r="CW579" i="11"/>
  <c r="CW576" i="11"/>
  <c r="CW620" i="11"/>
  <c r="CW610" i="11"/>
  <c r="CW597" i="11"/>
  <c r="CW581" i="11"/>
  <c r="CW565" i="11"/>
  <c r="CW561" i="11"/>
  <c r="CW557" i="11"/>
  <c r="CW604" i="11"/>
  <c r="CW568" i="11"/>
  <c r="CW552" i="11"/>
  <c r="CW612" i="11"/>
  <c r="CW575" i="11"/>
  <c r="CW564" i="11"/>
  <c r="CW560" i="11"/>
  <c r="CW556" i="11"/>
  <c r="CW551" i="11"/>
  <c r="CW542" i="11"/>
  <c r="CW538" i="11"/>
  <c r="CW614" i="11"/>
  <c r="CW592" i="11"/>
  <c r="CW583" i="11"/>
  <c r="CW555" i="11"/>
  <c r="CW546" i="11"/>
  <c r="CW567" i="11"/>
  <c r="CW566" i="11"/>
  <c r="CW540" i="11"/>
  <c r="CW537" i="11"/>
  <c r="CW554" i="11"/>
  <c r="CW532" i="11"/>
  <c r="CW524" i="11"/>
  <c r="CW549" i="11"/>
  <c r="CW543" i="11"/>
  <c r="CW541" i="11"/>
  <c r="CW511" i="11"/>
  <c r="CW559" i="11"/>
  <c r="CW531" i="11"/>
  <c r="CW527" i="11"/>
  <c r="CW523" i="11"/>
  <c r="CW519" i="11"/>
  <c r="CW515" i="11"/>
  <c r="CW572" i="11"/>
  <c r="CW558" i="11"/>
  <c r="CW550" i="11"/>
  <c r="CW536" i="11"/>
  <c r="CW514" i="11"/>
  <c r="CW510" i="11"/>
  <c r="CW489" i="11"/>
  <c r="CW485" i="11"/>
  <c r="CW481" i="11"/>
  <c r="CW477" i="11"/>
  <c r="CW460" i="11"/>
  <c r="CW563" i="11"/>
  <c r="CW544" i="11"/>
  <c r="CW534" i="11"/>
  <c r="CW530" i="11"/>
  <c r="CW526" i="11"/>
  <c r="CW522" i="11"/>
  <c r="CW518" i="11"/>
  <c r="CW505" i="11"/>
  <c r="CW501" i="11"/>
  <c r="CW493" i="11"/>
  <c r="CW472" i="11"/>
  <c r="CW468" i="11"/>
  <c r="CW464" i="11"/>
  <c r="CW455" i="11"/>
  <c r="CW607" i="11"/>
  <c r="CW569" i="11"/>
  <c r="CW553" i="11"/>
  <c r="CW548" i="11"/>
  <c r="CW539" i="11"/>
  <c r="CW535" i="11"/>
  <c r="CW533" i="11"/>
  <c r="CW529" i="11"/>
  <c r="CW525" i="11"/>
  <c r="CW521" i="11"/>
  <c r="CW517" i="11"/>
  <c r="CW504" i="11"/>
  <c r="CW500" i="11"/>
  <c r="CW496" i="11"/>
  <c r="CW520" i="11"/>
  <c r="CW484" i="11"/>
  <c r="CW478" i="11"/>
  <c r="CW471" i="11"/>
  <c r="CW457" i="11"/>
  <c r="CW451" i="11"/>
  <c r="CW562" i="11"/>
  <c r="CW545" i="11"/>
  <c r="CW506" i="11"/>
  <c r="CW503" i="11"/>
  <c r="CW490" i="11"/>
  <c r="CW479" i="11"/>
  <c r="CW473" i="11"/>
  <c r="CW467" i="11"/>
  <c r="CW453" i="11"/>
  <c r="CW476" i="11"/>
  <c r="CW469" i="11"/>
  <c r="CW513" i="11"/>
  <c r="CW512" i="11"/>
  <c r="CW488" i="11"/>
  <c r="CW482" i="11"/>
  <c r="CW494" i="11"/>
  <c r="CW483" i="11"/>
  <c r="CW461" i="11"/>
  <c r="CW449" i="11"/>
  <c r="CW445" i="11"/>
  <c r="CW441" i="11"/>
  <c r="CW433" i="11"/>
  <c r="CW429" i="11"/>
  <c r="CW425" i="11"/>
  <c r="CW507" i="11"/>
  <c r="CW498" i="11"/>
  <c r="CW480" i="11"/>
  <c r="CW474" i="11"/>
  <c r="CW470" i="11"/>
  <c r="CW452" i="11"/>
  <c r="CW508" i="11"/>
  <c r="CW495" i="11"/>
  <c r="CW486" i="11"/>
  <c r="CW475" i="11"/>
  <c r="CW466" i="11"/>
  <c r="CW458" i="11"/>
  <c r="CW454" i="11"/>
  <c r="CW448" i="11"/>
  <c r="CW444" i="11"/>
  <c r="CW440" i="11"/>
  <c r="CW436" i="11"/>
  <c r="CW432" i="11"/>
  <c r="CW428" i="11"/>
  <c r="CW424" i="11"/>
  <c r="CW420" i="11"/>
  <c r="CW416" i="11"/>
  <c r="CW516" i="11"/>
  <c r="CW502" i="11"/>
  <c r="CW499" i="11"/>
  <c r="CW487" i="11"/>
  <c r="CW462" i="11"/>
  <c r="CW419" i="11"/>
  <c r="CW414" i="11"/>
  <c r="CW465" i="11"/>
  <c r="CW450" i="11"/>
  <c r="CW439" i="11"/>
  <c r="CW438" i="11"/>
  <c r="CW435" i="11"/>
  <c r="CW434" i="11"/>
  <c r="CW463" i="11"/>
  <c r="CW417" i="11"/>
  <c r="CW413" i="11"/>
  <c r="CW431" i="11"/>
  <c r="CW430" i="11"/>
  <c r="CW423" i="11"/>
  <c r="CW384" i="11"/>
  <c r="CW459" i="11"/>
  <c r="CW447" i="11"/>
  <c r="CW446" i="11"/>
  <c r="CW427" i="11"/>
  <c r="CW426" i="11"/>
  <c r="CW415" i="11"/>
  <c r="CW411" i="11"/>
  <c r="CW407" i="11"/>
  <c r="CW403" i="11"/>
  <c r="CW456" i="11"/>
  <c r="CW443" i="11"/>
  <c r="CW442" i="11"/>
  <c r="CW422" i="11"/>
  <c r="CW391" i="11"/>
  <c r="CW387" i="11"/>
  <c r="CW362" i="11"/>
  <c r="CW357" i="11"/>
  <c r="CW395" i="11"/>
  <c r="CW378" i="11"/>
  <c r="CW374" i="11"/>
  <c r="CW370" i="11"/>
  <c r="CW418" i="11"/>
  <c r="CW408" i="11"/>
  <c r="CW401" i="11"/>
  <c r="CW399" i="11"/>
  <c r="CW365" i="11"/>
  <c r="CW361" i="11"/>
  <c r="CW356" i="11"/>
  <c r="CW350" i="11"/>
  <c r="CW410" i="11"/>
  <c r="CW406" i="11"/>
  <c r="CW390" i="11"/>
  <c r="CW386" i="11"/>
  <c r="CW381" i="11"/>
  <c r="CW369" i="11"/>
  <c r="CW355" i="11"/>
  <c r="CW394" i="11"/>
  <c r="CW382" i="11"/>
  <c r="CW364" i="11"/>
  <c r="CW360" i="11"/>
  <c r="CW354" i="11"/>
  <c r="CW349" i="11"/>
  <c r="CW335" i="11"/>
  <c r="CW326" i="11"/>
  <c r="CW322" i="11"/>
  <c r="CW313" i="11"/>
  <c r="CW309" i="11"/>
  <c r="CW300" i="11"/>
  <c r="CW296" i="11"/>
  <c r="CW404" i="11"/>
  <c r="CW398" i="11"/>
  <c r="CW380" i="11"/>
  <c r="CW368" i="11"/>
  <c r="CW344" i="11"/>
  <c r="CW340" i="11"/>
  <c r="CW334" i="11"/>
  <c r="CW330" i="11"/>
  <c r="CW321" i="11"/>
  <c r="CW317" i="11"/>
  <c r="CW304" i="11"/>
  <c r="CW295" i="11"/>
  <c r="CW412" i="11"/>
  <c r="CW409" i="11"/>
  <c r="CW402" i="11"/>
  <c r="CW400" i="11"/>
  <c r="CW367" i="11"/>
  <c r="CW363" i="11"/>
  <c r="CW358" i="11"/>
  <c r="CW353" i="11"/>
  <c r="CW348" i="11"/>
  <c r="CW385" i="11"/>
  <c r="CW379" i="11"/>
  <c r="CW375" i="11"/>
  <c r="CW371" i="11"/>
  <c r="CW343" i="11"/>
  <c r="CW342" i="11"/>
  <c r="CW341" i="11"/>
  <c r="CW336" i="11"/>
  <c r="CW329" i="11"/>
  <c r="CW325" i="11"/>
  <c r="CW316" i="11"/>
  <c r="CW312" i="11"/>
  <c r="CW294" i="11"/>
  <c r="CW331" i="11"/>
  <c r="CW327" i="11"/>
  <c r="CW318" i="11"/>
  <c r="CW314" i="11"/>
  <c r="CW307" i="11"/>
  <c r="CW347" i="11"/>
  <c r="CW346" i="11"/>
  <c r="CW323" i="11"/>
  <c r="CW337" i="11"/>
  <c r="CW328" i="11"/>
  <c r="CW324" i="11"/>
  <c r="CW319" i="11"/>
  <c r="CW311" i="11"/>
  <c r="CW351" i="11"/>
  <c r="CW315" i="11"/>
  <c r="CW308" i="11"/>
  <c r="CW303" i="11"/>
  <c r="CW299" i="11"/>
  <c r="CW290" i="11"/>
  <c r="CW286" i="11"/>
  <c r="CW269" i="11"/>
  <c r="CW244" i="11"/>
  <c r="CW235" i="11"/>
  <c r="CW226" i="11"/>
  <c r="CW338" i="11"/>
  <c r="CW306" i="11"/>
  <c r="CW301" i="11"/>
  <c r="CW297" i="11"/>
  <c r="CW289" i="11"/>
  <c r="CW272" i="11"/>
  <c r="CW268" i="11"/>
  <c r="CW243" i="11"/>
  <c r="CW238" i="11"/>
  <c r="CW234" i="11"/>
  <c r="CW280" i="11"/>
  <c r="CW277" i="11"/>
  <c r="CW274" i="11"/>
  <c r="CW292" i="11"/>
  <c r="CW291" i="11"/>
  <c r="CW284" i="11"/>
  <c r="CW263" i="11"/>
  <c r="CW259" i="11"/>
  <c r="CW255" i="11"/>
  <c r="CW282" i="11"/>
  <c r="CW298" i="11"/>
  <c r="CW288" i="11"/>
  <c r="CW287" i="11"/>
  <c r="CW275" i="11"/>
  <c r="CW273" i="11"/>
  <c r="CW270" i="11"/>
  <c r="CW265" i="11"/>
  <c r="CW261" i="11"/>
  <c r="CW257" i="11"/>
  <c r="CW253" i="11"/>
  <c r="CW302" i="11"/>
  <c r="CW240" i="11"/>
  <c r="CW236" i="11"/>
  <c r="CW232" i="11"/>
  <c r="CW281" i="11"/>
  <c r="CW279" i="11"/>
  <c r="CW283" i="11"/>
  <c r="CW267" i="11"/>
  <c r="CW264" i="11"/>
  <c r="CW262" i="11"/>
  <c r="CW260" i="11"/>
  <c r="CW258" i="11"/>
  <c r="CW256" i="11"/>
  <c r="CW254" i="11"/>
  <c r="CW252" i="11"/>
  <c r="CW250" i="11"/>
  <c r="CW248" i="11"/>
  <c r="CW245" i="11"/>
  <c r="CW228" i="11"/>
  <c r="CW223" i="11"/>
  <c r="CW219" i="11"/>
  <c r="CW215" i="11"/>
  <c r="CW211" i="11"/>
  <c r="CW180" i="11"/>
  <c r="CW293" i="11"/>
  <c r="CW239" i="11"/>
  <c r="CW237" i="11"/>
  <c r="CW233" i="11"/>
  <c r="CW230" i="11"/>
  <c r="CW224" i="11"/>
  <c r="CW206" i="11"/>
  <c r="CW202" i="11"/>
  <c r="CW193" i="11"/>
  <c r="CW188" i="11"/>
  <c r="CW175" i="11"/>
  <c r="CW166" i="11"/>
  <c r="CW241" i="11"/>
  <c r="CW212" i="11"/>
  <c r="CW197" i="11"/>
  <c r="CW192" i="11"/>
  <c r="CW177" i="11"/>
  <c r="CW156" i="11"/>
  <c r="CW251" i="11"/>
  <c r="CW194" i="11"/>
  <c r="CW164" i="11"/>
  <c r="CW160" i="11"/>
  <c r="CW242" i="11"/>
  <c r="CW222" i="11"/>
  <c r="CW213" i="11"/>
  <c r="CW205" i="11"/>
  <c r="CW190" i="11"/>
  <c r="CW168" i="11"/>
  <c r="CW162" i="11"/>
  <c r="CW246" i="11"/>
  <c r="CW229" i="11"/>
  <c r="CW227" i="11"/>
  <c r="CW225" i="11"/>
  <c r="CW207" i="11"/>
  <c r="CW200" i="11"/>
  <c r="CW185" i="11"/>
  <c r="CW183" i="11"/>
  <c r="CW174" i="11"/>
  <c r="CW159" i="11"/>
  <c r="CW196" i="11"/>
  <c r="CW178" i="11"/>
  <c r="CW158" i="11"/>
  <c r="CW217" i="11"/>
  <c r="CW191" i="11"/>
  <c r="CW181" i="11"/>
  <c r="CW176" i="11"/>
  <c r="CW172" i="11"/>
  <c r="CW165" i="11"/>
  <c r="CW163" i="11"/>
  <c r="CW249" i="11"/>
  <c r="CW220" i="11"/>
  <c r="CW214" i="11"/>
  <c r="CW201" i="11"/>
  <c r="CW187" i="11"/>
  <c r="CW169" i="11"/>
  <c r="CW157" i="11"/>
  <c r="CW153" i="11"/>
  <c r="CW148" i="11"/>
  <c r="CW144" i="11"/>
  <c r="CW139" i="11"/>
  <c r="CW135" i="11"/>
  <c r="CW122" i="11"/>
  <c r="CW118" i="11"/>
  <c r="CW113" i="11"/>
  <c r="CW210" i="11"/>
  <c r="CW203" i="11"/>
  <c r="CW199" i="11"/>
  <c r="CW182" i="11"/>
  <c r="CW173" i="11"/>
  <c r="CW167" i="11"/>
  <c r="CW130" i="11"/>
  <c r="CW126" i="11"/>
  <c r="CW108" i="11"/>
  <c r="CW104" i="11"/>
  <c r="CW100" i="11"/>
  <c r="CW96" i="11"/>
  <c r="CW92" i="11"/>
  <c r="CW88" i="11"/>
  <c r="CW84" i="11"/>
  <c r="CW68" i="11"/>
  <c r="CW64" i="11"/>
  <c r="CW60" i="11"/>
  <c r="CW52" i="11"/>
  <c r="CW138" i="11"/>
  <c r="CW129" i="11"/>
  <c r="CW103" i="11"/>
  <c r="CW95" i="11"/>
  <c r="CW87" i="11"/>
  <c r="CW79" i="11"/>
  <c r="CW71" i="11"/>
  <c r="CW65" i="11"/>
  <c r="CW63" i="11"/>
  <c r="CW61" i="11"/>
  <c r="CW59" i="11"/>
  <c r="CW55" i="11"/>
  <c r="CW48" i="11"/>
  <c r="CW40" i="11"/>
  <c r="CW36" i="11"/>
  <c r="CW32" i="11"/>
  <c r="CW140" i="11"/>
  <c r="CW134" i="11"/>
  <c r="CW125" i="11"/>
  <c r="CW111" i="11"/>
  <c r="CW106" i="11"/>
  <c r="CW98" i="11"/>
  <c r="CW89" i="11"/>
  <c r="CW82" i="11"/>
  <c r="CW74" i="11"/>
  <c r="CW66" i="11"/>
  <c r="CW23" i="11"/>
  <c r="CW147" i="11"/>
  <c r="CW136" i="11"/>
  <c r="CW127" i="11"/>
  <c r="CW93" i="11"/>
  <c r="CW77" i="11"/>
  <c r="CW45" i="11"/>
  <c r="CW41" i="11"/>
  <c r="CW37" i="11"/>
  <c r="CW33" i="11"/>
  <c r="CW29" i="11"/>
  <c r="CW24" i="11"/>
  <c r="CW141" i="11"/>
  <c r="CW132" i="11"/>
  <c r="CW121" i="11"/>
  <c r="CW25" i="11"/>
  <c r="CW150" i="11"/>
  <c r="CW137" i="11"/>
  <c r="CW123" i="11"/>
  <c r="CW117" i="11"/>
  <c r="CW107" i="11"/>
  <c r="CW99" i="11"/>
  <c r="CW83" i="11"/>
  <c r="CW75" i="11"/>
  <c r="CW67" i="11"/>
  <c r="CW46" i="11"/>
  <c r="CW42" i="11"/>
  <c r="CW38" i="11"/>
  <c r="CW30" i="11"/>
  <c r="CW26" i="11"/>
  <c r="CW145" i="11"/>
  <c r="CW133" i="11"/>
  <c r="CW128" i="11"/>
  <c r="CW119" i="11"/>
  <c r="CW112" i="11"/>
  <c r="CW109" i="11"/>
  <c r="CW102" i="11"/>
  <c r="CW94" i="11"/>
  <c r="CW86" i="11"/>
  <c r="CW78" i="11"/>
  <c r="CW69" i="11"/>
  <c r="CW57" i="11"/>
  <c r="CW53" i="11"/>
  <c r="CW51" i="11"/>
  <c r="CW49" i="11"/>
  <c r="CW155" i="11"/>
  <c r="CW152" i="11"/>
  <c r="CW151" i="11"/>
  <c r="CW146" i="11"/>
  <c r="CW114" i="11"/>
  <c r="CW81" i="11"/>
  <c r="CW73" i="11"/>
  <c r="CW58" i="11"/>
  <c r="CW54" i="11"/>
  <c r="CW47" i="11"/>
  <c r="CW39" i="11"/>
  <c r="CW35" i="11"/>
  <c r="CW31" i="11"/>
  <c r="CW27" i="11"/>
  <c r="CW21" i="11"/>
  <c r="CW11" i="11"/>
  <c r="CW120" i="11"/>
  <c r="CW20" i="11"/>
  <c r="CW10" i="11"/>
  <c r="CW19" i="11"/>
  <c r="CW18" i="11"/>
  <c r="CW13" i="11"/>
  <c r="CW8" i="11"/>
  <c r="CW14" i="11"/>
  <c r="CW15" i="11"/>
  <c r="CW12" i="11"/>
  <c r="CW9" i="11"/>
  <c r="CV969" i="11"/>
  <c r="CV972" i="11"/>
  <c r="CV971" i="11"/>
  <c r="CV970" i="11"/>
  <c r="CV960" i="11"/>
  <c r="CV968" i="11"/>
  <c r="CV965" i="11"/>
  <c r="CV961" i="11"/>
  <c r="CV957" i="11"/>
  <c r="CV966" i="11"/>
  <c r="CV967" i="11"/>
  <c r="CV959" i="11"/>
  <c r="CV958" i="11"/>
  <c r="CV956" i="11"/>
  <c r="CV949" i="11"/>
  <c r="CV952" i="11"/>
  <c r="CV962" i="11"/>
  <c r="CV953" i="11"/>
  <c r="CV963" i="11"/>
  <c r="CV954" i="11"/>
  <c r="CV951" i="11"/>
  <c r="CV950" i="11"/>
  <c r="CV944" i="11"/>
  <c r="CV943" i="11"/>
  <c r="CV948" i="11"/>
  <c r="CV942" i="11"/>
  <c r="CV941" i="11"/>
  <c r="CV940" i="11"/>
  <c r="CV939" i="11"/>
  <c r="CV938" i="11"/>
  <c r="CV936" i="11"/>
  <c r="CV935" i="11"/>
  <c r="CV934" i="11"/>
  <c r="CV933" i="11"/>
  <c r="CV945" i="11"/>
  <c r="CV947" i="11"/>
  <c r="CV930" i="11"/>
  <c r="CV927" i="11"/>
  <c r="CV926" i="11"/>
  <c r="CV925" i="11"/>
  <c r="CV924" i="11"/>
  <c r="CV923" i="11"/>
  <c r="CV922" i="11"/>
  <c r="CV921" i="11"/>
  <c r="CV920" i="11"/>
  <c r="CV929" i="11"/>
  <c r="CV932" i="11"/>
  <c r="CV931" i="11"/>
  <c r="CV918" i="11"/>
  <c r="CV917" i="11"/>
  <c r="CV916" i="11"/>
  <c r="CV915" i="11"/>
  <c r="CV914" i="11"/>
  <c r="CV913" i="11"/>
  <c r="CV912" i="11"/>
  <c r="CV911" i="11"/>
  <c r="CV909" i="11"/>
  <c r="CV908" i="11"/>
  <c r="CV907" i="11"/>
  <c r="CV906" i="11"/>
  <c r="CV905" i="11"/>
  <c r="CV904" i="11"/>
  <c r="CV903" i="11"/>
  <c r="CV902" i="11"/>
  <c r="CV900" i="11"/>
  <c r="CV899" i="11"/>
  <c r="CV898" i="11"/>
  <c r="CV897" i="11"/>
  <c r="CV896" i="11"/>
  <c r="CV895" i="11"/>
  <c r="CV894" i="11"/>
  <c r="CV887" i="11"/>
  <c r="CV883" i="11"/>
  <c r="CV875" i="11"/>
  <c r="CV893" i="11"/>
  <c r="CV877" i="11"/>
  <c r="CV892" i="11"/>
  <c r="CV881" i="11"/>
  <c r="CV873" i="11"/>
  <c r="CV891" i="11"/>
  <c r="CV890" i="11"/>
  <c r="CV878" i="11"/>
  <c r="CV882" i="11"/>
  <c r="CV876" i="11"/>
  <c r="CV874" i="11"/>
  <c r="CV868" i="11"/>
  <c r="CV888" i="11"/>
  <c r="CV886" i="11"/>
  <c r="CV867" i="11"/>
  <c r="CV859" i="11"/>
  <c r="CV871" i="11"/>
  <c r="CV889" i="11"/>
  <c r="CV862" i="11"/>
  <c r="CV866" i="11"/>
  <c r="CV869" i="11"/>
  <c r="CV860" i="11"/>
  <c r="CV870" i="11"/>
  <c r="CV861" i="11"/>
  <c r="CV857" i="11"/>
  <c r="CV865" i="11"/>
  <c r="CV855" i="11"/>
  <c r="CV851" i="11"/>
  <c r="CV846" i="11"/>
  <c r="CV858" i="11"/>
  <c r="CV854" i="11"/>
  <c r="CV850" i="11"/>
  <c r="CV840" i="11"/>
  <c r="CV839" i="11"/>
  <c r="CV835" i="11"/>
  <c r="CV856" i="11"/>
  <c r="CV849" i="11"/>
  <c r="CV844" i="11"/>
  <c r="CV838" i="11"/>
  <c r="CV853" i="11"/>
  <c r="CV852" i="11"/>
  <c r="CV841" i="11"/>
  <c r="CV833" i="11"/>
  <c r="CV820" i="11"/>
  <c r="CV845" i="11"/>
  <c r="CV828" i="11"/>
  <c r="CV824" i="11"/>
  <c r="CV848" i="11"/>
  <c r="CV836" i="11"/>
  <c r="CV832" i="11"/>
  <c r="CV819" i="11"/>
  <c r="CV815" i="11"/>
  <c r="CV810" i="11"/>
  <c r="CV806" i="11"/>
  <c r="CV801" i="11"/>
  <c r="CV817" i="11"/>
  <c r="CV814" i="11"/>
  <c r="CV834" i="11"/>
  <c r="CV813" i="11"/>
  <c r="CV809" i="11"/>
  <c r="CV805" i="11"/>
  <c r="CV804" i="11"/>
  <c r="CV812" i="11"/>
  <c r="CV808" i="11"/>
  <c r="CV803" i="11"/>
  <c r="CV799" i="11"/>
  <c r="CV795" i="11"/>
  <c r="CV791" i="11"/>
  <c r="CV786" i="11"/>
  <c r="CV781" i="11"/>
  <c r="CV822" i="11"/>
  <c r="CV818" i="11"/>
  <c r="CV807" i="11"/>
  <c r="CV802" i="11"/>
  <c r="CV798" i="11"/>
  <c r="CV794" i="11"/>
  <c r="CV790" i="11"/>
  <c r="CV785" i="11"/>
  <c r="CV831" i="11"/>
  <c r="CV830" i="11"/>
  <c r="CV827" i="11"/>
  <c r="CV826" i="11"/>
  <c r="CV823" i="11"/>
  <c r="CV816" i="11"/>
  <c r="CV800" i="11"/>
  <c r="CV780" i="11"/>
  <c r="CV776" i="11"/>
  <c r="CV789" i="11"/>
  <c r="CV779" i="11"/>
  <c r="CV775" i="11"/>
  <c r="CV766" i="11"/>
  <c r="CV774" i="11"/>
  <c r="CV770" i="11"/>
  <c r="CV782" i="11"/>
  <c r="CV778" i="11"/>
  <c r="CV797" i="11"/>
  <c r="CV796" i="11"/>
  <c r="CV787" i="11"/>
  <c r="CV784" i="11"/>
  <c r="CV783" i="11"/>
  <c r="CV773" i="11"/>
  <c r="CV769" i="11"/>
  <c r="CV777" i="11"/>
  <c r="CV793" i="11"/>
  <c r="CV792" i="11"/>
  <c r="CV768" i="11"/>
  <c r="CV765" i="11"/>
  <c r="CV761" i="11"/>
  <c r="CV757" i="11"/>
  <c r="CV753" i="11"/>
  <c r="CV764" i="11"/>
  <c r="CV760" i="11"/>
  <c r="CV756" i="11"/>
  <c r="CV752" i="11"/>
  <c r="CV767" i="11"/>
  <c r="CV747" i="11"/>
  <c r="CV763" i="11"/>
  <c r="CV759" i="11"/>
  <c r="CV755" i="11"/>
  <c r="CV751" i="11"/>
  <c r="CV737" i="11"/>
  <c r="CV746" i="11"/>
  <c r="CV741" i="11"/>
  <c r="CV772" i="11"/>
  <c r="CV771" i="11"/>
  <c r="CV762" i="11"/>
  <c r="CV758" i="11"/>
  <c r="CV750" i="11"/>
  <c r="CV728" i="11"/>
  <c r="CV723" i="11"/>
  <c r="CV740" i="11"/>
  <c r="CV736" i="11"/>
  <c r="CV732" i="11"/>
  <c r="CV727" i="11"/>
  <c r="CV742" i="11"/>
  <c r="CV738" i="11"/>
  <c r="CV731" i="11"/>
  <c r="CV722" i="11"/>
  <c r="CV735" i="11"/>
  <c r="CV726" i="11"/>
  <c r="CV743" i="11"/>
  <c r="CV730" i="11"/>
  <c r="CV721" i="11"/>
  <c r="CV717" i="11"/>
  <c r="CV749" i="11"/>
  <c r="CV739" i="11"/>
  <c r="CV734" i="11"/>
  <c r="CV725" i="11"/>
  <c r="CV712" i="11"/>
  <c r="CV729" i="11"/>
  <c r="CV720" i="11"/>
  <c r="CV716" i="11"/>
  <c r="CV748" i="11"/>
  <c r="CV733" i="11"/>
  <c r="CV724" i="11"/>
  <c r="CV719" i="11"/>
  <c r="CV706" i="11"/>
  <c r="CV702" i="11"/>
  <c r="CV713" i="11"/>
  <c r="CV710" i="11"/>
  <c r="CV708" i="11"/>
  <c r="CV705" i="11"/>
  <c r="CV701" i="11"/>
  <c r="CV697" i="11"/>
  <c r="CV714" i="11"/>
  <c r="CV688" i="11"/>
  <c r="CV684" i="11"/>
  <c r="CV680" i="11"/>
  <c r="CV676" i="11"/>
  <c r="CV672" i="11"/>
  <c r="CV668" i="11"/>
  <c r="CV709" i="11"/>
  <c r="CV704" i="11"/>
  <c r="CV700" i="11"/>
  <c r="CV696" i="11"/>
  <c r="CV692" i="11"/>
  <c r="CV695" i="11"/>
  <c r="CV693" i="11"/>
  <c r="CV689" i="11"/>
  <c r="CV683" i="11"/>
  <c r="CV685" i="11"/>
  <c r="CV681" i="11"/>
  <c r="CV690" i="11"/>
  <c r="CV694" i="11"/>
  <c r="CV686" i="11"/>
  <c r="CV699" i="11"/>
  <c r="CV698" i="11"/>
  <c r="CV678" i="11"/>
  <c r="CV666" i="11"/>
  <c r="CV654" i="11"/>
  <c r="CV650" i="11"/>
  <c r="CV645" i="11"/>
  <c r="CV641" i="11"/>
  <c r="CV691" i="11"/>
  <c r="CV687" i="11"/>
  <c r="CV674" i="11"/>
  <c r="CV658" i="11"/>
  <c r="CV648" i="11"/>
  <c r="CV642" i="11"/>
  <c r="CV679" i="11"/>
  <c r="CV670" i="11"/>
  <c r="CV665" i="11"/>
  <c r="CV661" i="11"/>
  <c r="CV637" i="11"/>
  <c r="CV633" i="11"/>
  <c r="CV629" i="11"/>
  <c r="CV625" i="11"/>
  <c r="CV677" i="11"/>
  <c r="CV667" i="11"/>
  <c r="CV664" i="11"/>
  <c r="CV657" i="11"/>
  <c r="CV653" i="11"/>
  <c r="CV620" i="11"/>
  <c r="CV673" i="11"/>
  <c r="CV651" i="11"/>
  <c r="CV619" i="11"/>
  <c r="CV675" i="11"/>
  <c r="CV669" i="11"/>
  <c r="CV662" i="11"/>
  <c r="CV660" i="11"/>
  <c r="CV639" i="11"/>
  <c r="CV635" i="11"/>
  <c r="CV631" i="11"/>
  <c r="CV627" i="11"/>
  <c r="CV623" i="11"/>
  <c r="CV682" i="11"/>
  <c r="CV656" i="11"/>
  <c r="CV644" i="11"/>
  <c r="CV618" i="11"/>
  <c r="CV604" i="11"/>
  <c r="CV596" i="11"/>
  <c r="CV592" i="11"/>
  <c r="CV583" i="11"/>
  <c r="CV671" i="11"/>
  <c r="CV652" i="11"/>
  <c r="CV638" i="11"/>
  <c r="CV630" i="11"/>
  <c r="CV616" i="11"/>
  <c r="CV606" i="11"/>
  <c r="CV603" i="11"/>
  <c r="CV587" i="11"/>
  <c r="CV573" i="11"/>
  <c r="CV640" i="11"/>
  <c r="CV615" i="11"/>
  <c r="CV611" i="11"/>
  <c r="CV608" i="11"/>
  <c r="CV659" i="11"/>
  <c r="CV643" i="11"/>
  <c r="CV636" i="11"/>
  <c r="CV628" i="11"/>
  <c r="CV598" i="11"/>
  <c r="CV593" i="11"/>
  <c r="CV590" i="11"/>
  <c r="CV655" i="11"/>
  <c r="CV646" i="11"/>
  <c r="CV605" i="11"/>
  <c r="CV602" i="11"/>
  <c r="CV595" i="11"/>
  <c r="CV577" i="11"/>
  <c r="CV572" i="11"/>
  <c r="CV647" i="11"/>
  <c r="CV632" i="11"/>
  <c r="CV624" i="11"/>
  <c r="CV612" i="11"/>
  <c r="CV597" i="11"/>
  <c r="CV594" i="11"/>
  <c r="CV576" i="11"/>
  <c r="CV621" i="11"/>
  <c r="CV609" i="11"/>
  <c r="CV599" i="11"/>
  <c r="CV591" i="11"/>
  <c r="CV585" i="11"/>
  <c r="CV582" i="11"/>
  <c r="CV578" i="11"/>
  <c r="CV570" i="11"/>
  <c r="CV649" i="11"/>
  <c r="CV607" i="11"/>
  <c r="CV584" i="11"/>
  <c r="CV574" i="11"/>
  <c r="CV626" i="11"/>
  <c r="CV589" i="11"/>
  <c r="CV566" i="11"/>
  <c r="CV562" i="11"/>
  <c r="CV558" i="11"/>
  <c r="CV586" i="11"/>
  <c r="CV579" i="11"/>
  <c r="CV610" i="11"/>
  <c r="CV581" i="11"/>
  <c r="CV565" i="11"/>
  <c r="CV561" i="11"/>
  <c r="CV557" i="11"/>
  <c r="CV543" i="11"/>
  <c r="CV539" i="11"/>
  <c r="CV535" i="11"/>
  <c r="CV568" i="11"/>
  <c r="CV552" i="11"/>
  <c r="CV634" i="11"/>
  <c r="CV575" i="11"/>
  <c r="CV564" i="11"/>
  <c r="CV560" i="11"/>
  <c r="CV556" i="11"/>
  <c r="CV551" i="11"/>
  <c r="CV542" i="11"/>
  <c r="CV538" i="11"/>
  <c r="CV569" i="11"/>
  <c r="CV555" i="11"/>
  <c r="CV553" i="11"/>
  <c r="CV548" i="11"/>
  <c r="CV533" i="11"/>
  <c r="CV529" i="11"/>
  <c r="CV567" i="11"/>
  <c r="CV546" i="11"/>
  <c r="CV540" i="11"/>
  <c r="CV537" i="11"/>
  <c r="CV554" i="11"/>
  <c r="CV532" i="11"/>
  <c r="CV524" i="11"/>
  <c r="CV520" i="11"/>
  <c r="CV516" i="11"/>
  <c r="CV549" i="11"/>
  <c r="CV541" i="11"/>
  <c r="CV511" i="11"/>
  <c r="CV559" i="11"/>
  <c r="CV531" i="11"/>
  <c r="CV527" i="11"/>
  <c r="CV523" i="11"/>
  <c r="CV519" i="11"/>
  <c r="CV515" i="11"/>
  <c r="CV506" i="11"/>
  <c r="CV502" i="11"/>
  <c r="CV498" i="11"/>
  <c r="CV494" i="11"/>
  <c r="CV473" i="11"/>
  <c r="CV469" i="11"/>
  <c r="CV465" i="11"/>
  <c r="CV461" i="11"/>
  <c r="CV550" i="11"/>
  <c r="CV536" i="11"/>
  <c r="CV514" i="11"/>
  <c r="CV510" i="11"/>
  <c r="CV489" i="11"/>
  <c r="CV485" i="11"/>
  <c r="CV481" i="11"/>
  <c r="CV477" i="11"/>
  <c r="CV460" i="11"/>
  <c r="CV456" i="11"/>
  <c r="CV614" i="11"/>
  <c r="CV545" i="11"/>
  <c r="CV513" i="11"/>
  <c r="CV488" i="11"/>
  <c r="CV484" i="11"/>
  <c r="CV480" i="11"/>
  <c r="CV476" i="11"/>
  <c r="CV499" i="11"/>
  <c r="CV496" i="11"/>
  <c r="CV487" i="11"/>
  <c r="CV462" i="11"/>
  <c r="CV544" i="11"/>
  <c r="CV526" i="11"/>
  <c r="CV525" i="11"/>
  <c r="CV500" i="11"/>
  <c r="CV493" i="11"/>
  <c r="CV478" i="11"/>
  <c r="CV471" i="11"/>
  <c r="CV457" i="11"/>
  <c r="CV451" i="11"/>
  <c r="CV534" i="11"/>
  <c r="CV530" i="11"/>
  <c r="CV503" i="11"/>
  <c r="CV490" i="11"/>
  <c r="CV479" i="11"/>
  <c r="CV522" i="11"/>
  <c r="CV504" i="11"/>
  <c r="CV563" i="11"/>
  <c r="CV512" i="11"/>
  <c r="CV501" i="11"/>
  <c r="CV482" i="11"/>
  <c r="CV483" i="11"/>
  <c r="CV468" i="11"/>
  <c r="CV455" i="11"/>
  <c r="CV449" i="11"/>
  <c r="CV445" i="11"/>
  <c r="CV441" i="11"/>
  <c r="CV433" i="11"/>
  <c r="CV429" i="11"/>
  <c r="CV425" i="11"/>
  <c r="CV518" i="11"/>
  <c r="CV517" i="11"/>
  <c r="CV507" i="11"/>
  <c r="CV505" i="11"/>
  <c r="CV474" i="11"/>
  <c r="CV472" i="11"/>
  <c r="CV470" i="11"/>
  <c r="CV464" i="11"/>
  <c r="CV452" i="11"/>
  <c r="CV521" i="11"/>
  <c r="CV508" i="11"/>
  <c r="CV495" i="11"/>
  <c r="CV486" i="11"/>
  <c r="CV475" i="11"/>
  <c r="CV466" i="11"/>
  <c r="CV458" i="11"/>
  <c r="CV454" i="11"/>
  <c r="CV448" i="11"/>
  <c r="CV444" i="11"/>
  <c r="CV440" i="11"/>
  <c r="CV436" i="11"/>
  <c r="CV432" i="11"/>
  <c r="CV428" i="11"/>
  <c r="CV424" i="11"/>
  <c r="CV420" i="11"/>
  <c r="CV416" i="11"/>
  <c r="CV443" i="11"/>
  <c r="CV442" i="11"/>
  <c r="CV422" i="11"/>
  <c r="CV419" i="11"/>
  <c r="CV453" i="11"/>
  <c r="CV450" i="11"/>
  <c r="CV439" i="11"/>
  <c r="CV438" i="11"/>
  <c r="CV435" i="11"/>
  <c r="CV434" i="11"/>
  <c r="CV463" i="11"/>
  <c r="CV417" i="11"/>
  <c r="CV413" i="11"/>
  <c r="CV409" i="11"/>
  <c r="CV401" i="11"/>
  <c r="CV431" i="11"/>
  <c r="CV430" i="11"/>
  <c r="CV467" i="11"/>
  <c r="CV459" i="11"/>
  <c r="CV447" i="11"/>
  <c r="CV446" i="11"/>
  <c r="CV427" i="11"/>
  <c r="CV426" i="11"/>
  <c r="CV399" i="11"/>
  <c r="CV395" i="11"/>
  <c r="CV391" i="11"/>
  <c r="CV415" i="11"/>
  <c r="CV411" i="11"/>
  <c r="CV385" i="11"/>
  <c r="CV379" i="11"/>
  <c r="CV375" i="11"/>
  <c r="CV371" i="11"/>
  <c r="CV403" i="11"/>
  <c r="CV387" i="11"/>
  <c r="CV362" i="11"/>
  <c r="CV357" i="11"/>
  <c r="CV384" i="11"/>
  <c r="CV378" i="11"/>
  <c r="CV374" i="11"/>
  <c r="CV370" i="11"/>
  <c r="CV351" i="11"/>
  <c r="CV418" i="11"/>
  <c r="CV408" i="11"/>
  <c r="CV365" i="11"/>
  <c r="CV361" i="11"/>
  <c r="CV356" i="11"/>
  <c r="CV350" i="11"/>
  <c r="CV414" i="11"/>
  <c r="CV410" i="11"/>
  <c r="CV406" i="11"/>
  <c r="CV390" i="11"/>
  <c r="CV386" i="11"/>
  <c r="CV381" i="11"/>
  <c r="CV369" i="11"/>
  <c r="CV355" i="11"/>
  <c r="CV341" i="11"/>
  <c r="CV336" i="11"/>
  <c r="CV331" i="11"/>
  <c r="CV318" i="11"/>
  <c r="CV423" i="11"/>
  <c r="CV394" i="11"/>
  <c r="CV382" i="11"/>
  <c r="CV364" i="11"/>
  <c r="CV360" i="11"/>
  <c r="CV354" i="11"/>
  <c r="CV349" i="11"/>
  <c r="CV335" i="11"/>
  <c r="CV326" i="11"/>
  <c r="CV322" i="11"/>
  <c r="CV313" i="11"/>
  <c r="CV309" i="11"/>
  <c r="CV300" i="11"/>
  <c r="CV296" i="11"/>
  <c r="CV407" i="11"/>
  <c r="CV404" i="11"/>
  <c r="CV398" i="11"/>
  <c r="CV380" i="11"/>
  <c r="CV368" i="11"/>
  <c r="CV344" i="11"/>
  <c r="CV340" i="11"/>
  <c r="CV412" i="11"/>
  <c r="CV402" i="11"/>
  <c r="CV400" i="11"/>
  <c r="CV367" i="11"/>
  <c r="CV363" i="11"/>
  <c r="CV358" i="11"/>
  <c r="CV353" i="11"/>
  <c r="CV348" i="11"/>
  <c r="CV321" i="11"/>
  <c r="CV297" i="11"/>
  <c r="CV289" i="11"/>
  <c r="CV343" i="11"/>
  <c r="CV342" i="11"/>
  <c r="CV329" i="11"/>
  <c r="CV325" i="11"/>
  <c r="CV316" i="11"/>
  <c r="CV312" i="11"/>
  <c r="CV327" i="11"/>
  <c r="CV314" i="11"/>
  <c r="CV307" i="11"/>
  <c r="CV347" i="11"/>
  <c r="CV346" i="11"/>
  <c r="CV323" i="11"/>
  <c r="CV302" i="11"/>
  <c r="CV337" i="11"/>
  <c r="CV330" i="11"/>
  <c r="CV328" i="11"/>
  <c r="CV317" i="11"/>
  <c r="CV334" i="11"/>
  <c r="CV324" i="11"/>
  <c r="CV319" i="11"/>
  <c r="CV311" i="11"/>
  <c r="CV295" i="11"/>
  <c r="CV293" i="11"/>
  <c r="CV282" i="11"/>
  <c r="CV274" i="11"/>
  <c r="CV265" i="11"/>
  <c r="CV261" i="11"/>
  <c r="CV257" i="11"/>
  <c r="CV253" i="11"/>
  <c r="CV249" i="11"/>
  <c r="CV240" i="11"/>
  <c r="CV315" i="11"/>
  <c r="CV308" i="11"/>
  <c r="CV303" i="11"/>
  <c r="CV299" i="11"/>
  <c r="CV290" i="11"/>
  <c r="CV338" i="11"/>
  <c r="CV306" i="11"/>
  <c r="CV301" i="11"/>
  <c r="CV281" i="11"/>
  <c r="CV277" i="11"/>
  <c r="CV273" i="11"/>
  <c r="CV264" i="11"/>
  <c r="CV260" i="11"/>
  <c r="CV256" i="11"/>
  <c r="CV252" i="11"/>
  <c r="CV248" i="11"/>
  <c r="CV239" i="11"/>
  <c r="CV230" i="11"/>
  <c r="CV269" i="11"/>
  <c r="CV280" i="11"/>
  <c r="CV292" i="11"/>
  <c r="CV291" i="11"/>
  <c r="CV284" i="11"/>
  <c r="CV263" i="11"/>
  <c r="CV259" i="11"/>
  <c r="CV255" i="11"/>
  <c r="CV304" i="11"/>
  <c r="CV298" i="11"/>
  <c r="CV288" i="11"/>
  <c r="CV287" i="11"/>
  <c r="CV275" i="11"/>
  <c r="CV270" i="11"/>
  <c r="CV268" i="11"/>
  <c r="CV242" i="11"/>
  <c r="CV227" i="11"/>
  <c r="CV236" i="11"/>
  <c r="CV234" i="11"/>
  <c r="CV232" i="11"/>
  <c r="CV225" i="11"/>
  <c r="CV286" i="11"/>
  <c r="CV279" i="11"/>
  <c r="CV207" i="11"/>
  <c r="CV203" i="11"/>
  <c r="CV194" i="11"/>
  <c r="CV190" i="11"/>
  <c r="CV185" i="11"/>
  <c r="CV176" i="11"/>
  <c r="CV167" i="11"/>
  <c r="CV162" i="11"/>
  <c r="CV294" i="11"/>
  <c r="CV283" i="11"/>
  <c r="CV272" i="11"/>
  <c r="CV267" i="11"/>
  <c r="CV262" i="11"/>
  <c r="CV258" i="11"/>
  <c r="CV254" i="11"/>
  <c r="CV250" i="11"/>
  <c r="CV245" i="11"/>
  <c r="CV243" i="11"/>
  <c r="CV228" i="11"/>
  <c r="CV223" i="11"/>
  <c r="CV219" i="11"/>
  <c r="CV215" i="11"/>
  <c r="CV211" i="11"/>
  <c r="CV180" i="11"/>
  <c r="CV210" i="11"/>
  <c r="CV199" i="11"/>
  <c r="CV182" i="11"/>
  <c r="CV175" i="11"/>
  <c r="CV173" i="11"/>
  <c r="CV241" i="11"/>
  <c r="CV212" i="11"/>
  <c r="CV197" i="11"/>
  <c r="CV192" i="11"/>
  <c r="CV177" i="11"/>
  <c r="CV156" i="11"/>
  <c r="CV251" i="11"/>
  <c r="CV233" i="11"/>
  <c r="CV226" i="11"/>
  <c r="CV202" i="11"/>
  <c r="CV188" i="11"/>
  <c r="CV166" i="11"/>
  <c r="CV164" i="11"/>
  <c r="CV160" i="11"/>
  <c r="CV222" i="11"/>
  <c r="CV213" i="11"/>
  <c r="CV205" i="11"/>
  <c r="CV168" i="11"/>
  <c r="CV246" i="11"/>
  <c r="CV244" i="11"/>
  <c r="CV237" i="11"/>
  <c r="CV235" i="11"/>
  <c r="CV229" i="11"/>
  <c r="CV200" i="11"/>
  <c r="CV193" i="11"/>
  <c r="CV183" i="11"/>
  <c r="CV174" i="11"/>
  <c r="CV159" i="11"/>
  <c r="CV150" i="11"/>
  <c r="CV238" i="11"/>
  <c r="CV224" i="11"/>
  <c r="CV196" i="11"/>
  <c r="CV178" i="11"/>
  <c r="CV158" i="11"/>
  <c r="CV145" i="11"/>
  <c r="CV217" i="11"/>
  <c r="CV206" i="11"/>
  <c r="CV191" i="11"/>
  <c r="CV181" i="11"/>
  <c r="CV172" i="11"/>
  <c r="CV165" i="11"/>
  <c r="CV163" i="11"/>
  <c r="CV127" i="11"/>
  <c r="CV109" i="11"/>
  <c r="CV93" i="11"/>
  <c r="CV89" i="11"/>
  <c r="CV81" i="11"/>
  <c r="CV77" i="11"/>
  <c r="CV73" i="11"/>
  <c r="CV69" i="11"/>
  <c r="CV63" i="11"/>
  <c r="CV59" i="11"/>
  <c r="CV55" i="11"/>
  <c r="CV51" i="11"/>
  <c r="CV220" i="11"/>
  <c r="CV214" i="11"/>
  <c r="CV201" i="11"/>
  <c r="CV187" i="11"/>
  <c r="CV169" i="11"/>
  <c r="CV157" i="11"/>
  <c r="CV153" i="11"/>
  <c r="CV148" i="11"/>
  <c r="CV144" i="11"/>
  <c r="CV139" i="11"/>
  <c r="CV135" i="11"/>
  <c r="CV122" i="11"/>
  <c r="CV118" i="11"/>
  <c r="CV113" i="11"/>
  <c r="CV120" i="11"/>
  <c r="CV108" i="11"/>
  <c r="CV100" i="11"/>
  <c r="CV84" i="11"/>
  <c r="CV68" i="11"/>
  <c r="CV64" i="11"/>
  <c r="CV60" i="11"/>
  <c r="CV20" i="11"/>
  <c r="CV138" i="11"/>
  <c r="CV129" i="11"/>
  <c r="CV103" i="11"/>
  <c r="CV95" i="11"/>
  <c r="CV87" i="11"/>
  <c r="CV79" i="11"/>
  <c r="CV71" i="11"/>
  <c r="CV65" i="11"/>
  <c r="CV61" i="11"/>
  <c r="CV48" i="11"/>
  <c r="CV40" i="11"/>
  <c r="CV36" i="11"/>
  <c r="CV32" i="11"/>
  <c r="CV140" i="11"/>
  <c r="CV134" i="11"/>
  <c r="CV125" i="11"/>
  <c r="CV111" i="11"/>
  <c r="CV106" i="11"/>
  <c r="CV98" i="11"/>
  <c r="CV82" i="11"/>
  <c r="CV74" i="11"/>
  <c r="CV66" i="11"/>
  <c r="CV23" i="11"/>
  <c r="CV18" i="11"/>
  <c r="CV147" i="11"/>
  <c r="CV136" i="11"/>
  <c r="CV45" i="11"/>
  <c r="CV41" i="11"/>
  <c r="CV37" i="11"/>
  <c r="CV33" i="11"/>
  <c r="CV29" i="11"/>
  <c r="CV24" i="11"/>
  <c r="CV141" i="11"/>
  <c r="CV132" i="11"/>
  <c r="CV130" i="11"/>
  <c r="CV121" i="11"/>
  <c r="CV104" i="11"/>
  <c r="CV96" i="11"/>
  <c r="CV88" i="11"/>
  <c r="CV25" i="11"/>
  <c r="CV137" i="11"/>
  <c r="CV126" i="11"/>
  <c r="CV123" i="11"/>
  <c r="CV117" i="11"/>
  <c r="CV107" i="11"/>
  <c r="CV99" i="11"/>
  <c r="CV92" i="11"/>
  <c r="CV83" i="11"/>
  <c r="CV75" i="11"/>
  <c r="CV67" i="11"/>
  <c r="CV52" i="11"/>
  <c r="CV46" i="11"/>
  <c r="CV42" i="11"/>
  <c r="CV38" i="11"/>
  <c r="CV30" i="11"/>
  <c r="CV26" i="11"/>
  <c r="CV133" i="11"/>
  <c r="CV128" i="11"/>
  <c r="CV119" i="11"/>
  <c r="CV112" i="11"/>
  <c r="CV102" i="11"/>
  <c r="CV94" i="11"/>
  <c r="CV86" i="11"/>
  <c r="CV78" i="11"/>
  <c r="CV57" i="11"/>
  <c r="CV53" i="11"/>
  <c r="CV49" i="11"/>
  <c r="CV12" i="11"/>
  <c r="CV155" i="11"/>
  <c r="CV152" i="11"/>
  <c r="CV151" i="11"/>
  <c r="CV146" i="11"/>
  <c r="CV114" i="11"/>
  <c r="CV58" i="11"/>
  <c r="CV54" i="11"/>
  <c r="CV47" i="11"/>
  <c r="CV39" i="11"/>
  <c r="CV35" i="11"/>
  <c r="CV31" i="11"/>
  <c r="CV27" i="11"/>
  <c r="CV21" i="11"/>
  <c r="CV11" i="11"/>
  <c r="CV19" i="11"/>
  <c r="CV8" i="11"/>
  <c r="CV13" i="11"/>
  <c r="CV15" i="11"/>
  <c r="CV9" i="11"/>
  <c r="CV10" i="11"/>
  <c r="CV14" i="11"/>
  <c r="CS972" i="11"/>
  <c r="CS971" i="11"/>
  <c r="CS965" i="11"/>
  <c r="CS963" i="11"/>
  <c r="CS962" i="11"/>
  <c r="CS970" i="11"/>
  <c r="CS961" i="11"/>
  <c r="CS959" i="11"/>
  <c r="CS968" i="11"/>
  <c r="CS966" i="11"/>
  <c r="CS969" i="11"/>
  <c r="CS967" i="11"/>
  <c r="CS956" i="11"/>
  <c r="CS954" i="11"/>
  <c r="CS953" i="11"/>
  <c r="CS952" i="11"/>
  <c r="CS951" i="11"/>
  <c r="CS950" i="11"/>
  <c r="CS949" i="11"/>
  <c r="CS958" i="11"/>
  <c r="CS957" i="11"/>
  <c r="CS960" i="11"/>
  <c r="CS942" i="11"/>
  <c r="CS941" i="11"/>
  <c r="CS940" i="11"/>
  <c r="CS939" i="11"/>
  <c r="CS938" i="11"/>
  <c r="CS936" i="11"/>
  <c r="CS935" i="11"/>
  <c r="CS934" i="11"/>
  <c r="CS945" i="11"/>
  <c r="CS947" i="11"/>
  <c r="CS944" i="11"/>
  <c r="CS948" i="11"/>
  <c r="CS943" i="11"/>
  <c r="CS933" i="11"/>
  <c r="CS932" i="11"/>
  <c r="CS931" i="11"/>
  <c r="CS929" i="11"/>
  <c r="CS925" i="11"/>
  <c r="CS921" i="11"/>
  <c r="CS918" i="11"/>
  <c r="CS917" i="11"/>
  <c r="CS916" i="11"/>
  <c r="CS915" i="11"/>
  <c r="CS914" i="11"/>
  <c r="CS913" i="11"/>
  <c r="CS912" i="11"/>
  <c r="CS911" i="11"/>
  <c r="CS909" i="11"/>
  <c r="CS923" i="11"/>
  <c r="CS926" i="11"/>
  <c r="CS920" i="11"/>
  <c r="CS927" i="11"/>
  <c r="CS924" i="11"/>
  <c r="CS930" i="11"/>
  <c r="CS922" i="11"/>
  <c r="CS905" i="11"/>
  <c r="CS908" i="11"/>
  <c r="CS907" i="11"/>
  <c r="CS906" i="11"/>
  <c r="CS902" i="11"/>
  <c r="CS900" i="11"/>
  <c r="CS896" i="11"/>
  <c r="CS899" i="11"/>
  <c r="CS894" i="11"/>
  <c r="CS898" i="11"/>
  <c r="CS895" i="11"/>
  <c r="CS886" i="11"/>
  <c r="CS882" i="11"/>
  <c r="CS878" i="11"/>
  <c r="CS874" i="11"/>
  <c r="CS897" i="11"/>
  <c r="CS904" i="11"/>
  <c r="CS903" i="11"/>
  <c r="CS893" i="11"/>
  <c r="CS892" i="11"/>
  <c r="CS891" i="11"/>
  <c r="CS890" i="11"/>
  <c r="CS889" i="11"/>
  <c r="CS871" i="11"/>
  <c r="CS877" i="11"/>
  <c r="CS883" i="11"/>
  <c r="CS881" i="11"/>
  <c r="CS887" i="11"/>
  <c r="CS865" i="11"/>
  <c r="CS861" i="11"/>
  <c r="CS869" i="11"/>
  <c r="CS876" i="11"/>
  <c r="CS888" i="11"/>
  <c r="CS875" i="11"/>
  <c r="CS862" i="11"/>
  <c r="CS860" i="11"/>
  <c r="CS868" i="11"/>
  <c r="CS866" i="11"/>
  <c r="CS853" i="11"/>
  <c r="CS873" i="11"/>
  <c r="CS870" i="11"/>
  <c r="CS856" i="11"/>
  <c r="CS852" i="11"/>
  <c r="CS867" i="11"/>
  <c r="CS859" i="11"/>
  <c r="CS857" i="11"/>
  <c r="CS854" i="11"/>
  <c r="CS841" i="11"/>
  <c r="CS833" i="11"/>
  <c r="CS855" i="11"/>
  <c r="CS845" i="11"/>
  <c r="CS850" i="11"/>
  <c r="CS848" i="11"/>
  <c r="CS836" i="11"/>
  <c r="CS851" i="11"/>
  <c r="CS840" i="11"/>
  <c r="CS839" i="11"/>
  <c r="CS835" i="11"/>
  <c r="CS822" i="11"/>
  <c r="CS818" i="11"/>
  <c r="CS849" i="11"/>
  <c r="CS846" i="11"/>
  <c r="CS830" i="11"/>
  <c r="CS826" i="11"/>
  <c r="CS858" i="11"/>
  <c r="CS844" i="11"/>
  <c r="CS838" i="11"/>
  <c r="CS834" i="11"/>
  <c r="CS817" i="11"/>
  <c r="CS832" i="11"/>
  <c r="CS816" i="11"/>
  <c r="CS819" i="11"/>
  <c r="CS807" i="11"/>
  <c r="CS802" i="11"/>
  <c r="CS831" i="11"/>
  <c r="CS827" i="11"/>
  <c r="CS823" i="11"/>
  <c r="CS820" i="11"/>
  <c r="CS828" i="11"/>
  <c r="CS824" i="11"/>
  <c r="CS810" i="11"/>
  <c r="CS806" i="11"/>
  <c r="CS815" i="11"/>
  <c r="CS814" i="11"/>
  <c r="CS813" i="11"/>
  <c r="CS809" i="11"/>
  <c r="CS805" i="11"/>
  <c r="CS800" i="11"/>
  <c r="CS796" i="11"/>
  <c r="CS792" i="11"/>
  <c r="CS783" i="11"/>
  <c r="CS804" i="11"/>
  <c r="CS787" i="11"/>
  <c r="CS812" i="11"/>
  <c r="CS808" i="11"/>
  <c r="CS803" i="11"/>
  <c r="CS799" i="11"/>
  <c r="CS795" i="11"/>
  <c r="CS791" i="11"/>
  <c r="CS786" i="11"/>
  <c r="CS797" i="11"/>
  <c r="CS784" i="11"/>
  <c r="CS781" i="11"/>
  <c r="CS798" i="11"/>
  <c r="CS785" i="11"/>
  <c r="CS777" i="11"/>
  <c r="CS801" i="11"/>
  <c r="CS793" i="11"/>
  <c r="CS772" i="11"/>
  <c r="CS768" i="11"/>
  <c r="CS794" i="11"/>
  <c r="CS780" i="11"/>
  <c r="CS776" i="11"/>
  <c r="CS789" i="11"/>
  <c r="CS771" i="11"/>
  <c r="CS790" i="11"/>
  <c r="CS782" i="11"/>
  <c r="CS779" i="11"/>
  <c r="CS775" i="11"/>
  <c r="CS778" i="11"/>
  <c r="CS762" i="11"/>
  <c r="CS758" i="11"/>
  <c r="CS750" i="11"/>
  <c r="CS773" i="11"/>
  <c r="CS765" i="11"/>
  <c r="CS761" i="11"/>
  <c r="CS757" i="11"/>
  <c r="CS753" i="11"/>
  <c r="CS769" i="11"/>
  <c r="CS767" i="11"/>
  <c r="CS748" i="11"/>
  <c r="CS743" i="11"/>
  <c r="CS774" i="11"/>
  <c r="CS770" i="11"/>
  <c r="CS764" i="11"/>
  <c r="CS760" i="11"/>
  <c r="CS756" i="11"/>
  <c r="CS752" i="11"/>
  <c r="CS738" i="11"/>
  <c r="CS747" i="11"/>
  <c r="CS766" i="11"/>
  <c r="CS763" i="11"/>
  <c r="CS759" i="11"/>
  <c r="CS755" i="11"/>
  <c r="CS751" i="11"/>
  <c r="CS739" i="11"/>
  <c r="CS737" i="11"/>
  <c r="CS734" i="11"/>
  <c r="CS725" i="11"/>
  <c r="CS729" i="11"/>
  <c r="CS720" i="11"/>
  <c r="CS733" i="11"/>
  <c r="CS724" i="11"/>
  <c r="CS742" i="11"/>
  <c r="CS728" i="11"/>
  <c r="CS723" i="11"/>
  <c r="CS740" i="11"/>
  <c r="CS736" i="11"/>
  <c r="CS732" i="11"/>
  <c r="CS727" i="11"/>
  <c r="CS710" i="11"/>
  <c r="CS746" i="11"/>
  <c r="CS731" i="11"/>
  <c r="CS722" i="11"/>
  <c r="CS714" i="11"/>
  <c r="CS749" i="11"/>
  <c r="CS735" i="11"/>
  <c r="CS726" i="11"/>
  <c r="CS713" i="11"/>
  <c r="CS709" i="11"/>
  <c r="CS741" i="11"/>
  <c r="CS730" i="11"/>
  <c r="CS721" i="11"/>
  <c r="CS717" i="11"/>
  <c r="CS705" i="11"/>
  <c r="CS701" i="11"/>
  <c r="CS704" i="11"/>
  <c r="CS700" i="11"/>
  <c r="CS719" i="11"/>
  <c r="CS712" i="11"/>
  <c r="CS716" i="11"/>
  <c r="CS699" i="11"/>
  <c r="CS695" i="11"/>
  <c r="CS708" i="11"/>
  <c r="CS706" i="11"/>
  <c r="CS702" i="11"/>
  <c r="CS698" i="11"/>
  <c r="CS694" i="11"/>
  <c r="CS689" i="11"/>
  <c r="CS685" i="11"/>
  <c r="CS681" i="11"/>
  <c r="CS677" i="11"/>
  <c r="CS673" i="11"/>
  <c r="CS669" i="11"/>
  <c r="CS665" i="11"/>
  <c r="CS693" i="11"/>
  <c r="CS691" i="11"/>
  <c r="CS687" i="11"/>
  <c r="CS683" i="11"/>
  <c r="CS696" i="11"/>
  <c r="CS697" i="11"/>
  <c r="CS692" i="11"/>
  <c r="CS690" i="11"/>
  <c r="CS688" i="11"/>
  <c r="CS671" i="11"/>
  <c r="CS660" i="11"/>
  <c r="CS647" i="11"/>
  <c r="CS686" i="11"/>
  <c r="CS684" i="11"/>
  <c r="CS664" i="11"/>
  <c r="CS655" i="11"/>
  <c r="CS651" i="11"/>
  <c r="CS646" i="11"/>
  <c r="CS642" i="11"/>
  <c r="CS675" i="11"/>
  <c r="CS662" i="11"/>
  <c r="CS658" i="11"/>
  <c r="CS639" i="11"/>
  <c r="CS635" i="11"/>
  <c r="CS631" i="11"/>
  <c r="CS627" i="11"/>
  <c r="CS623" i="11"/>
  <c r="CS656" i="11"/>
  <c r="CS654" i="11"/>
  <c r="CS644" i="11"/>
  <c r="CS679" i="11"/>
  <c r="CS678" i="11"/>
  <c r="CS674" i="11"/>
  <c r="CS652" i="11"/>
  <c r="CS650" i="11"/>
  <c r="CS640" i="11"/>
  <c r="CS638" i="11"/>
  <c r="CS634" i="11"/>
  <c r="CS630" i="11"/>
  <c r="CS626" i="11"/>
  <c r="CS670" i="11"/>
  <c r="CS661" i="11"/>
  <c r="CS659" i="11"/>
  <c r="CS637" i="11"/>
  <c r="CS633" i="11"/>
  <c r="CS629" i="11"/>
  <c r="CS625" i="11"/>
  <c r="CS621" i="11"/>
  <c r="CS676" i="11"/>
  <c r="CS667" i="11"/>
  <c r="CS657" i="11"/>
  <c r="CS653" i="11"/>
  <c r="CS645" i="11"/>
  <c r="CS620" i="11"/>
  <c r="CS672" i="11"/>
  <c r="CS649" i="11"/>
  <c r="CS643" i="11"/>
  <c r="CS641" i="11"/>
  <c r="CS636" i="11"/>
  <c r="CS632" i="11"/>
  <c r="CS628" i="11"/>
  <c r="CS624" i="11"/>
  <c r="CS615" i="11"/>
  <c r="CS606" i="11"/>
  <c r="CS589" i="11"/>
  <c r="CS585" i="11"/>
  <c r="CS576" i="11"/>
  <c r="CS572" i="11"/>
  <c r="CS568" i="11"/>
  <c r="CS682" i="11"/>
  <c r="CS668" i="11"/>
  <c r="CS607" i="11"/>
  <c r="CS604" i="11"/>
  <c r="CS597" i="11"/>
  <c r="CS612" i="11"/>
  <c r="CS609" i="11"/>
  <c r="CS594" i="11"/>
  <c r="CS666" i="11"/>
  <c r="CS618" i="11"/>
  <c r="CS616" i="11"/>
  <c r="CS599" i="11"/>
  <c r="CS591" i="11"/>
  <c r="CS648" i="11"/>
  <c r="CS603" i="11"/>
  <c r="CS596" i="11"/>
  <c r="CS587" i="11"/>
  <c r="CS573" i="11"/>
  <c r="CS680" i="11"/>
  <c r="CS602" i="11"/>
  <c r="CS595" i="11"/>
  <c r="CS577" i="11"/>
  <c r="CS614" i="11"/>
  <c r="CS610" i="11"/>
  <c r="CS592" i="11"/>
  <c r="CS586" i="11"/>
  <c r="CS583" i="11"/>
  <c r="CS579" i="11"/>
  <c r="CS574" i="11"/>
  <c r="CS608" i="11"/>
  <c r="CS584" i="11"/>
  <c r="CS582" i="11"/>
  <c r="CS555" i="11"/>
  <c r="CS569" i="11"/>
  <c r="CS567" i="11"/>
  <c r="CS563" i="11"/>
  <c r="CS559" i="11"/>
  <c r="CS611" i="11"/>
  <c r="CS598" i="11"/>
  <c r="CS554" i="11"/>
  <c r="CS545" i="11"/>
  <c r="CS619" i="11"/>
  <c r="CS590" i="11"/>
  <c r="CS566" i="11"/>
  <c r="CS562" i="11"/>
  <c r="CS558" i="11"/>
  <c r="CS549" i="11"/>
  <c r="CS540" i="11"/>
  <c r="CS605" i="11"/>
  <c r="CS581" i="11"/>
  <c r="CS578" i="11"/>
  <c r="CS570" i="11"/>
  <c r="CS553" i="11"/>
  <c r="CS548" i="11"/>
  <c r="CS544" i="11"/>
  <c r="CS565" i="11"/>
  <c r="CS564" i="11"/>
  <c r="CS550" i="11"/>
  <c r="CS542" i="11"/>
  <c r="CS539" i="11"/>
  <c r="CS534" i="11"/>
  <c r="CS530" i="11"/>
  <c r="CS526" i="11"/>
  <c r="CS522" i="11"/>
  <c r="CS593" i="11"/>
  <c r="CS575" i="11"/>
  <c r="CS551" i="11"/>
  <c r="CS535" i="11"/>
  <c r="CS513" i="11"/>
  <c r="CS543" i="11"/>
  <c r="CS533" i="11"/>
  <c r="CS529" i="11"/>
  <c r="CS525" i="11"/>
  <c r="CS521" i="11"/>
  <c r="CS517" i="11"/>
  <c r="CS557" i="11"/>
  <c r="CS556" i="11"/>
  <c r="CS546" i="11"/>
  <c r="CS537" i="11"/>
  <c r="CS512" i="11"/>
  <c r="CS508" i="11"/>
  <c r="CS487" i="11"/>
  <c r="CS483" i="11"/>
  <c r="CS479" i="11"/>
  <c r="CS475" i="11"/>
  <c r="CS458" i="11"/>
  <c r="CS538" i="11"/>
  <c r="CS532" i="11"/>
  <c r="CS524" i="11"/>
  <c r="CS520" i="11"/>
  <c r="CS516" i="11"/>
  <c r="CS503" i="11"/>
  <c r="CS499" i="11"/>
  <c r="CS495" i="11"/>
  <c r="CS470" i="11"/>
  <c r="CS466" i="11"/>
  <c r="CS462" i="11"/>
  <c r="CS536" i="11"/>
  <c r="CS531" i="11"/>
  <c r="CS527" i="11"/>
  <c r="CS523" i="11"/>
  <c r="CS519" i="11"/>
  <c r="CS515" i="11"/>
  <c r="CS506" i="11"/>
  <c r="CS502" i="11"/>
  <c r="CS498" i="11"/>
  <c r="CS494" i="11"/>
  <c r="CS473" i="11"/>
  <c r="CS518" i="11"/>
  <c r="CS505" i="11"/>
  <c r="CS489" i="11"/>
  <c r="CS486" i="11"/>
  <c r="CS480" i="11"/>
  <c r="CS472" i="11"/>
  <c r="CS468" i="11"/>
  <c r="CS455" i="11"/>
  <c r="CS452" i="11"/>
  <c r="CS464" i="11"/>
  <c r="CS460" i="11"/>
  <c r="CS552" i="11"/>
  <c r="CS481" i="11"/>
  <c r="CS478" i="11"/>
  <c r="CS496" i="11"/>
  <c r="CS493" i="11"/>
  <c r="CS490" i="11"/>
  <c r="CS484" i="11"/>
  <c r="CS511" i="11"/>
  <c r="CS510" i="11"/>
  <c r="CS500" i="11"/>
  <c r="CS471" i="11"/>
  <c r="CS469" i="11"/>
  <c r="CS451" i="11"/>
  <c r="CS447" i="11"/>
  <c r="CS443" i="11"/>
  <c r="CS439" i="11"/>
  <c r="CS435" i="11"/>
  <c r="CS431" i="11"/>
  <c r="CS427" i="11"/>
  <c r="CS560" i="11"/>
  <c r="CS485" i="11"/>
  <c r="CS482" i="11"/>
  <c r="CS476" i="11"/>
  <c r="CS467" i="11"/>
  <c r="CS465" i="11"/>
  <c r="CS453" i="11"/>
  <c r="CS514" i="11"/>
  <c r="CS504" i="11"/>
  <c r="CS501" i="11"/>
  <c r="CS488" i="11"/>
  <c r="CS463" i="11"/>
  <c r="CS461" i="11"/>
  <c r="CS459" i="11"/>
  <c r="CS456" i="11"/>
  <c r="CS450" i="11"/>
  <c r="CS446" i="11"/>
  <c r="CS442" i="11"/>
  <c r="CS438" i="11"/>
  <c r="CS434" i="11"/>
  <c r="CS430" i="11"/>
  <c r="CS426" i="11"/>
  <c r="CS422" i="11"/>
  <c r="CS418" i="11"/>
  <c r="CS561" i="11"/>
  <c r="CS541" i="11"/>
  <c r="CS507" i="11"/>
  <c r="CS477" i="11"/>
  <c r="CS474" i="11"/>
  <c r="CS432" i="11"/>
  <c r="CS416" i="11"/>
  <c r="CS457" i="11"/>
  <c r="CS433" i="11"/>
  <c r="CS448" i="11"/>
  <c r="CS428" i="11"/>
  <c r="CS415" i="11"/>
  <c r="CS411" i="11"/>
  <c r="CS454" i="11"/>
  <c r="CS449" i="11"/>
  <c r="CS429" i="11"/>
  <c r="CS398" i="11"/>
  <c r="CS394" i="11"/>
  <c r="CS390" i="11"/>
  <c r="CS386" i="11"/>
  <c r="CS444" i="11"/>
  <c r="CS424" i="11"/>
  <c r="CS445" i="11"/>
  <c r="CS425" i="11"/>
  <c r="CS440" i="11"/>
  <c r="CS436" i="11"/>
  <c r="CS413" i="11"/>
  <c r="CS409" i="11"/>
  <c r="CS401" i="11"/>
  <c r="CS441" i="11"/>
  <c r="CS423" i="11"/>
  <c r="CS420" i="11"/>
  <c r="CS412" i="11"/>
  <c r="CS404" i="11"/>
  <c r="CS382" i="11"/>
  <c r="CS364" i="11"/>
  <c r="CS360" i="11"/>
  <c r="CS407" i="11"/>
  <c r="CS402" i="11"/>
  <c r="CS400" i="11"/>
  <c r="CS380" i="11"/>
  <c r="CS368" i="11"/>
  <c r="CS385" i="11"/>
  <c r="CS367" i="11"/>
  <c r="CS363" i="11"/>
  <c r="CS358" i="11"/>
  <c r="CS353" i="11"/>
  <c r="CS391" i="11"/>
  <c r="CS379" i="11"/>
  <c r="CS375" i="11"/>
  <c r="CS371" i="11"/>
  <c r="CS403" i="11"/>
  <c r="CS395" i="11"/>
  <c r="CS387" i="11"/>
  <c r="CS362" i="11"/>
  <c r="CS357" i="11"/>
  <c r="CS347" i="11"/>
  <c r="CS328" i="11"/>
  <c r="CS324" i="11"/>
  <c r="CS311" i="11"/>
  <c r="CS298" i="11"/>
  <c r="CS293" i="11"/>
  <c r="CS414" i="11"/>
  <c r="CS410" i="11"/>
  <c r="CS408" i="11"/>
  <c r="CS399" i="11"/>
  <c r="CS384" i="11"/>
  <c r="CS378" i="11"/>
  <c r="CS374" i="11"/>
  <c r="CS370" i="11"/>
  <c r="CS351" i="11"/>
  <c r="CS342" i="11"/>
  <c r="CS337" i="11"/>
  <c r="CS319" i="11"/>
  <c r="CS315" i="11"/>
  <c r="CS306" i="11"/>
  <c r="CS302" i="11"/>
  <c r="CS419" i="11"/>
  <c r="CS406" i="11"/>
  <c r="CS365" i="11"/>
  <c r="CS361" i="11"/>
  <c r="CS356" i="11"/>
  <c r="CS350" i="11"/>
  <c r="CS346" i="11"/>
  <c r="CS417" i="11"/>
  <c r="CS381" i="11"/>
  <c r="CS369" i="11"/>
  <c r="CS355" i="11"/>
  <c r="CS341" i="11"/>
  <c r="CS334" i="11"/>
  <c r="CS322" i="11"/>
  <c r="CS301" i="11"/>
  <c r="CS295" i="11"/>
  <c r="CS308" i="11"/>
  <c r="CS338" i="11"/>
  <c r="CS336" i="11"/>
  <c r="CS354" i="11"/>
  <c r="CS331" i="11"/>
  <c r="CS327" i="11"/>
  <c r="CS321" i="11"/>
  <c r="CS318" i="11"/>
  <c r="CS314" i="11"/>
  <c r="CS343" i="11"/>
  <c r="CS329" i="11"/>
  <c r="CS325" i="11"/>
  <c r="CS323" i="11"/>
  <c r="CS316" i="11"/>
  <c r="CS312" i="11"/>
  <c r="CS344" i="11"/>
  <c r="CS335" i="11"/>
  <c r="CS307" i="11"/>
  <c r="CS296" i="11"/>
  <c r="CS292" i="11"/>
  <c r="CS288" i="11"/>
  <c r="CS284" i="11"/>
  <c r="CS246" i="11"/>
  <c r="CS242" i="11"/>
  <c r="CS237" i="11"/>
  <c r="CS228" i="11"/>
  <c r="CS224" i="11"/>
  <c r="CS349" i="11"/>
  <c r="CS348" i="11"/>
  <c r="CS340" i="11"/>
  <c r="CS330" i="11"/>
  <c r="CS326" i="11"/>
  <c r="CS317" i="11"/>
  <c r="CS313" i="11"/>
  <c r="CS291" i="11"/>
  <c r="CS287" i="11"/>
  <c r="CS283" i="11"/>
  <c r="CS270" i="11"/>
  <c r="CS245" i="11"/>
  <c r="CS241" i="11"/>
  <c r="CS236" i="11"/>
  <c r="CS227" i="11"/>
  <c r="CS300" i="11"/>
  <c r="CS289" i="11"/>
  <c r="CS286" i="11"/>
  <c r="CS281" i="11"/>
  <c r="CS279" i="11"/>
  <c r="CS309" i="11"/>
  <c r="CS290" i="11"/>
  <c r="CS264" i="11"/>
  <c r="CS262" i="11"/>
  <c r="CS260" i="11"/>
  <c r="CS258" i="11"/>
  <c r="CS256" i="11"/>
  <c r="CS254" i="11"/>
  <c r="CS303" i="11"/>
  <c r="CS299" i="11"/>
  <c r="CS294" i="11"/>
  <c r="CS274" i="11"/>
  <c r="CS272" i="11"/>
  <c r="CS269" i="11"/>
  <c r="CS267" i="11"/>
  <c r="CS277" i="11"/>
  <c r="CS304" i="11"/>
  <c r="CS282" i="11"/>
  <c r="CS280" i="11"/>
  <c r="CS265" i="11"/>
  <c r="CS263" i="11"/>
  <c r="CS261" i="11"/>
  <c r="CS259" i="11"/>
  <c r="CS257" i="11"/>
  <c r="CS255" i="11"/>
  <c r="CS253" i="11"/>
  <c r="CS251" i="11"/>
  <c r="CS249" i="11"/>
  <c r="CS244" i="11"/>
  <c r="CS297" i="11"/>
  <c r="CS275" i="11"/>
  <c r="CS273" i="11"/>
  <c r="CS240" i="11"/>
  <c r="CS238" i="11"/>
  <c r="CS229" i="11"/>
  <c r="CS217" i="11"/>
  <c r="CS213" i="11"/>
  <c r="CS182" i="11"/>
  <c r="CS178" i="11"/>
  <c r="CS173" i="11"/>
  <c r="CS169" i="11"/>
  <c r="CS164" i="11"/>
  <c r="CS268" i="11"/>
  <c r="CS232" i="11"/>
  <c r="CS200" i="11"/>
  <c r="CS191" i="11"/>
  <c r="CS177" i="11"/>
  <c r="CS168" i="11"/>
  <c r="CS163" i="11"/>
  <c r="CS220" i="11"/>
  <c r="CS196" i="11"/>
  <c r="CS158" i="11"/>
  <c r="CS223" i="11"/>
  <c r="CS206" i="11"/>
  <c r="CS203" i="11"/>
  <c r="CS199" i="11"/>
  <c r="CS167" i="11"/>
  <c r="CS165" i="11"/>
  <c r="CS214" i="11"/>
  <c r="CS212" i="11"/>
  <c r="CS201" i="11"/>
  <c r="CS187" i="11"/>
  <c r="CS250" i="11"/>
  <c r="CS210" i="11"/>
  <c r="CS194" i="11"/>
  <c r="CS180" i="11"/>
  <c r="CS175" i="11"/>
  <c r="CS243" i="11"/>
  <c r="CS225" i="11"/>
  <c r="CS219" i="11"/>
  <c r="CS197" i="11"/>
  <c r="CS192" i="11"/>
  <c r="CS190" i="11"/>
  <c r="CS162" i="11"/>
  <c r="CS156" i="11"/>
  <c r="CS152" i="11"/>
  <c r="CS147" i="11"/>
  <c r="CS234" i="11"/>
  <c r="CS233" i="11"/>
  <c r="CS230" i="11"/>
  <c r="CS226" i="11"/>
  <c r="CS215" i="11"/>
  <c r="CS207" i="11"/>
  <c r="CS202" i="11"/>
  <c r="CS188" i="11"/>
  <c r="CS185" i="11"/>
  <c r="CS166" i="11"/>
  <c r="CS160" i="11"/>
  <c r="CS235" i="11"/>
  <c r="CS222" i="11"/>
  <c r="CS211" i="11"/>
  <c r="CS205" i="11"/>
  <c r="CS155" i="11"/>
  <c r="CS151" i="11"/>
  <c r="CS146" i="11"/>
  <c r="CS141" i="11"/>
  <c r="CS137" i="11"/>
  <c r="CS133" i="11"/>
  <c r="CS120" i="11"/>
  <c r="CS111" i="11"/>
  <c r="CS252" i="11"/>
  <c r="CS248" i="11"/>
  <c r="CS239" i="11"/>
  <c r="CS193" i="11"/>
  <c r="CS183" i="11"/>
  <c r="CS181" i="11"/>
  <c r="CS176" i="11"/>
  <c r="CS174" i="11"/>
  <c r="CS172" i="11"/>
  <c r="CS159" i="11"/>
  <c r="CS150" i="11"/>
  <c r="CS128" i="11"/>
  <c r="CS106" i="11"/>
  <c r="CS102" i="11"/>
  <c r="CS98" i="11"/>
  <c r="CS94" i="11"/>
  <c r="CS86" i="11"/>
  <c r="CS82" i="11"/>
  <c r="CS78" i="11"/>
  <c r="CS74" i="11"/>
  <c r="CS66" i="11"/>
  <c r="CS58" i="11"/>
  <c r="CS54" i="11"/>
  <c r="CS135" i="11"/>
  <c r="CS126" i="11"/>
  <c r="CS117" i="11"/>
  <c r="CS114" i="11"/>
  <c r="CS107" i="11"/>
  <c r="CS99" i="11"/>
  <c r="CS92" i="11"/>
  <c r="CS83" i="11"/>
  <c r="CS81" i="11"/>
  <c r="CS75" i="11"/>
  <c r="CS73" i="11"/>
  <c r="CS67" i="11"/>
  <c r="CS52" i="11"/>
  <c r="CS46" i="11"/>
  <c r="CS42" i="11"/>
  <c r="CS38" i="11"/>
  <c r="CS30" i="11"/>
  <c r="CS26" i="11"/>
  <c r="CS112" i="11"/>
  <c r="CS57" i="11"/>
  <c r="CS53" i="11"/>
  <c r="CS49" i="11"/>
  <c r="CS122" i="11"/>
  <c r="CS63" i="11"/>
  <c r="CS59" i="11"/>
  <c r="CS55" i="11"/>
  <c r="CS47" i="11"/>
  <c r="CS39" i="11"/>
  <c r="CS35" i="11"/>
  <c r="CS31" i="11"/>
  <c r="CS27" i="11"/>
  <c r="CS21" i="11"/>
  <c r="CS153" i="11"/>
  <c r="CS144" i="11"/>
  <c r="CS140" i="11"/>
  <c r="CS118" i="11"/>
  <c r="CS108" i="11"/>
  <c r="CS100" i="11"/>
  <c r="CS89" i="11"/>
  <c r="CS84" i="11"/>
  <c r="CS68" i="11"/>
  <c r="CS64" i="11"/>
  <c r="CS60" i="11"/>
  <c r="CS20" i="11"/>
  <c r="CS157" i="11"/>
  <c r="CS138" i="11"/>
  <c r="CS136" i="11"/>
  <c r="CS129" i="11"/>
  <c r="CS127" i="11"/>
  <c r="CS113" i="11"/>
  <c r="CS103" i="11"/>
  <c r="CS95" i="11"/>
  <c r="CS93" i="11"/>
  <c r="CS87" i="11"/>
  <c r="CS79" i="11"/>
  <c r="CS77" i="11"/>
  <c r="CS71" i="11"/>
  <c r="CS65" i="11"/>
  <c r="CS61" i="11"/>
  <c r="CS48" i="11"/>
  <c r="CS40" i="11"/>
  <c r="CS36" i="11"/>
  <c r="CS32" i="11"/>
  <c r="CS134" i="11"/>
  <c r="CS132" i="11"/>
  <c r="CS125" i="11"/>
  <c r="CS145" i="11"/>
  <c r="CS123" i="11"/>
  <c r="CS45" i="11"/>
  <c r="CS41" i="11"/>
  <c r="CS37" i="11"/>
  <c r="CS33" i="11"/>
  <c r="CS29" i="11"/>
  <c r="CS24" i="11"/>
  <c r="CS15" i="11"/>
  <c r="CS148" i="11"/>
  <c r="CS139" i="11"/>
  <c r="CS130" i="11"/>
  <c r="CS121" i="11"/>
  <c r="CS119" i="11"/>
  <c r="CS109" i="11"/>
  <c r="CS104" i="11"/>
  <c r="CS96" i="11"/>
  <c r="CS88" i="11"/>
  <c r="CS69" i="11"/>
  <c r="CS51" i="11"/>
  <c r="CS25" i="11"/>
  <c r="CS14" i="11"/>
  <c r="CS8" i="11"/>
  <c r="CS23" i="11"/>
  <c r="CS19" i="11"/>
  <c r="CS18" i="11"/>
  <c r="CS9" i="11"/>
  <c r="CS13" i="11"/>
  <c r="CS12" i="11"/>
  <c r="CS11" i="11"/>
  <c r="CS10" i="11"/>
  <c r="CN972" i="11"/>
  <c r="CN970" i="11"/>
  <c r="CN969" i="11"/>
  <c r="CN963" i="11"/>
  <c r="CN960" i="11"/>
  <c r="CN967" i="11"/>
  <c r="CN971" i="11"/>
  <c r="CN968" i="11"/>
  <c r="CN965" i="11"/>
  <c r="CN961" i="11"/>
  <c r="CN958" i="11"/>
  <c r="CN966" i="11"/>
  <c r="CN962" i="11"/>
  <c r="CN957" i="11"/>
  <c r="CN953" i="11"/>
  <c r="CN952" i="11"/>
  <c r="CN949" i="11"/>
  <c r="CN959" i="11"/>
  <c r="CN954" i="11"/>
  <c r="CN951" i="11"/>
  <c r="CN956" i="11"/>
  <c r="CN950" i="11"/>
  <c r="CN948" i="11"/>
  <c r="CN945" i="11"/>
  <c r="CN942" i="11"/>
  <c r="CN941" i="11"/>
  <c r="CN940" i="11"/>
  <c r="CN939" i="11"/>
  <c r="CN938" i="11"/>
  <c r="CN936" i="11"/>
  <c r="CN935" i="11"/>
  <c r="CN934" i="11"/>
  <c r="CN947" i="11"/>
  <c r="CN944" i="11"/>
  <c r="CN929" i="11"/>
  <c r="CN927" i="11"/>
  <c r="CN926" i="11"/>
  <c r="CN925" i="11"/>
  <c r="CN924" i="11"/>
  <c r="CN923" i="11"/>
  <c r="CN922" i="11"/>
  <c r="CN921" i="11"/>
  <c r="CN920" i="11"/>
  <c r="CN933" i="11"/>
  <c r="CN943" i="11"/>
  <c r="CN932" i="11"/>
  <c r="CN931" i="11"/>
  <c r="CN930" i="11"/>
  <c r="CN918" i="11"/>
  <c r="CN917" i="11"/>
  <c r="CN916" i="11"/>
  <c r="CN915" i="11"/>
  <c r="CN914" i="11"/>
  <c r="CN913" i="11"/>
  <c r="CN912" i="11"/>
  <c r="CN911" i="11"/>
  <c r="CN909" i="11"/>
  <c r="CN908" i="11"/>
  <c r="CN907" i="11"/>
  <c r="CN906" i="11"/>
  <c r="CN905" i="11"/>
  <c r="CN904" i="11"/>
  <c r="CN903" i="11"/>
  <c r="CN902" i="11"/>
  <c r="CN900" i="11"/>
  <c r="CN899" i="11"/>
  <c r="CN898" i="11"/>
  <c r="CN897" i="11"/>
  <c r="CN896" i="11"/>
  <c r="CN895" i="11"/>
  <c r="CN894" i="11"/>
  <c r="CN887" i="11"/>
  <c r="CN883" i="11"/>
  <c r="CN875" i="11"/>
  <c r="CN878" i="11"/>
  <c r="CN893" i="11"/>
  <c r="CN882" i="11"/>
  <c r="CN892" i="11"/>
  <c r="CN889" i="11"/>
  <c r="CN888" i="11"/>
  <c r="CN886" i="11"/>
  <c r="CN891" i="11"/>
  <c r="CN868" i="11"/>
  <c r="CN867" i="11"/>
  <c r="CN859" i="11"/>
  <c r="CN890" i="11"/>
  <c r="CN877" i="11"/>
  <c r="CN871" i="11"/>
  <c r="CN881" i="11"/>
  <c r="CN873" i="11"/>
  <c r="CN874" i="11"/>
  <c r="CN860" i="11"/>
  <c r="CN861" i="11"/>
  <c r="CN865" i="11"/>
  <c r="CN876" i="11"/>
  <c r="CN858" i="11"/>
  <c r="CN855" i="11"/>
  <c r="CN851" i="11"/>
  <c r="CN869" i="11"/>
  <c r="CN862" i="11"/>
  <c r="CN846" i="11"/>
  <c r="CN870" i="11"/>
  <c r="CN866" i="11"/>
  <c r="CN854" i="11"/>
  <c r="CN850" i="11"/>
  <c r="CN853" i="11"/>
  <c r="CN852" i="11"/>
  <c r="CN849" i="11"/>
  <c r="CN844" i="11"/>
  <c r="CN839" i="11"/>
  <c r="CN835" i="11"/>
  <c r="CN841" i="11"/>
  <c r="CN838" i="11"/>
  <c r="CN857" i="11"/>
  <c r="CN845" i="11"/>
  <c r="CN848" i="11"/>
  <c r="CN833" i="11"/>
  <c r="CN820" i="11"/>
  <c r="CN856" i="11"/>
  <c r="CN828" i="11"/>
  <c r="CN824" i="11"/>
  <c r="CN840" i="11"/>
  <c r="CN836" i="11"/>
  <c r="CN832" i="11"/>
  <c r="CN819" i="11"/>
  <c r="CN815" i="11"/>
  <c r="CN810" i="11"/>
  <c r="CN806" i="11"/>
  <c r="CN801" i="11"/>
  <c r="CN822" i="11"/>
  <c r="CN814" i="11"/>
  <c r="CN813" i="11"/>
  <c r="CN809" i="11"/>
  <c r="CN805" i="11"/>
  <c r="CN831" i="11"/>
  <c r="CN830" i="11"/>
  <c r="CN827" i="11"/>
  <c r="CN826" i="11"/>
  <c r="CN823" i="11"/>
  <c r="CN818" i="11"/>
  <c r="CN804" i="11"/>
  <c r="CN834" i="11"/>
  <c r="CN812" i="11"/>
  <c r="CN808" i="11"/>
  <c r="CN803" i="11"/>
  <c r="CN799" i="11"/>
  <c r="CN795" i="11"/>
  <c r="CN791" i="11"/>
  <c r="CN786" i="11"/>
  <c r="CN781" i="11"/>
  <c r="CN816" i="11"/>
  <c r="CN807" i="11"/>
  <c r="CN802" i="11"/>
  <c r="CN798" i="11"/>
  <c r="CN794" i="11"/>
  <c r="CN790" i="11"/>
  <c r="CN785" i="11"/>
  <c r="CN817" i="11"/>
  <c r="CN780" i="11"/>
  <c r="CN776" i="11"/>
  <c r="CN797" i="11"/>
  <c r="CN796" i="11"/>
  <c r="CN787" i="11"/>
  <c r="CN784" i="11"/>
  <c r="CN783" i="11"/>
  <c r="CN800" i="11"/>
  <c r="CN782" i="11"/>
  <c r="CN779" i="11"/>
  <c r="CN775" i="11"/>
  <c r="CN766" i="11"/>
  <c r="CN793" i="11"/>
  <c r="CN792" i="11"/>
  <c r="CN774" i="11"/>
  <c r="CN770" i="11"/>
  <c r="CN778" i="11"/>
  <c r="CN789" i="11"/>
  <c r="CN773" i="11"/>
  <c r="CN769" i="11"/>
  <c r="CN777" i="11"/>
  <c r="CN765" i="11"/>
  <c r="CN761" i="11"/>
  <c r="CN757" i="11"/>
  <c r="CN753" i="11"/>
  <c r="CN767" i="11"/>
  <c r="CN772" i="11"/>
  <c r="CN771" i="11"/>
  <c r="CN764" i="11"/>
  <c r="CN760" i="11"/>
  <c r="CN756" i="11"/>
  <c r="CN752" i="11"/>
  <c r="CN747" i="11"/>
  <c r="CN768" i="11"/>
  <c r="CN763" i="11"/>
  <c r="CN759" i="11"/>
  <c r="CN755" i="11"/>
  <c r="CN751" i="11"/>
  <c r="CN737" i="11"/>
  <c r="CN746" i="11"/>
  <c r="CN741" i="11"/>
  <c r="CN762" i="11"/>
  <c r="CN758" i="11"/>
  <c r="CN750" i="11"/>
  <c r="CN742" i="11"/>
  <c r="CN738" i="11"/>
  <c r="CN728" i="11"/>
  <c r="CN723" i="11"/>
  <c r="CN736" i="11"/>
  <c r="CN732" i="11"/>
  <c r="CN727" i="11"/>
  <c r="CN743" i="11"/>
  <c r="CN731" i="11"/>
  <c r="CN722" i="11"/>
  <c r="CN748" i="11"/>
  <c r="CN739" i="11"/>
  <c r="CN735" i="11"/>
  <c r="CN726" i="11"/>
  <c r="CN730" i="11"/>
  <c r="CN721" i="11"/>
  <c r="CN717" i="11"/>
  <c r="CN734" i="11"/>
  <c r="CN725" i="11"/>
  <c r="CN712" i="11"/>
  <c r="CN729" i="11"/>
  <c r="CN720" i="11"/>
  <c r="CN716" i="11"/>
  <c r="CN749" i="11"/>
  <c r="CN740" i="11"/>
  <c r="CN733" i="11"/>
  <c r="CN724" i="11"/>
  <c r="CN713" i="11"/>
  <c r="CN710" i="11"/>
  <c r="CN714" i="11"/>
  <c r="CN708" i="11"/>
  <c r="CN706" i="11"/>
  <c r="CN702" i="11"/>
  <c r="CN719" i="11"/>
  <c r="CN709" i="11"/>
  <c r="CN705" i="11"/>
  <c r="CN701" i="11"/>
  <c r="CN697" i="11"/>
  <c r="CN688" i="11"/>
  <c r="CN684" i="11"/>
  <c r="CN680" i="11"/>
  <c r="CN676" i="11"/>
  <c r="CN672" i="11"/>
  <c r="CN668" i="11"/>
  <c r="CN704" i="11"/>
  <c r="CN700" i="11"/>
  <c r="CN696" i="11"/>
  <c r="CN692" i="11"/>
  <c r="CN694" i="11"/>
  <c r="CN690" i="11"/>
  <c r="CN699" i="11"/>
  <c r="CN698" i="11"/>
  <c r="CN686" i="11"/>
  <c r="CN682" i="11"/>
  <c r="CN695" i="11"/>
  <c r="CN691" i="11"/>
  <c r="CN687" i="11"/>
  <c r="CN693" i="11"/>
  <c r="CN689" i="11"/>
  <c r="CN683" i="11"/>
  <c r="CN670" i="11"/>
  <c r="CN654" i="11"/>
  <c r="CN650" i="11"/>
  <c r="CN645" i="11"/>
  <c r="CN641" i="11"/>
  <c r="CN685" i="11"/>
  <c r="CN679" i="11"/>
  <c r="CN662" i="11"/>
  <c r="CN658" i="11"/>
  <c r="CN673" i="11"/>
  <c r="CN657" i="11"/>
  <c r="CN653" i="11"/>
  <c r="CN675" i="11"/>
  <c r="CN669" i="11"/>
  <c r="CN659" i="11"/>
  <c r="CN655" i="11"/>
  <c r="CN649" i="11"/>
  <c r="CN647" i="11"/>
  <c r="CN643" i="11"/>
  <c r="CN637" i="11"/>
  <c r="CN633" i="11"/>
  <c r="CN629" i="11"/>
  <c r="CN625" i="11"/>
  <c r="CN651" i="11"/>
  <c r="CN620" i="11"/>
  <c r="CN656" i="11"/>
  <c r="CN644" i="11"/>
  <c r="CN619" i="11"/>
  <c r="CN674" i="11"/>
  <c r="CN652" i="11"/>
  <c r="CN646" i="11"/>
  <c r="CN640" i="11"/>
  <c r="CN639" i="11"/>
  <c r="CN635" i="11"/>
  <c r="CN631" i="11"/>
  <c r="CN627" i="11"/>
  <c r="CN623" i="11"/>
  <c r="CN681" i="11"/>
  <c r="CN677" i="11"/>
  <c r="CN665" i="11"/>
  <c r="CN648" i="11"/>
  <c r="CN642" i="11"/>
  <c r="CN618" i="11"/>
  <c r="CN604" i="11"/>
  <c r="CN596" i="11"/>
  <c r="CN592" i="11"/>
  <c r="CN583" i="11"/>
  <c r="CN667" i="11"/>
  <c r="CN666" i="11"/>
  <c r="CN664" i="11"/>
  <c r="CN661" i="11"/>
  <c r="CN632" i="11"/>
  <c r="CN624" i="11"/>
  <c r="CN615" i="11"/>
  <c r="CN611" i="11"/>
  <c r="CN608" i="11"/>
  <c r="CN598" i="11"/>
  <c r="CN593" i="11"/>
  <c r="CN590" i="11"/>
  <c r="CN584" i="11"/>
  <c r="CN660" i="11"/>
  <c r="CN638" i="11"/>
  <c r="CN630" i="11"/>
  <c r="CN605" i="11"/>
  <c r="CN602" i="11"/>
  <c r="CN595" i="11"/>
  <c r="CN621" i="11"/>
  <c r="CN589" i="11"/>
  <c r="CN586" i="11"/>
  <c r="CN574" i="11"/>
  <c r="CN671" i="11"/>
  <c r="CN634" i="11"/>
  <c r="CN626" i="11"/>
  <c r="CN616" i="11"/>
  <c r="CN609" i="11"/>
  <c r="CN599" i="11"/>
  <c r="CN591" i="11"/>
  <c r="CN585" i="11"/>
  <c r="CN582" i="11"/>
  <c r="CN578" i="11"/>
  <c r="CN570" i="11"/>
  <c r="CN678" i="11"/>
  <c r="CN606" i="11"/>
  <c r="CN603" i="11"/>
  <c r="CN587" i="11"/>
  <c r="CN573" i="11"/>
  <c r="CN636" i="11"/>
  <c r="CN614" i="11"/>
  <c r="CN607" i="11"/>
  <c r="CN575" i="11"/>
  <c r="CN594" i="11"/>
  <c r="CN566" i="11"/>
  <c r="CN562" i="11"/>
  <c r="CN558" i="11"/>
  <c r="CN572" i="11"/>
  <c r="CN628" i="11"/>
  <c r="CN577" i="11"/>
  <c r="CN568" i="11"/>
  <c r="CN565" i="11"/>
  <c r="CN561" i="11"/>
  <c r="CN557" i="11"/>
  <c r="CN543" i="11"/>
  <c r="CN539" i="11"/>
  <c r="CN535" i="11"/>
  <c r="CN610" i="11"/>
  <c r="CN597" i="11"/>
  <c r="CN569" i="11"/>
  <c r="CN552" i="11"/>
  <c r="CN579" i="11"/>
  <c r="CN576" i="11"/>
  <c r="CN564" i="11"/>
  <c r="CN560" i="11"/>
  <c r="CN556" i="11"/>
  <c r="CN551" i="11"/>
  <c r="CN542" i="11"/>
  <c r="CN538" i="11"/>
  <c r="CN549" i="11"/>
  <c r="CN541" i="11"/>
  <c r="CN537" i="11"/>
  <c r="CN533" i="11"/>
  <c r="CN529" i="11"/>
  <c r="CN563" i="11"/>
  <c r="CN612" i="11"/>
  <c r="CN550" i="11"/>
  <c r="CN532" i="11"/>
  <c r="CN524" i="11"/>
  <c r="CN520" i="11"/>
  <c r="CN516" i="11"/>
  <c r="CN567" i="11"/>
  <c r="CN555" i="11"/>
  <c r="CN544" i="11"/>
  <c r="CN511" i="11"/>
  <c r="CN545" i="11"/>
  <c r="CN536" i="11"/>
  <c r="CN531" i="11"/>
  <c r="CN527" i="11"/>
  <c r="CN523" i="11"/>
  <c r="CN519" i="11"/>
  <c r="CN515" i="11"/>
  <c r="CN506" i="11"/>
  <c r="CN502" i="11"/>
  <c r="CN498" i="11"/>
  <c r="CN494" i="11"/>
  <c r="CN473" i="11"/>
  <c r="CN469" i="11"/>
  <c r="CN465" i="11"/>
  <c r="CN461" i="11"/>
  <c r="CN553" i="11"/>
  <c r="CN548" i="11"/>
  <c r="CN514" i="11"/>
  <c r="CN510" i="11"/>
  <c r="CN489" i="11"/>
  <c r="CN485" i="11"/>
  <c r="CN481" i="11"/>
  <c r="CN477" i="11"/>
  <c r="CN460" i="11"/>
  <c r="CN456" i="11"/>
  <c r="CN581" i="11"/>
  <c r="CN559" i="11"/>
  <c r="CN513" i="11"/>
  <c r="CN488" i="11"/>
  <c r="CN484" i="11"/>
  <c r="CN480" i="11"/>
  <c r="CN476" i="11"/>
  <c r="CN504" i="11"/>
  <c r="CN467" i="11"/>
  <c r="CN457" i="11"/>
  <c r="CN518" i="11"/>
  <c r="CN517" i="11"/>
  <c r="CN501" i="11"/>
  <c r="CN482" i="11"/>
  <c r="CN463" i="11"/>
  <c r="CN459" i="11"/>
  <c r="CN453" i="11"/>
  <c r="CN451" i="11"/>
  <c r="CN526" i="11"/>
  <c r="CN521" i="11"/>
  <c r="CN483" i="11"/>
  <c r="CN546" i="11"/>
  <c r="CN534" i="11"/>
  <c r="CN530" i="11"/>
  <c r="CN525" i="11"/>
  <c r="CN507" i="11"/>
  <c r="CN505" i="11"/>
  <c r="CN474" i="11"/>
  <c r="CN472" i="11"/>
  <c r="CN468" i="11"/>
  <c r="CN508" i="11"/>
  <c r="CN495" i="11"/>
  <c r="CN486" i="11"/>
  <c r="CN475" i="11"/>
  <c r="CN470" i="11"/>
  <c r="CN464" i="11"/>
  <c r="CN455" i="11"/>
  <c r="CN554" i="11"/>
  <c r="CN522" i="11"/>
  <c r="CN499" i="11"/>
  <c r="CN496" i="11"/>
  <c r="CN487" i="11"/>
  <c r="CN466" i="11"/>
  <c r="CN458" i="11"/>
  <c r="CN452" i="11"/>
  <c r="CN449" i="11"/>
  <c r="CN445" i="11"/>
  <c r="CN441" i="11"/>
  <c r="CN433" i="11"/>
  <c r="CN429" i="11"/>
  <c r="CN425" i="11"/>
  <c r="CN500" i="11"/>
  <c r="CN493" i="11"/>
  <c r="CN478" i="11"/>
  <c r="CN462" i="11"/>
  <c r="CN454" i="11"/>
  <c r="CN540" i="11"/>
  <c r="CN512" i="11"/>
  <c r="CN503" i="11"/>
  <c r="CN490" i="11"/>
  <c r="CN479" i="11"/>
  <c r="CN471" i="11"/>
  <c r="CN448" i="11"/>
  <c r="CN444" i="11"/>
  <c r="CN440" i="11"/>
  <c r="CN436" i="11"/>
  <c r="CN432" i="11"/>
  <c r="CN428" i="11"/>
  <c r="CN424" i="11"/>
  <c r="CN420" i="11"/>
  <c r="CN431" i="11"/>
  <c r="CN430" i="11"/>
  <c r="CN417" i="11"/>
  <c r="CN447" i="11"/>
  <c r="CN446" i="11"/>
  <c r="CN427" i="11"/>
  <c r="CN426" i="11"/>
  <c r="CN423" i="11"/>
  <c r="CN418" i="11"/>
  <c r="CN413" i="11"/>
  <c r="CN409" i="11"/>
  <c r="CN401" i="11"/>
  <c r="CN443" i="11"/>
  <c r="CN442" i="11"/>
  <c r="CN450" i="11"/>
  <c r="CN439" i="11"/>
  <c r="CN438" i="11"/>
  <c r="CN435" i="11"/>
  <c r="CN434" i="11"/>
  <c r="CN422" i="11"/>
  <c r="CN399" i="11"/>
  <c r="CN395" i="11"/>
  <c r="CN391" i="11"/>
  <c r="CN419" i="11"/>
  <c r="CN415" i="11"/>
  <c r="CN411" i="11"/>
  <c r="CN410" i="11"/>
  <c r="CN387" i="11"/>
  <c r="CN379" i="11"/>
  <c r="CN375" i="11"/>
  <c r="CN371" i="11"/>
  <c r="CN408" i="11"/>
  <c r="CN384" i="11"/>
  <c r="CN362" i="11"/>
  <c r="CN357" i="11"/>
  <c r="CN406" i="11"/>
  <c r="CN390" i="11"/>
  <c r="CN378" i="11"/>
  <c r="CN374" i="11"/>
  <c r="CN370" i="11"/>
  <c r="CN351" i="11"/>
  <c r="CN412" i="11"/>
  <c r="CN394" i="11"/>
  <c r="CN386" i="11"/>
  <c r="CN365" i="11"/>
  <c r="CN361" i="11"/>
  <c r="CN356" i="11"/>
  <c r="CN350" i="11"/>
  <c r="CN407" i="11"/>
  <c r="CN404" i="11"/>
  <c r="CN398" i="11"/>
  <c r="CN382" i="11"/>
  <c r="CN381" i="11"/>
  <c r="CN369" i="11"/>
  <c r="CN355" i="11"/>
  <c r="CN341" i="11"/>
  <c r="CN336" i="11"/>
  <c r="CN331" i="11"/>
  <c r="CN318" i="11"/>
  <c r="CN402" i="11"/>
  <c r="CN400" i="11"/>
  <c r="CN364" i="11"/>
  <c r="CN360" i="11"/>
  <c r="CN354" i="11"/>
  <c r="CN349" i="11"/>
  <c r="CN335" i="11"/>
  <c r="CN326" i="11"/>
  <c r="CN322" i="11"/>
  <c r="CN313" i="11"/>
  <c r="CN309" i="11"/>
  <c r="CN300" i="11"/>
  <c r="CN296" i="11"/>
  <c r="CN380" i="11"/>
  <c r="CN368" i="11"/>
  <c r="CN344" i="11"/>
  <c r="CN340" i="11"/>
  <c r="CN416" i="11"/>
  <c r="CN414" i="11"/>
  <c r="CN403" i="11"/>
  <c r="CN385" i="11"/>
  <c r="CN367" i="11"/>
  <c r="CN363" i="11"/>
  <c r="CN358" i="11"/>
  <c r="CN353" i="11"/>
  <c r="CN348" i="11"/>
  <c r="CN327" i="11"/>
  <c r="CN314" i="11"/>
  <c r="CN307" i="11"/>
  <c r="CN298" i="11"/>
  <c r="CN289" i="11"/>
  <c r="CN323" i="11"/>
  <c r="CN337" i="11"/>
  <c r="CN330" i="11"/>
  <c r="CN328" i="11"/>
  <c r="CN317" i="11"/>
  <c r="CN334" i="11"/>
  <c r="CN324" i="11"/>
  <c r="CN319" i="11"/>
  <c r="CN311" i="11"/>
  <c r="CN315" i="11"/>
  <c r="CN343" i="11"/>
  <c r="CN342" i="11"/>
  <c r="CN338" i="11"/>
  <c r="CN306" i="11"/>
  <c r="CN301" i="11"/>
  <c r="CN282" i="11"/>
  <c r="CN274" i="11"/>
  <c r="CN265" i="11"/>
  <c r="CN261" i="11"/>
  <c r="CN257" i="11"/>
  <c r="CN253" i="11"/>
  <c r="CN249" i="11"/>
  <c r="CN240" i="11"/>
  <c r="CN321" i="11"/>
  <c r="CN297" i="11"/>
  <c r="CN290" i="11"/>
  <c r="CN347" i="11"/>
  <c r="CN346" i="11"/>
  <c r="CN329" i="11"/>
  <c r="CN325" i="11"/>
  <c r="CN316" i="11"/>
  <c r="CN312" i="11"/>
  <c r="CN304" i="11"/>
  <c r="CN294" i="11"/>
  <c r="CN281" i="11"/>
  <c r="CN277" i="11"/>
  <c r="CN273" i="11"/>
  <c r="CN264" i="11"/>
  <c r="CN260" i="11"/>
  <c r="CN256" i="11"/>
  <c r="CN252" i="11"/>
  <c r="CN248" i="11"/>
  <c r="CN239" i="11"/>
  <c r="CN230" i="11"/>
  <c r="CN288" i="11"/>
  <c r="CN284" i="11"/>
  <c r="CN263" i="11"/>
  <c r="CN259" i="11"/>
  <c r="CN255" i="11"/>
  <c r="CN251" i="11"/>
  <c r="CN287" i="11"/>
  <c r="CN308" i="11"/>
  <c r="CN293" i="11"/>
  <c r="CN275" i="11"/>
  <c r="CN270" i="11"/>
  <c r="CN268" i="11"/>
  <c r="CN303" i="11"/>
  <c r="CN299" i="11"/>
  <c r="CN295" i="11"/>
  <c r="CN286" i="11"/>
  <c r="CN279" i="11"/>
  <c r="CN283" i="11"/>
  <c r="CN272" i="11"/>
  <c r="CN267" i="11"/>
  <c r="CN262" i="11"/>
  <c r="CN258" i="11"/>
  <c r="CN254" i="11"/>
  <c r="CN250" i="11"/>
  <c r="CN245" i="11"/>
  <c r="CN243" i="11"/>
  <c r="CN228" i="11"/>
  <c r="CN302" i="11"/>
  <c r="CN292" i="11"/>
  <c r="CN291" i="11"/>
  <c r="CN269" i="11"/>
  <c r="CN237" i="11"/>
  <c r="CN233" i="11"/>
  <c r="CN207" i="11"/>
  <c r="CN203" i="11"/>
  <c r="CN194" i="11"/>
  <c r="CN190" i="11"/>
  <c r="CN185" i="11"/>
  <c r="CN176" i="11"/>
  <c r="CN167" i="11"/>
  <c r="CN162" i="11"/>
  <c r="CN280" i="11"/>
  <c r="CN241" i="11"/>
  <c r="CN235" i="11"/>
  <c r="CN224" i="11"/>
  <c r="CN223" i="11"/>
  <c r="CN219" i="11"/>
  <c r="CN215" i="11"/>
  <c r="CN211" i="11"/>
  <c r="CN180" i="11"/>
  <c r="CN234" i="11"/>
  <c r="CN225" i="11"/>
  <c r="CN202" i="11"/>
  <c r="CN188" i="11"/>
  <c r="CN166" i="11"/>
  <c r="CN164" i="11"/>
  <c r="CN236" i="11"/>
  <c r="CN222" i="11"/>
  <c r="CN213" i="11"/>
  <c r="CN205" i="11"/>
  <c r="CN168" i="11"/>
  <c r="CN156" i="11"/>
  <c r="CN200" i="11"/>
  <c r="CN193" i="11"/>
  <c r="CN183" i="11"/>
  <c r="CN174" i="11"/>
  <c r="CN160" i="11"/>
  <c r="CN196" i="11"/>
  <c r="CN178" i="11"/>
  <c r="CN217" i="11"/>
  <c r="CN206" i="11"/>
  <c r="CN191" i="11"/>
  <c r="CN181" i="11"/>
  <c r="CN172" i="11"/>
  <c r="CN165" i="11"/>
  <c r="CN163" i="11"/>
  <c r="CN159" i="11"/>
  <c r="CN150" i="11"/>
  <c r="CN242" i="11"/>
  <c r="CN220" i="11"/>
  <c r="CN214" i="11"/>
  <c r="CN201" i="11"/>
  <c r="CN187" i="11"/>
  <c r="CN169" i="11"/>
  <c r="CN158" i="11"/>
  <c r="CN145" i="11"/>
  <c r="CN246" i="11"/>
  <c r="CN244" i="11"/>
  <c r="CN232" i="11"/>
  <c r="CN229" i="11"/>
  <c r="CN227" i="11"/>
  <c r="CN226" i="11"/>
  <c r="CN210" i="11"/>
  <c r="CN199" i="11"/>
  <c r="CN182" i="11"/>
  <c r="CN175" i="11"/>
  <c r="CN173" i="11"/>
  <c r="CN127" i="11"/>
  <c r="CN109" i="11"/>
  <c r="CN93" i="11"/>
  <c r="CN89" i="11"/>
  <c r="CN81" i="11"/>
  <c r="CN77" i="11"/>
  <c r="CN73" i="11"/>
  <c r="CN69" i="11"/>
  <c r="CN63" i="11"/>
  <c r="CN59" i="11"/>
  <c r="CN55" i="11"/>
  <c r="CN51" i="11"/>
  <c r="CN238" i="11"/>
  <c r="CN212" i="11"/>
  <c r="CN197" i="11"/>
  <c r="CN192" i="11"/>
  <c r="CN177" i="11"/>
  <c r="CN157" i="11"/>
  <c r="CN153" i="11"/>
  <c r="CN148" i="11"/>
  <c r="CN144" i="11"/>
  <c r="CN139" i="11"/>
  <c r="CN135" i="11"/>
  <c r="CN122" i="11"/>
  <c r="CN118" i="11"/>
  <c r="CN113" i="11"/>
  <c r="CN140" i="11"/>
  <c r="CN134" i="11"/>
  <c r="CN125" i="11"/>
  <c r="CN111" i="11"/>
  <c r="CN106" i="11"/>
  <c r="CN98" i="11"/>
  <c r="CN82" i="11"/>
  <c r="CN74" i="11"/>
  <c r="CN66" i="11"/>
  <c r="CN20" i="11"/>
  <c r="CN136" i="11"/>
  <c r="CN48" i="11"/>
  <c r="CN40" i="11"/>
  <c r="CN36" i="11"/>
  <c r="CN32" i="11"/>
  <c r="CN141" i="11"/>
  <c r="CN132" i="11"/>
  <c r="CN130" i="11"/>
  <c r="CN121" i="11"/>
  <c r="CN104" i="11"/>
  <c r="CN96" i="11"/>
  <c r="CN88" i="11"/>
  <c r="CN23" i="11"/>
  <c r="CN18" i="11"/>
  <c r="CN155" i="11"/>
  <c r="CN152" i="11"/>
  <c r="CN151" i="11"/>
  <c r="CN137" i="11"/>
  <c r="CN126" i="11"/>
  <c r="CN123" i="11"/>
  <c r="CN117" i="11"/>
  <c r="CN107" i="11"/>
  <c r="CN99" i="11"/>
  <c r="CN92" i="11"/>
  <c r="CN83" i="11"/>
  <c r="CN75" i="11"/>
  <c r="CN67" i="11"/>
  <c r="CN52" i="11"/>
  <c r="CN45" i="11"/>
  <c r="CN41" i="11"/>
  <c r="CN37" i="11"/>
  <c r="CN33" i="11"/>
  <c r="CN29" i="11"/>
  <c r="CN24" i="11"/>
  <c r="CN146" i="11"/>
  <c r="CN133" i="11"/>
  <c r="CN128" i="11"/>
  <c r="CN119" i="11"/>
  <c r="CN112" i="11"/>
  <c r="CN102" i="11"/>
  <c r="CN94" i="11"/>
  <c r="CN86" i="11"/>
  <c r="CN78" i="11"/>
  <c r="CN57" i="11"/>
  <c r="CN53" i="11"/>
  <c r="CN49" i="11"/>
  <c r="CN25" i="11"/>
  <c r="CN114" i="11"/>
  <c r="CN58" i="11"/>
  <c r="CN54" i="11"/>
  <c r="CN46" i="11"/>
  <c r="CN42" i="11"/>
  <c r="CN38" i="11"/>
  <c r="CN30" i="11"/>
  <c r="CN26" i="11"/>
  <c r="CN120" i="11"/>
  <c r="CN108" i="11"/>
  <c r="CN100" i="11"/>
  <c r="CN84" i="11"/>
  <c r="CN68" i="11"/>
  <c r="CN64" i="11"/>
  <c r="CN60" i="11"/>
  <c r="CN12" i="11"/>
  <c r="CN147" i="11"/>
  <c r="CN138" i="11"/>
  <c r="CN129" i="11"/>
  <c r="CN103" i="11"/>
  <c r="CN95" i="11"/>
  <c r="CN87" i="11"/>
  <c r="CN79" i="11"/>
  <c r="CN71" i="11"/>
  <c r="CN65" i="11"/>
  <c r="CN61" i="11"/>
  <c r="CN47" i="11"/>
  <c r="CN39" i="11"/>
  <c r="CN35" i="11"/>
  <c r="CN31" i="11"/>
  <c r="CN27" i="11"/>
  <c r="CN21" i="11"/>
  <c r="CN11" i="11"/>
  <c r="CN13" i="11"/>
  <c r="CN15" i="11"/>
  <c r="CN8" i="11"/>
  <c r="CN10" i="11"/>
  <c r="CN19" i="11"/>
  <c r="CN9" i="11"/>
  <c r="CN14" i="11"/>
  <c r="CG971" i="11"/>
  <c r="CG968" i="11"/>
  <c r="CG967" i="11"/>
  <c r="CG959" i="11"/>
  <c r="CG958" i="11"/>
  <c r="CG957" i="11"/>
  <c r="CG972" i="11"/>
  <c r="CG965" i="11"/>
  <c r="CG966" i="11"/>
  <c r="CG970" i="11"/>
  <c r="CG969" i="11"/>
  <c r="CG963" i="11"/>
  <c r="CG960" i="11"/>
  <c r="CG961" i="11"/>
  <c r="CG956" i="11"/>
  <c r="CG951" i="11"/>
  <c r="CG953" i="11"/>
  <c r="CG950" i="11"/>
  <c r="CG952" i="11"/>
  <c r="CG962" i="11"/>
  <c r="CG954" i="11"/>
  <c r="CG945" i="11"/>
  <c r="CG949" i="11"/>
  <c r="CG948" i="11"/>
  <c r="CG944" i="11"/>
  <c r="CG942" i="11"/>
  <c r="CG941" i="11"/>
  <c r="CG940" i="11"/>
  <c r="CG939" i="11"/>
  <c r="CG938" i="11"/>
  <c r="CG936" i="11"/>
  <c r="CG935" i="11"/>
  <c r="CG934" i="11"/>
  <c r="CG943" i="11"/>
  <c r="CG947" i="11"/>
  <c r="CG933" i="11"/>
  <c r="CG931" i="11"/>
  <c r="CG930" i="11"/>
  <c r="CG929" i="11"/>
  <c r="CG927" i="11"/>
  <c r="CG923" i="11"/>
  <c r="CG926" i="11"/>
  <c r="CG922" i="11"/>
  <c r="CG932" i="11"/>
  <c r="CG924" i="11"/>
  <c r="CG921" i="11"/>
  <c r="CG920" i="11"/>
  <c r="CG918" i="11"/>
  <c r="CG917" i="11"/>
  <c r="CG916" i="11"/>
  <c r="CG915" i="11"/>
  <c r="CG914" i="11"/>
  <c r="CG913" i="11"/>
  <c r="CG912" i="11"/>
  <c r="CG911" i="11"/>
  <c r="CG925" i="11"/>
  <c r="CG906" i="11"/>
  <c r="CG909" i="11"/>
  <c r="CG908" i="11"/>
  <c r="CG907" i="11"/>
  <c r="CG903" i="11"/>
  <c r="CG900" i="11"/>
  <c r="CG896" i="11"/>
  <c r="CG899" i="11"/>
  <c r="CG898" i="11"/>
  <c r="CG895" i="11"/>
  <c r="CG888" i="11"/>
  <c r="CG876" i="11"/>
  <c r="CG904" i="11"/>
  <c r="CG902" i="11"/>
  <c r="CG894" i="11"/>
  <c r="CG905" i="11"/>
  <c r="CG897" i="11"/>
  <c r="CG890" i="11"/>
  <c r="CG886" i="11"/>
  <c r="CG893" i="11"/>
  <c r="CG877" i="11"/>
  <c r="CG892" i="11"/>
  <c r="CG883" i="11"/>
  <c r="CG881" i="11"/>
  <c r="CG875" i="11"/>
  <c r="CG873" i="11"/>
  <c r="CG867" i="11"/>
  <c r="CG859" i="11"/>
  <c r="CG891" i="11"/>
  <c r="CG887" i="11"/>
  <c r="CG871" i="11"/>
  <c r="CG858" i="11"/>
  <c r="CG878" i="11"/>
  <c r="CG889" i="11"/>
  <c r="CG882" i="11"/>
  <c r="CG874" i="11"/>
  <c r="CG870" i="11"/>
  <c r="CG865" i="11"/>
  <c r="CG857" i="11"/>
  <c r="CG869" i="11"/>
  <c r="CG862" i="11"/>
  <c r="CG866" i="11"/>
  <c r="CG855" i="11"/>
  <c r="CG851" i="11"/>
  <c r="CG860" i="11"/>
  <c r="CG868" i="11"/>
  <c r="CG854" i="11"/>
  <c r="CG850" i="11"/>
  <c r="CG861" i="11"/>
  <c r="CG849" i="11"/>
  <c r="CG845" i="11"/>
  <c r="CG841" i="11"/>
  <c r="CG839" i="11"/>
  <c r="CG835" i="11"/>
  <c r="CG856" i="11"/>
  <c r="CG848" i="11"/>
  <c r="CG838" i="11"/>
  <c r="CG853" i="11"/>
  <c r="CG852" i="11"/>
  <c r="CG833" i="11"/>
  <c r="CG820" i="11"/>
  <c r="CG828" i="11"/>
  <c r="CG824" i="11"/>
  <c r="CG844" i="11"/>
  <c r="CG840" i="11"/>
  <c r="CG836" i="11"/>
  <c r="CG832" i="11"/>
  <c r="CG819" i="11"/>
  <c r="CG815" i="11"/>
  <c r="CG846" i="11"/>
  <c r="CG831" i="11"/>
  <c r="CG827" i="11"/>
  <c r="CG823" i="11"/>
  <c r="CG818" i="11"/>
  <c r="CG814" i="11"/>
  <c r="CG813" i="11"/>
  <c r="CG809" i="11"/>
  <c r="CG805" i="11"/>
  <c r="CG800" i="11"/>
  <c r="CG816" i="11"/>
  <c r="CG804" i="11"/>
  <c r="CG812" i="11"/>
  <c r="CG808" i="11"/>
  <c r="CG803" i="11"/>
  <c r="CG822" i="11"/>
  <c r="CG817" i="11"/>
  <c r="CG834" i="11"/>
  <c r="CG807" i="11"/>
  <c r="CG802" i="11"/>
  <c r="CG798" i="11"/>
  <c r="CG794" i="11"/>
  <c r="CG790" i="11"/>
  <c r="CG785" i="11"/>
  <c r="CG830" i="11"/>
  <c r="CG826" i="11"/>
  <c r="CG810" i="11"/>
  <c r="CG806" i="11"/>
  <c r="CG801" i="11"/>
  <c r="CG797" i="11"/>
  <c r="CG793" i="11"/>
  <c r="CG789" i="11"/>
  <c r="CG784" i="11"/>
  <c r="CG779" i="11"/>
  <c r="CG775" i="11"/>
  <c r="CG786" i="11"/>
  <c r="CG781" i="11"/>
  <c r="CG774" i="11"/>
  <c r="CG770" i="11"/>
  <c r="CG778" i="11"/>
  <c r="CG796" i="11"/>
  <c r="CG795" i="11"/>
  <c r="CG787" i="11"/>
  <c r="CG783" i="11"/>
  <c r="CG773" i="11"/>
  <c r="CG769" i="11"/>
  <c r="CG777" i="11"/>
  <c r="CG799" i="11"/>
  <c r="CG792" i="11"/>
  <c r="CG791" i="11"/>
  <c r="CG782" i="11"/>
  <c r="CG780" i="11"/>
  <c r="CG776" i="11"/>
  <c r="CG768" i="11"/>
  <c r="CG766" i="11"/>
  <c r="CG764" i="11"/>
  <c r="CG760" i="11"/>
  <c r="CG756" i="11"/>
  <c r="CG752" i="11"/>
  <c r="CG763" i="11"/>
  <c r="CG759" i="11"/>
  <c r="CG755" i="11"/>
  <c r="CG751" i="11"/>
  <c r="CG746" i="11"/>
  <c r="CG741" i="11"/>
  <c r="CG772" i="11"/>
  <c r="CG771" i="11"/>
  <c r="CG762" i="11"/>
  <c r="CG758" i="11"/>
  <c r="CG750" i="11"/>
  <c r="CG767" i="11"/>
  <c r="CG749" i="11"/>
  <c r="CG765" i="11"/>
  <c r="CG761" i="11"/>
  <c r="CG757" i="11"/>
  <c r="CG753" i="11"/>
  <c r="CG739" i="11"/>
  <c r="CG736" i="11"/>
  <c r="CG732" i="11"/>
  <c r="CG727" i="11"/>
  <c r="CG731" i="11"/>
  <c r="CG722" i="11"/>
  <c r="CG737" i="11"/>
  <c r="CG735" i="11"/>
  <c r="CG726" i="11"/>
  <c r="CG730" i="11"/>
  <c r="CG740" i="11"/>
  <c r="CG734" i="11"/>
  <c r="CG725" i="11"/>
  <c r="CG712" i="11"/>
  <c r="CG742" i="11"/>
  <c r="CG738" i="11"/>
  <c r="CG729" i="11"/>
  <c r="CG720" i="11"/>
  <c r="CG716" i="11"/>
  <c r="CG748" i="11"/>
  <c r="CG747" i="11"/>
  <c r="CG733" i="11"/>
  <c r="CG724" i="11"/>
  <c r="CG743" i="11"/>
  <c r="CG728" i="11"/>
  <c r="CG723" i="11"/>
  <c r="CG719" i="11"/>
  <c r="CG708" i="11"/>
  <c r="CG709" i="11"/>
  <c r="CG706" i="11"/>
  <c r="CG702" i="11"/>
  <c r="CG713" i="11"/>
  <c r="CG705" i="11"/>
  <c r="CG701" i="11"/>
  <c r="CG697" i="11"/>
  <c r="CG721" i="11"/>
  <c r="CG717" i="11"/>
  <c r="CG714" i="11"/>
  <c r="CG710" i="11"/>
  <c r="CG704" i="11"/>
  <c r="CG700" i="11"/>
  <c r="CG696" i="11"/>
  <c r="CG692" i="11"/>
  <c r="CG687" i="11"/>
  <c r="CG683" i="11"/>
  <c r="CG679" i="11"/>
  <c r="CG675" i="11"/>
  <c r="CG671" i="11"/>
  <c r="CG667" i="11"/>
  <c r="CG688" i="11"/>
  <c r="CG684" i="11"/>
  <c r="CG691" i="11"/>
  <c r="CG680" i="11"/>
  <c r="CG693" i="11"/>
  <c r="CG689" i="11"/>
  <c r="CG699" i="11"/>
  <c r="CG698" i="11"/>
  <c r="CG694" i="11"/>
  <c r="CG690" i="11"/>
  <c r="CG677" i="11"/>
  <c r="CG665" i="11"/>
  <c r="CG662" i="11"/>
  <c r="CG658" i="11"/>
  <c r="CG695" i="11"/>
  <c r="CG686" i="11"/>
  <c r="CG673" i="11"/>
  <c r="CG653" i="11"/>
  <c r="CG649" i="11"/>
  <c r="CG644" i="11"/>
  <c r="CG640" i="11"/>
  <c r="CG674" i="11"/>
  <c r="CG660" i="11"/>
  <c r="CG641" i="11"/>
  <c r="CG637" i="11"/>
  <c r="CG633" i="11"/>
  <c r="CG629" i="11"/>
  <c r="CG625" i="11"/>
  <c r="CG681" i="11"/>
  <c r="CG656" i="11"/>
  <c r="CG682" i="11"/>
  <c r="CG670" i="11"/>
  <c r="CG652" i="11"/>
  <c r="CG646" i="11"/>
  <c r="CG636" i="11"/>
  <c r="CG632" i="11"/>
  <c r="CG628" i="11"/>
  <c r="CG624" i="11"/>
  <c r="CG685" i="11"/>
  <c r="CG669" i="11"/>
  <c r="CG661" i="11"/>
  <c r="CG650" i="11"/>
  <c r="CG639" i="11"/>
  <c r="CG635" i="11"/>
  <c r="CG631" i="11"/>
  <c r="CG627" i="11"/>
  <c r="CG623" i="11"/>
  <c r="CG676" i="11"/>
  <c r="CG657" i="11"/>
  <c r="CG618" i="11"/>
  <c r="CG678" i="11"/>
  <c r="CG672" i="11"/>
  <c r="CG659" i="11"/>
  <c r="CG655" i="11"/>
  <c r="CG647" i="11"/>
  <c r="CG643" i="11"/>
  <c r="CG638" i="11"/>
  <c r="CG634" i="11"/>
  <c r="CG630" i="11"/>
  <c r="CG626" i="11"/>
  <c r="CG608" i="11"/>
  <c r="CG587" i="11"/>
  <c r="CG578" i="11"/>
  <c r="CG574" i="11"/>
  <c r="CG570" i="11"/>
  <c r="CG668" i="11"/>
  <c r="CG605" i="11"/>
  <c r="CG602" i="11"/>
  <c r="CG595" i="11"/>
  <c r="CG577" i="11"/>
  <c r="CG572" i="11"/>
  <c r="CG569" i="11"/>
  <c r="CG589" i="11"/>
  <c r="CG586" i="11"/>
  <c r="CG642" i="11"/>
  <c r="CG614" i="11"/>
  <c r="CG610" i="11"/>
  <c r="CG607" i="11"/>
  <c r="CG592" i="11"/>
  <c r="CG666" i="11"/>
  <c r="CG664" i="11"/>
  <c r="CG645" i="11"/>
  <c r="CG619" i="11"/>
  <c r="CG616" i="11"/>
  <c r="CG612" i="11"/>
  <c r="CG604" i="11"/>
  <c r="CG597" i="11"/>
  <c r="CG594" i="11"/>
  <c r="CG576" i="11"/>
  <c r="CG651" i="11"/>
  <c r="CG621" i="11"/>
  <c r="CG615" i="11"/>
  <c r="CG611" i="11"/>
  <c r="CG596" i="11"/>
  <c r="CG598" i="11"/>
  <c r="CG593" i="11"/>
  <c r="CG590" i="11"/>
  <c r="CG584" i="11"/>
  <c r="CG581" i="11"/>
  <c r="CG575" i="11"/>
  <c r="CG591" i="11"/>
  <c r="CG585" i="11"/>
  <c r="CG579" i="11"/>
  <c r="CG568" i="11"/>
  <c r="CG654" i="11"/>
  <c r="CG606" i="11"/>
  <c r="CG565" i="11"/>
  <c r="CG561" i="11"/>
  <c r="CG557" i="11"/>
  <c r="CG609" i="11"/>
  <c r="CG573" i="11"/>
  <c r="CG552" i="11"/>
  <c r="CG620" i="11"/>
  <c r="CG583" i="11"/>
  <c r="CG564" i="11"/>
  <c r="CG560" i="11"/>
  <c r="CG556" i="11"/>
  <c r="CG551" i="11"/>
  <c r="CG542" i="11"/>
  <c r="CG538" i="11"/>
  <c r="CG555" i="11"/>
  <c r="CG546" i="11"/>
  <c r="CG599" i="11"/>
  <c r="CG582" i="11"/>
  <c r="CG545" i="11"/>
  <c r="CG559" i="11"/>
  <c r="CG553" i="11"/>
  <c r="CG548" i="11"/>
  <c r="CG539" i="11"/>
  <c r="CG532" i="11"/>
  <c r="CG524" i="11"/>
  <c r="CG603" i="11"/>
  <c r="CG558" i="11"/>
  <c r="CG554" i="11"/>
  <c r="CG540" i="11"/>
  <c r="CG536" i="11"/>
  <c r="CG511" i="11"/>
  <c r="CG563" i="11"/>
  <c r="CG531" i="11"/>
  <c r="CG527" i="11"/>
  <c r="CG523" i="11"/>
  <c r="CG519" i="11"/>
  <c r="CG515" i="11"/>
  <c r="CG562" i="11"/>
  <c r="CG549" i="11"/>
  <c r="CG543" i="11"/>
  <c r="CG541" i="11"/>
  <c r="CG514" i="11"/>
  <c r="CG510" i="11"/>
  <c r="CG489" i="11"/>
  <c r="CG485" i="11"/>
  <c r="CG481" i="11"/>
  <c r="CG477" i="11"/>
  <c r="CG460" i="11"/>
  <c r="CG567" i="11"/>
  <c r="CG535" i="11"/>
  <c r="CG534" i="11"/>
  <c r="CG530" i="11"/>
  <c r="CG526" i="11"/>
  <c r="CG522" i="11"/>
  <c r="CG518" i="11"/>
  <c r="CG505" i="11"/>
  <c r="CG501" i="11"/>
  <c r="CG493" i="11"/>
  <c r="CG472" i="11"/>
  <c r="CG468" i="11"/>
  <c r="CG464" i="11"/>
  <c r="CG455" i="11"/>
  <c r="CG648" i="11"/>
  <c r="CG544" i="11"/>
  <c r="CG533" i="11"/>
  <c r="CG529" i="11"/>
  <c r="CG525" i="11"/>
  <c r="CG521" i="11"/>
  <c r="CG517" i="11"/>
  <c r="CG504" i="11"/>
  <c r="CG500" i="11"/>
  <c r="CG496" i="11"/>
  <c r="CG550" i="11"/>
  <c r="CG537" i="11"/>
  <c r="CG508" i="11"/>
  <c r="CG495" i="11"/>
  <c r="CG486" i="11"/>
  <c r="CG475" i="11"/>
  <c r="CG461" i="11"/>
  <c r="CG451" i="11"/>
  <c r="CG513" i="11"/>
  <c r="CG512" i="11"/>
  <c r="CG502" i="11"/>
  <c r="CG499" i="11"/>
  <c r="CG487" i="11"/>
  <c r="CG470" i="11"/>
  <c r="CG456" i="11"/>
  <c r="CG484" i="11"/>
  <c r="CG478" i="11"/>
  <c r="CG506" i="11"/>
  <c r="CG503" i="11"/>
  <c r="CG490" i="11"/>
  <c r="CG479" i="11"/>
  <c r="CG473" i="11"/>
  <c r="CG476" i="11"/>
  <c r="CG471" i="11"/>
  <c r="CG454" i="11"/>
  <c r="CG449" i="11"/>
  <c r="CG445" i="11"/>
  <c r="CG441" i="11"/>
  <c r="CG433" i="11"/>
  <c r="CG429" i="11"/>
  <c r="CG425" i="11"/>
  <c r="CG566" i="11"/>
  <c r="CG516" i="11"/>
  <c r="CG488" i="11"/>
  <c r="CG482" i="11"/>
  <c r="CG467" i="11"/>
  <c r="CG520" i="11"/>
  <c r="CG494" i="11"/>
  <c r="CG483" i="11"/>
  <c r="CG469" i="11"/>
  <c r="CG463" i="11"/>
  <c r="CG459" i="11"/>
  <c r="CG457" i="11"/>
  <c r="CG448" i="11"/>
  <c r="CG444" i="11"/>
  <c r="CG440" i="11"/>
  <c r="CG436" i="11"/>
  <c r="CG432" i="11"/>
  <c r="CG428" i="11"/>
  <c r="CG424" i="11"/>
  <c r="CG420" i="11"/>
  <c r="CG507" i="11"/>
  <c r="CG498" i="11"/>
  <c r="CG480" i="11"/>
  <c r="CG474" i="11"/>
  <c r="CG465" i="11"/>
  <c r="CG453" i="11"/>
  <c r="CG418" i="11"/>
  <c r="CG414" i="11"/>
  <c r="CG439" i="11"/>
  <c r="CG438" i="11"/>
  <c r="CG435" i="11"/>
  <c r="CG434" i="11"/>
  <c r="CG462" i="11"/>
  <c r="CG413" i="11"/>
  <c r="CG431" i="11"/>
  <c r="CG430" i="11"/>
  <c r="CG422" i="11"/>
  <c r="CG384" i="11"/>
  <c r="CG458" i="11"/>
  <c r="CG452" i="11"/>
  <c r="CG447" i="11"/>
  <c r="CG446" i="11"/>
  <c r="CG427" i="11"/>
  <c r="CG426" i="11"/>
  <c r="CG466" i="11"/>
  <c r="CG417" i="11"/>
  <c r="CG415" i="11"/>
  <c r="CG411" i="11"/>
  <c r="CG407" i="11"/>
  <c r="CG403" i="11"/>
  <c r="CG450" i="11"/>
  <c r="CG443" i="11"/>
  <c r="CG442" i="11"/>
  <c r="CG423" i="11"/>
  <c r="CG419" i="11"/>
  <c r="CG416" i="11"/>
  <c r="CG394" i="11"/>
  <c r="CG362" i="11"/>
  <c r="CG357" i="11"/>
  <c r="CG404" i="11"/>
  <c r="CG398" i="11"/>
  <c r="CG386" i="11"/>
  <c r="CG378" i="11"/>
  <c r="CG374" i="11"/>
  <c r="CG370" i="11"/>
  <c r="CG409" i="11"/>
  <c r="CG402" i="11"/>
  <c r="CG400" i="11"/>
  <c r="CG382" i="11"/>
  <c r="CG365" i="11"/>
  <c r="CG361" i="11"/>
  <c r="CG356" i="11"/>
  <c r="CG350" i="11"/>
  <c r="CG410" i="11"/>
  <c r="CG381" i="11"/>
  <c r="CG369" i="11"/>
  <c r="CG355" i="11"/>
  <c r="CG391" i="11"/>
  <c r="CG364" i="11"/>
  <c r="CG360" i="11"/>
  <c r="CG354" i="11"/>
  <c r="CG349" i="11"/>
  <c r="CG335" i="11"/>
  <c r="CG326" i="11"/>
  <c r="CG322" i="11"/>
  <c r="CG313" i="11"/>
  <c r="CG309" i="11"/>
  <c r="CG300" i="11"/>
  <c r="CG296" i="11"/>
  <c r="CG395" i="11"/>
  <c r="CG385" i="11"/>
  <c r="CG380" i="11"/>
  <c r="CG368" i="11"/>
  <c r="CG344" i="11"/>
  <c r="CG340" i="11"/>
  <c r="CG334" i="11"/>
  <c r="CG330" i="11"/>
  <c r="CG321" i="11"/>
  <c r="CG317" i="11"/>
  <c r="CG304" i="11"/>
  <c r="CG295" i="11"/>
  <c r="CG412" i="11"/>
  <c r="CG408" i="11"/>
  <c r="CG401" i="11"/>
  <c r="CG399" i="11"/>
  <c r="CG387" i="11"/>
  <c r="CG367" i="11"/>
  <c r="CG363" i="11"/>
  <c r="CG358" i="11"/>
  <c r="CG353" i="11"/>
  <c r="CG348" i="11"/>
  <c r="CG406" i="11"/>
  <c r="CG390" i="11"/>
  <c r="CG379" i="11"/>
  <c r="CG375" i="11"/>
  <c r="CG371" i="11"/>
  <c r="CG343" i="11"/>
  <c r="CG342" i="11"/>
  <c r="CG341" i="11"/>
  <c r="CG324" i="11"/>
  <c r="CG319" i="11"/>
  <c r="CG311" i="11"/>
  <c r="CG293" i="11"/>
  <c r="CG351" i="11"/>
  <c r="CG315" i="11"/>
  <c r="CG308" i="11"/>
  <c r="CG347" i="11"/>
  <c r="CG346" i="11"/>
  <c r="CG338" i="11"/>
  <c r="CG306" i="11"/>
  <c r="CG297" i="11"/>
  <c r="CG336" i="11"/>
  <c r="CG329" i="11"/>
  <c r="CG325" i="11"/>
  <c r="CG316" i="11"/>
  <c r="CG312" i="11"/>
  <c r="CG331" i="11"/>
  <c r="CG327" i="11"/>
  <c r="CG318" i="11"/>
  <c r="CG314" i="11"/>
  <c r="CG307" i="11"/>
  <c r="CG298" i="11"/>
  <c r="CG290" i="11"/>
  <c r="CG286" i="11"/>
  <c r="CG269" i="11"/>
  <c r="CG244" i="11"/>
  <c r="CG235" i="11"/>
  <c r="CG226" i="11"/>
  <c r="CG323" i="11"/>
  <c r="CG302" i="11"/>
  <c r="CG337" i="11"/>
  <c r="CG328" i="11"/>
  <c r="CG289" i="11"/>
  <c r="CG272" i="11"/>
  <c r="CG268" i="11"/>
  <c r="CG243" i="11"/>
  <c r="CG238" i="11"/>
  <c r="CG234" i="11"/>
  <c r="CG292" i="11"/>
  <c r="CG291" i="11"/>
  <c r="CG281" i="11"/>
  <c r="CG279" i="11"/>
  <c r="CG301" i="11"/>
  <c r="CG283" i="11"/>
  <c r="CG267" i="11"/>
  <c r="CG264" i="11"/>
  <c r="CG262" i="11"/>
  <c r="CG260" i="11"/>
  <c r="CG258" i="11"/>
  <c r="CG256" i="11"/>
  <c r="CG254" i="11"/>
  <c r="CG252" i="11"/>
  <c r="CG288" i="11"/>
  <c r="CG280" i="11"/>
  <c r="CG277" i="11"/>
  <c r="CG274" i="11"/>
  <c r="CG241" i="11"/>
  <c r="CG303" i="11"/>
  <c r="CG299" i="11"/>
  <c r="CG287" i="11"/>
  <c r="CG284" i="11"/>
  <c r="CG263" i="11"/>
  <c r="CG259" i="11"/>
  <c r="CG255" i="11"/>
  <c r="CG251" i="11"/>
  <c r="CG246" i="11"/>
  <c r="CG294" i="11"/>
  <c r="CG282" i="11"/>
  <c r="CG229" i="11"/>
  <c r="CG223" i="11"/>
  <c r="CG219" i="11"/>
  <c r="CG215" i="11"/>
  <c r="CG211" i="11"/>
  <c r="CG180" i="11"/>
  <c r="CG275" i="11"/>
  <c r="CG273" i="11"/>
  <c r="CG270" i="11"/>
  <c r="CG265" i="11"/>
  <c r="CG261" i="11"/>
  <c r="CG257" i="11"/>
  <c r="CG253" i="11"/>
  <c r="CG249" i="11"/>
  <c r="CG242" i="11"/>
  <c r="CG227" i="11"/>
  <c r="CG206" i="11"/>
  <c r="CG202" i="11"/>
  <c r="CG193" i="11"/>
  <c r="CG188" i="11"/>
  <c r="CG175" i="11"/>
  <c r="CG166" i="11"/>
  <c r="CG228" i="11"/>
  <c r="CG224" i="11"/>
  <c r="CG196" i="11"/>
  <c r="CG178" i="11"/>
  <c r="CG156" i="11"/>
  <c r="CG245" i="11"/>
  <c r="CG233" i="11"/>
  <c r="CG217" i="11"/>
  <c r="CG191" i="11"/>
  <c r="CG181" i="11"/>
  <c r="CG176" i="11"/>
  <c r="CG172" i="11"/>
  <c r="CG165" i="11"/>
  <c r="CG163" i="11"/>
  <c r="CG160" i="11"/>
  <c r="CG236" i="11"/>
  <c r="CG230" i="11"/>
  <c r="CG220" i="11"/>
  <c r="CG214" i="11"/>
  <c r="CG201" i="11"/>
  <c r="CG187" i="11"/>
  <c r="CG169" i="11"/>
  <c r="CG248" i="11"/>
  <c r="CG237" i="11"/>
  <c r="CG225" i="11"/>
  <c r="CG210" i="11"/>
  <c r="CG203" i="11"/>
  <c r="CG199" i="11"/>
  <c r="CG182" i="11"/>
  <c r="CG173" i="11"/>
  <c r="CG167" i="11"/>
  <c r="CG159" i="11"/>
  <c r="CG239" i="11"/>
  <c r="CG212" i="11"/>
  <c r="CG197" i="11"/>
  <c r="CG192" i="11"/>
  <c r="CG177" i="11"/>
  <c r="CG158" i="11"/>
  <c r="CG240" i="11"/>
  <c r="CG194" i="11"/>
  <c r="CG164" i="11"/>
  <c r="CG222" i="11"/>
  <c r="CG213" i="11"/>
  <c r="CG205" i="11"/>
  <c r="CG190" i="11"/>
  <c r="CG168" i="11"/>
  <c r="CG162" i="11"/>
  <c r="CG157" i="11"/>
  <c r="CG153" i="11"/>
  <c r="CG148" i="11"/>
  <c r="CG144" i="11"/>
  <c r="CG139" i="11"/>
  <c r="CG135" i="11"/>
  <c r="CG122" i="11"/>
  <c r="CG118" i="11"/>
  <c r="CG113" i="11"/>
  <c r="CG250" i="11"/>
  <c r="CG232" i="11"/>
  <c r="CG207" i="11"/>
  <c r="CG200" i="11"/>
  <c r="CG185" i="11"/>
  <c r="CG183" i="11"/>
  <c r="CG174" i="11"/>
  <c r="CG130" i="11"/>
  <c r="CG126" i="11"/>
  <c r="CG108" i="11"/>
  <c r="CG104" i="11"/>
  <c r="CG100" i="11"/>
  <c r="CG96" i="11"/>
  <c r="CG92" i="11"/>
  <c r="CG88" i="11"/>
  <c r="CG84" i="11"/>
  <c r="CG68" i="11"/>
  <c r="CG64" i="11"/>
  <c r="CG60" i="11"/>
  <c r="CG52" i="11"/>
  <c r="CG146" i="11"/>
  <c r="CG137" i="11"/>
  <c r="CG123" i="11"/>
  <c r="CG117" i="11"/>
  <c r="CG107" i="11"/>
  <c r="CG99" i="11"/>
  <c r="CG83" i="11"/>
  <c r="CG75" i="11"/>
  <c r="CG67" i="11"/>
  <c r="CG48" i="11"/>
  <c r="CG40" i="11"/>
  <c r="CG36" i="11"/>
  <c r="CG32" i="11"/>
  <c r="CG133" i="11"/>
  <c r="CG128" i="11"/>
  <c r="CG119" i="11"/>
  <c r="CG112" i="11"/>
  <c r="CG109" i="11"/>
  <c r="CG102" i="11"/>
  <c r="CG94" i="11"/>
  <c r="CG86" i="11"/>
  <c r="CG78" i="11"/>
  <c r="CG69" i="11"/>
  <c r="CG57" i="11"/>
  <c r="CG53" i="11"/>
  <c r="CG51" i="11"/>
  <c r="CG49" i="11"/>
  <c r="CG23" i="11"/>
  <c r="CG147" i="11"/>
  <c r="CG114" i="11"/>
  <c r="CG81" i="11"/>
  <c r="CG73" i="11"/>
  <c r="CG58" i="11"/>
  <c r="CG54" i="11"/>
  <c r="CG45" i="11"/>
  <c r="CG41" i="11"/>
  <c r="CG37" i="11"/>
  <c r="CG33" i="11"/>
  <c r="CG29" i="11"/>
  <c r="CG24" i="11"/>
  <c r="CG120" i="11"/>
  <c r="CG25" i="11"/>
  <c r="CG150" i="11"/>
  <c r="CG138" i="11"/>
  <c r="CG129" i="11"/>
  <c r="CG103" i="11"/>
  <c r="CG95" i="11"/>
  <c r="CG87" i="11"/>
  <c r="CG79" i="11"/>
  <c r="CG71" i="11"/>
  <c r="CG65" i="11"/>
  <c r="CG63" i="11"/>
  <c r="CG61" i="11"/>
  <c r="CG59" i="11"/>
  <c r="CG55" i="11"/>
  <c r="CG46" i="11"/>
  <c r="CG42" i="11"/>
  <c r="CG38" i="11"/>
  <c r="CG30" i="11"/>
  <c r="CG26" i="11"/>
  <c r="CG140" i="11"/>
  <c r="CG134" i="11"/>
  <c r="CG125" i="11"/>
  <c r="CG111" i="11"/>
  <c r="CG106" i="11"/>
  <c r="CG98" i="11"/>
  <c r="CG89" i="11"/>
  <c r="CG82" i="11"/>
  <c r="CG74" i="11"/>
  <c r="CG66" i="11"/>
  <c r="CG155" i="11"/>
  <c r="CG152" i="11"/>
  <c r="CG151" i="11"/>
  <c r="CG136" i="11"/>
  <c r="CG127" i="11"/>
  <c r="CG93" i="11"/>
  <c r="CG77" i="11"/>
  <c r="CG47" i="11"/>
  <c r="CG39" i="11"/>
  <c r="CG35" i="11"/>
  <c r="CG31" i="11"/>
  <c r="CG27" i="11"/>
  <c r="CG21" i="11"/>
  <c r="CG11" i="11"/>
  <c r="CG145" i="11"/>
  <c r="CG141" i="11"/>
  <c r="CG132" i="11"/>
  <c r="CG121" i="11"/>
  <c r="CG20" i="11"/>
  <c r="CG10" i="11"/>
  <c r="CG19" i="11"/>
  <c r="CG18" i="11"/>
  <c r="CG9" i="11"/>
  <c r="CG15" i="11"/>
  <c r="CG12" i="11"/>
  <c r="CG8" i="11"/>
  <c r="CG14" i="11"/>
  <c r="CG13" i="11"/>
  <c r="M24" i="4"/>
  <c r="CL5" i="11" a="1"/>
  <c r="CL5" i="11" s="1"/>
  <c r="CY972" i="11"/>
  <c r="CY971" i="11"/>
  <c r="CY968" i="11"/>
  <c r="CY967" i="11"/>
  <c r="CY960" i="11"/>
  <c r="CY963" i="11"/>
  <c r="CY956" i="11"/>
  <c r="CY969" i="11"/>
  <c r="CY965" i="11"/>
  <c r="CY961" i="11"/>
  <c r="CY970" i="11"/>
  <c r="CY957" i="11"/>
  <c r="CY966" i="11"/>
  <c r="CY962" i="11"/>
  <c r="CY953" i="11"/>
  <c r="CY948" i="11"/>
  <c r="CY947" i="11"/>
  <c r="CY945" i="11"/>
  <c r="CY944" i="11"/>
  <c r="CY943" i="11"/>
  <c r="CY958" i="11"/>
  <c r="CY954" i="11"/>
  <c r="CY951" i="11"/>
  <c r="CY950" i="11"/>
  <c r="CY959" i="11"/>
  <c r="CY952" i="11"/>
  <c r="CY949" i="11"/>
  <c r="CY942" i="11"/>
  <c r="CY941" i="11"/>
  <c r="CY940" i="11"/>
  <c r="CY939" i="11"/>
  <c r="CY934" i="11"/>
  <c r="CY935" i="11"/>
  <c r="CY931" i="11"/>
  <c r="CY930" i="11"/>
  <c r="CY927" i="11"/>
  <c r="CY926" i="11"/>
  <c r="CY925" i="11"/>
  <c r="CY924" i="11"/>
  <c r="CY923" i="11"/>
  <c r="CY922" i="11"/>
  <c r="CY929" i="11"/>
  <c r="CY938" i="11"/>
  <c r="CY936" i="11"/>
  <c r="CY932" i="11"/>
  <c r="CY918" i="11"/>
  <c r="CY917" i="11"/>
  <c r="CY916" i="11"/>
  <c r="CY921" i="11"/>
  <c r="CY933" i="11"/>
  <c r="CY920" i="11"/>
  <c r="CY909" i="11"/>
  <c r="CY907" i="11"/>
  <c r="CY915" i="11"/>
  <c r="CY914" i="11"/>
  <c r="CY913" i="11"/>
  <c r="CY912" i="11"/>
  <c r="CY911" i="11"/>
  <c r="CY906" i="11"/>
  <c r="CY897" i="11"/>
  <c r="CY896" i="11"/>
  <c r="CY895" i="11"/>
  <c r="CY905" i="11"/>
  <c r="CY908" i="11"/>
  <c r="CY904" i="11"/>
  <c r="CY898" i="11"/>
  <c r="CY893" i="11"/>
  <c r="CY892" i="11"/>
  <c r="CY891" i="11"/>
  <c r="CY890" i="11"/>
  <c r="CY889" i="11"/>
  <c r="CY903" i="11"/>
  <c r="CY902" i="11"/>
  <c r="CY887" i="11"/>
  <c r="CY883" i="11"/>
  <c r="CY875" i="11"/>
  <c r="CY894" i="11"/>
  <c r="CY900" i="11"/>
  <c r="CY899" i="11"/>
  <c r="CY878" i="11"/>
  <c r="CY882" i="11"/>
  <c r="CY888" i="11"/>
  <c r="CY886" i="11"/>
  <c r="CY866" i="11"/>
  <c r="CY862" i="11"/>
  <c r="CY877" i="11"/>
  <c r="CY870" i="11"/>
  <c r="CY857" i="11"/>
  <c r="CY881" i="11"/>
  <c r="CY873" i="11"/>
  <c r="CY869" i="11"/>
  <c r="CY868" i="11"/>
  <c r="CY861" i="11"/>
  <c r="CY865" i="11"/>
  <c r="CY876" i="11"/>
  <c r="CY867" i="11"/>
  <c r="CY859" i="11"/>
  <c r="CY854" i="11"/>
  <c r="CY871" i="11"/>
  <c r="CY874" i="11"/>
  <c r="CY858" i="11"/>
  <c r="CY853" i="11"/>
  <c r="CY840" i="11"/>
  <c r="CY860" i="11"/>
  <c r="CY848" i="11"/>
  <c r="CY844" i="11"/>
  <c r="CY838" i="11"/>
  <c r="CY834" i="11"/>
  <c r="CY852" i="11"/>
  <c r="CY851" i="11"/>
  <c r="CY849" i="11"/>
  <c r="CY846" i="11"/>
  <c r="CY841" i="11"/>
  <c r="CY836" i="11"/>
  <c r="CY832" i="11"/>
  <c r="CY819" i="11"/>
  <c r="CY845" i="11"/>
  <c r="CY831" i="11"/>
  <c r="CY827" i="11"/>
  <c r="CY823" i="11"/>
  <c r="CY850" i="11"/>
  <c r="CY839" i="11"/>
  <c r="CY835" i="11"/>
  <c r="CY822" i="11"/>
  <c r="CY818" i="11"/>
  <c r="CY856" i="11"/>
  <c r="CY855" i="11"/>
  <c r="CY830" i="11"/>
  <c r="CY826" i="11"/>
  <c r="CY820" i="11"/>
  <c r="CY815" i="11"/>
  <c r="CY804" i="11"/>
  <c r="CY833" i="11"/>
  <c r="CY828" i="11"/>
  <c r="CY824" i="11"/>
  <c r="CY812" i="11"/>
  <c r="CY808" i="11"/>
  <c r="CY803" i="11"/>
  <c r="CY799" i="11"/>
  <c r="CY807" i="11"/>
  <c r="CY802" i="11"/>
  <c r="CY816" i="11"/>
  <c r="CY810" i="11"/>
  <c r="CY806" i="11"/>
  <c r="CY801" i="11"/>
  <c r="CY797" i="11"/>
  <c r="CY793" i="11"/>
  <c r="CY789" i="11"/>
  <c r="CY784" i="11"/>
  <c r="CY817" i="11"/>
  <c r="CY814" i="11"/>
  <c r="CY813" i="11"/>
  <c r="CY809" i="11"/>
  <c r="CY805" i="11"/>
  <c r="CY800" i="11"/>
  <c r="CY796" i="11"/>
  <c r="CY792" i="11"/>
  <c r="CY783" i="11"/>
  <c r="CY786" i="11"/>
  <c r="CY794" i="11"/>
  <c r="CY782" i="11"/>
  <c r="CY778" i="11"/>
  <c r="CY795" i="11"/>
  <c r="CY787" i="11"/>
  <c r="CY773" i="11"/>
  <c r="CY769" i="11"/>
  <c r="CY790" i="11"/>
  <c r="CY777" i="11"/>
  <c r="CY791" i="11"/>
  <c r="CY781" i="11"/>
  <c r="CY772" i="11"/>
  <c r="CY768" i="11"/>
  <c r="CY780" i="11"/>
  <c r="CY776" i="11"/>
  <c r="CY798" i="11"/>
  <c r="CY785" i="11"/>
  <c r="CY779" i="11"/>
  <c r="CY775" i="11"/>
  <c r="CY767" i="11"/>
  <c r="CY763" i="11"/>
  <c r="CY759" i="11"/>
  <c r="CY755" i="11"/>
  <c r="CY751" i="11"/>
  <c r="CY774" i="11"/>
  <c r="CY771" i="11"/>
  <c r="CY770" i="11"/>
  <c r="CY766" i="11"/>
  <c r="CY762" i="11"/>
  <c r="CY758" i="11"/>
  <c r="CY750" i="11"/>
  <c r="CY749" i="11"/>
  <c r="CY740" i="11"/>
  <c r="CY765" i="11"/>
  <c r="CY761" i="11"/>
  <c r="CY757" i="11"/>
  <c r="CY753" i="11"/>
  <c r="CY739" i="11"/>
  <c r="CY748" i="11"/>
  <c r="CY764" i="11"/>
  <c r="CY760" i="11"/>
  <c r="CY756" i="11"/>
  <c r="CY752" i="11"/>
  <c r="CY735" i="11"/>
  <c r="CY726" i="11"/>
  <c r="CY743" i="11"/>
  <c r="CY730" i="11"/>
  <c r="CY721" i="11"/>
  <c r="CY734" i="11"/>
  <c r="CY725" i="11"/>
  <c r="CY746" i="11"/>
  <c r="CY741" i="11"/>
  <c r="CY729" i="11"/>
  <c r="CY747" i="11"/>
  <c r="CY737" i="11"/>
  <c r="CY733" i="11"/>
  <c r="CY724" i="11"/>
  <c r="CY728" i="11"/>
  <c r="CY723" i="11"/>
  <c r="CY719" i="11"/>
  <c r="CY736" i="11"/>
  <c r="CY732" i="11"/>
  <c r="CY727" i="11"/>
  <c r="CY710" i="11"/>
  <c r="CY742" i="11"/>
  <c r="CY738" i="11"/>
  <c r="CY731" i="11"/>
  <c r="CY722" i="11"/>
  <c r="CY714" i="11"/>
  <c r="CY706" i="11"/>
  <c r="CY702" i="11"/>
  <c r="CY720" i="11"/>
  <c r="CY713" i="11"/>
  <c r="CY712" i="11"/>
  <c r="CY716" i="11"/>
  <c r="CY708" i="11"/>
  <c r="CY705" i="11"/>
  <c r="CY701" i="11"/>
  <c r="CY717" i="11"/>
  <c r="CY709" i="11"/>
  <c r="CY704" i="11"/>
  <c r="CY700" i="11"/>
  <c r="CY696" i="11"/>
  <c r="CY699" i="11"/>
  <c r="CY695" i="11"/>
  <c r="CY691" i="11"/>
  <c r="CY690" i="11"/>
  <c r="CY686" i="11"/>
  <c r="CY682" i="11"/>
  <c r="CY678" i="11"/>
  <c r="CY674" i="11"/>
  <c r="CY670" i="11"/>
  <c r="CY666" i="11"/>
  <c r="CY662" i="11"/>
  <c r="CY694" i="11"/>
  <c r="CY692" i="11"/>
  <c r="CY688" i="11"/>
  <c r="CY698" i="11"/>
  <c r="CY697" i="11"/>
  <c r="CY684" i="11"/>
  <c r="CY693" i="11"/>
  <c r="CY689" i="11"/>
  <c r="CY687" i="11"/>
  <c r="CY685" i="11"/>
  <c r="CY672" i="11"/>
  <c r="CY665" i="11"/>
  <c r="CY661" i="11"/>
  <c r="CY657" i="11"/>
  <c r="CY683" i="11"/>
  <c r="CY681" i="11"/>
  <c r="CY668" i="11"/>
  <c r="CY656" i="11"/>
  <c r="CY652" i="11"/>
  <c r="CY648" i="11"/>
  <c r="CY643" i="11"/>
  <c r="CY639" i="11"/>
  <c r="CY679" i="11"/>
  <c r="CY677" i="11"/>
  <c r="CY667" i="11"/>
  <c r="CY659" i="11"/>
  <c r="CY655" i="11"/>
  <c r="CY647" i="11"/>
  <c r="CY636" i="11"/>
  <c r="CY632" i="11"/>
  <c r="CY628" i="11"/>
  <c r="CY624" i="11"/>
  <c r="CY680" i="11"/>
  <c r="CY673" i="11"/>
  <c r="CY653" i="11"/>
  <c r="CY651" i="11"/>
  <c r="CY645" i="11"/>
  <c r="CY669" i="11"/>
  <c r="CY660" i="11"/>
  <c r="CY649" i="11"/>
  <c r="CY641" i="11"/>
  <c r="CY635" i="11"/>
  <c r="CY631" i="11"/>
  <c r="CY627" i="11"/>
  <c r="CY623" i="11"/>
  <c r="CY675" i="11"/>
  <c r="CY658" i="11"/>
  <c r="CY646" i="11"/>
  <c r="CY638" i="11"/>
  <c r="CY634" i="11"/>
  <c r="CY630" i="11"/>
  <c r="CY626" i="11"/>
  <c r="CY654" i="11"/>
  <c r="CY644" i="11"/>
  <c r="CY642" i="11"/>
  <c r="CY671" i="11"/>
  <c r="CY650" i="11"/>
  <c r="CY640" i="11"/>
  <c r="CY637" i="11"/>
  <c r="CY633" i="11"/>
  <c r="CY629" i="11"/>
  <c r="CY625" i="11"/>
  <c r="CY621" i="11"/>
  <c r="CY616" i="11"/>
  <c r="CY607" i="11"/>
  <c r="CY586" i="11"/>
  <c r="CY577" i="11"/>
  <c r="CY573" i="11"/>
  <c r="CY569" i="11"/>
  <c r="CY664" i="11"/>
  <c r="CY605" i="11"/>
  <c r="CY602" i="11"/>
  <c r="CY572" i="11"/>
  <c r="CY595" i="11"/>
  <c r="CY589" i="11"/>
  <c r="CY620" i="11"/>
  <c r="CY619" i="11"/>
  <c r="CY614" i="11"/>
  <c r="CY610" i="11"/>
  <c r="CY592" i="11"/>
  <c r="CY676" i="11"/>
  <c r="CY604" i="11"/>
  <c r="CY597" i="11"/>
  <c r="CY594" i="11"/>
  <c r="CY576" i="11"/>
  <c r="CY615" i="11"/>
  <c r="CY611" i="11"/>
  <c r="CY603" i="11"/>
  <c r="CY596" i="11"/>
  <c r="CY587" i="11"/>
  <c r="CY618" i="11"/>
  <c r="CY608" i="11"/>
  <c r="CY598" i="11"/>
  <c r="CY593" i="11"/>
  <c r="CY590" i="11"/>
  <c r="CY584" i="11"/>
  <c r="CY581" i="11"/>
  <c r="CY575" i="11"/>
  <c r="CY609" i="11"/>
  <c r="CY582" i="11"/>
  <c r="CY574" i="11"/>
  <c r="CY579" i="11"/>
  <c r="CY568" i="11"/>
  <c r="CY585" i="11"/>
  <c r="CY564" i="11"/>
  <c r="CY560" i="11"/>
  <c r="CY556" i="11"/>
  <c r="CY612" i="11"/>
  <c r="CY599" i="11"/>
  <c r="CY578" i="11"/>
  <c r="CY570" i="11"/>
  <c r="CY555" i="11"/>
  <c r="CY546" i="11"/>
  <c r="CY591" i="11"/>
  <c r="CY583" i="11"/>
  <c r="CY563" i="11"/>
  <c r="CY559" i="11"/>
  <c r="CY550" i="11"/>
  <c r="CY541" i="11"/>
  <c r="CY567" i="11"/>
  <c r="CY554" i="11"/>
  <c r="CY545" i="11"/>
  <c r="CY549" i="11"/>
  <c r="CY543" i="11"/>
  <c r="CY531" i="11"/>
  <c r="CY527" i="11"/>
  <c r="CY523" i="11"/>
  <c r="CY558" i="11"/>
  <c r="CY538" i="11"/>
  <c r="CY536" i="11"/>
  <c r="CY514" i="11"/>
  <c r="CY510" i="11"/>
  <c r="CY557" i="11"/>
  <c r="CY552" i="11"/>
  <c r="CY544" i="11"/>
  <c r="CY534" i="11"/>
  <c r="CY530" i="11"/>
  <c r="CY526" i="11"/>
  <c r="CY522" i="11"/>
  <c r="CY518" i="11"/>
  <c r="CY606" i="11"/>
  <c r="CY562" i="11"/>
  <c r="CY513" i="11"/>
  <c r="CY488" i="11"/>
  <c r="CY484" i="11"/>
  <c r="CY480" i="11"/>
  <c r="CY476" i="11"/>
  <c r="CY459" i="11"/>
  <c r="CY561" i="11"/>
  <c r="CY553" i="11"/>
  <c r="CY548" i="11"/>
  <c r="CY542" i="11"/>
  <c r="CY539" i="11"/>
  <c r="CY535" i="11"/>
  <c r="CY533" i="11"/>
  <c r="CY529" i="11"/>
  <c r="CY525" i="11"/>
  <c r="CY521" i="11"/>
  <c r="CY517" i="11"/>
  <c r="CY504" i="11"/>
  <c r="CY500" i="11"/>
  <c r="CY496" i="11"/>
  <c r="CY471" i="11"/>
  <c r="CY467" i="11"/>
  <c r="CY463" i="11"/>
  <c r="CY565" i="11"/>
  <c r="CY551" i="11"/>
  <c r="CY532" i="11"/>
  <c r="CY524" i="11"/>
  <c r="CY520" i="11"/>
  <c r="CY516" i="11"/>
  <c r="CY503" i="11"/>
  <c r="CY499" i="11"/>
  <c r="CY495" i="11"/>
  <c r="CY493" i="11"/>
  <c r="CY479" i="11"/>
  <c r="CY469" i="11"/>
  <c r="CY482" i="11"/>
  <c r="CY465" i="11"/>
  <c r="CY456" i="11"/>
  <c r="CY512" i="11"/>
  <c r="CY511" i="11"/>
  <c r="CY494" i="11"/>
  <c r="CY485" i="11"/>
  <c r="CY507" i="11"/>
  <c r="CY501" i="11"/>
  <c r="CY498" i="11"/>
  <c r="CY483" i="11"/>
  <c r="CY474" i="11"/>
  <c r="CY470" i="11"/>
  <c r="CY566" i="11"/>
  <c r="CY486" i="11"/>
  <c r="CY477" i="11"/>
  <c r="CY468" i="11"/>
  <c r="CY466" i="11"/>
  <c r="CY458" i="11"/>
  <c r="CY448" i="11"/>
  <c r="CY444" i="11"/>
  <c r="CY440" i="11"/>
  <c r="CY436" i="11"/>
  <c r="CY432" i="11"/>
  <c r="CY428" i="11"/>
  <c r="CY424" i="11"/>
  <c r="CY515" i="11"/>
  <c r="CY508" i="11"/>
  <c r="CY505" i="11"/>
  <c r="CY502" i="11"/>
  <c r="CY489" i="11"/>
  <c r="CY475" i="11"/>
  <c r="CY472" i="11"/>
  <c r="CY464" i="11"/>
  <c r="CY462" i="11"/>
  <c r="CY460" i="11"/>
  <c r="CY454" i="11"/>
  <c r="CY540" i="11"/>
  <c r="CY537" i="11"/>
  <c r="CY519" i="11"/>
  <c r="CY487" i="11"/>
  <c r="CY478" i="11"/>
  <c r="CY457" i="11"/>
  <c r="CY451" i="11"/>
  <c r="CY447" i="11"/>
  <c r="CY443" i="11"/>
  <c r="CY439" i="11"/>
  <c r="CY435" i="11"/>
  <c r="CY431" i="11"/>
  <c r="CY427" i="11"/>
  <c r="CY423" i="11"/>
  <c r="CY419" i="11"/>
  <c r="CY506" i="11"/>
  <c r="CY490" i="11"/>
  <c r="CY481" i="11"/>
  <c r="CY473" i="11"/>
  <c r="CY453" i="11"/>
  <c r="CY452" i="11"/>
  <c r="CY450" i="11"/>
  <c r="CY417" i="11"/>
  <c r="CY449" i="11"/>
  <c r="CY430" i="11"/>
  <c r="CY429" i="11"/>
  <c r="CY418" i="11"/>
  <c r="CY412" i="11"/>
  <c r="CY446" i="11"/>
  <c r="CY445" i="11"/>
  <c r="CY426" i="11"/>
  <c r="CY425" i="11"/>
  <c r="CY420" i="11"/>
  <c r="CY399" i="11"/>
  <c r="CY395" i="11"/>
  <c r="CY391" i="11"/>
  <c r="CY387" i="11"/>
  <c r="CY461" i="11"/>
  <c r="CY455" i="11"/>
  <c r="CY442" i="11"/>
  <c r="CY441" i="11"/>
  <c r="CY414" i="11"/>
  <c r="CY410" i="11"/>
  <c r="CY406" i="11"/>
  <c r="CY402" i="11"/>
  <c r="CY438" i="11"/>
  <c r="CY434" i="11"/>
  <c r="CY433" i="11"/>
  <c r="CY401" i="11"/>
  <c r="CY384" i="11"/>
  <c r="CY365" i="11"/>
  <c r="CY361" i="11"/>
  <c r="CY356" i="11"/>
  <c r="CY408" i="11"/>
  <c r="CY386" i="11"/>
  <c r="CY381" i="11"/>
  <c r="CY369" i="11"/>
  <c r="CY355" i="11"/>
  <c r="CY422" i="11"/>
  <c r="CY411" i="11"/>
  <c r="CY390" i="11"/>
  <c r="CY382" i="11"/>
  <c r="CY364" i="11"/>
  <c r="CY360" i="11"/>
  <c r="CY354" i="11"/>
  <c r="CY349" i="11"/>
  <c r="CY394" i="11"/>
  <c r="CY380" i="11"/>
  <c r="CY368" i="11"/>
  <c r="CY416" i="11"/>
  <c r="CY415" i="11"/>
  <c r="CY409" i="11"/>
  <c r="CY407" i="11"/>
  <c r="CY404" i="11"/>
  <c r="CY398" i="11"/>
  <c r="CY367" i="11"/>
  <c r="CY363" i="11"/>
  <c r="CY358" i="11"/>
  <c r="CY353" i="11"/>
  <c r="CY348" i="11"/>
  <c r="CY325" i="11"/>
  <c r="CY312" i="11"/>
  <c r="CY308" i="11"/>
  <c r="CY299" i="11"/>
  <c r="CY294" i="11"/>
  <c r="CY413" i="11"/>
  <c r="CY400" i="11"/>
  <c r="CY385" i="11"/>
  <c r="CY379" i="11"/>
  <c r="CY375" i="11"/>
  <c r="CY371" i="11"/>
  <c r="CY343" i="11"/>
  <c r="CY338" i="11"/>
  <c r="CY329" i="11"/>
  <c r="CY316" i="11"/>
  <c r="CY307" i="11"/>
  <c r="CY303" i="11"/>
  <c r="CY362" i="11"/>
  <c r="CY357" i="11"/>
  <c r="CY347" i="11"/>
  <c r="CY403" i="11"/>
  <c r="CY378" i="11"/>
  <c r="CY374" i="11"/>
  <c r="CY370" i="11"/>
  <c r="CY351" i="11"/>
  <c r="CY342" i="11"/>
  <c r="CY346" i="11"/>
  <c r="CY323" i="11"/>
  <c r="CY309" i="11"/>
  <c r="CY304" i="11"/>
  <c r="CY302" i="11"/>
  <c r="CY300" i="11"/>
  <c r="CY337" i="11"/>
  <c r="CY335" i="11"/>
  <c r="CY328" i="11"/>
  <c r="CY324" i="11"/>
  <c r="CY319" i="11"/>
  <c r="CY311" i="11"/>
  <c r="CY350" i="11"/>
  <c r="CY344" i="11"/>
  <c r="CY330" i="11"/>
  <c r="CY326" i="11"/>
  <c r="CY317" i="11"/>
  <c r="CY315" i="11"/>
  <c r="CY313" i="11"/>
  <c r="CY334" i="11"/>
  <c r="CY322" i="11"/>
  <c r="CY340" i="11"/>
  <c r="CY297" i="11"/>
  <c r="CY289" i="11"/>
  <c r="CY272" i="11"/>
  <c r="CY268" i="11"/>
  <c r="CY243" i="11"/>
  <c r="CY238" i="11"/>
  <c r="CY234" i="11"/>
  <c r="CY225" i="11"/>
  <c r="CY341" i="11"/>
  <c r="CY336" i="11"/>
  <c r="CY331" i="11"/>
  <c r="CY327" i="11"/>
  <c r="CY321" i="11"/>
  <c r="CY318" i="11"/>
  <c r="CY314" i="11"/>
  <c r="CY298" i="11"/>
  <c r="CY292" i="11"/>
  <c r="CY288" i="11"/>
  <c r="CY284" i="11"/>
  <c r="CY246" i="11"/>
  <c r="CY242" i="11"/>
  <c r="CY237" i="11"/>
  <c r="CY228" i="11"/>
  <c r="CY282" i="11"/>
  <c r="CY263" i="11"/>
  <c r="CY259" i="11"/>
  <c r="CY255" i="11"/>
  <c r="CY251" i="11"/>
  <c r="CY306" i="11"/>
  <c r="CY296" i="11"/>
  <c r="CY295" i="11"/>
  <c r="CY287" i="11"/>
  <c r="CY275" i="11"/>
  <c r="CY270" i="11"/>
  <c r="CY265" i="11"/>
  <c r="CY261" i="11"/>
  <c r="CY257" i="11"/>
  <c r="CY273" i="11"/>
  <c r="CY279" i="11"/>
  <c r="CY286" i="11"/>
  <c r="CY283" i="11"/>
  <c r="CY281" i="11"/>
  <c r="CY262" i="11"/>
  <c r="CY258" i="11"/>
  <c r="CY254" i="11"/>
  <c r="CY250" i="11"/>
  <c r="CY245" i="11"/>
  <c r="CY301" i="11"/>
  <c r="CY293" i="11"/>
  <c r="CY267" i="11"/>
  <c r="CY264" i="11"/>
  <c r="CY260" i="11"/>
  <c r="CY256" i="11"/>
  <c r="CY252" i="11"/>
  <c r="CY248" i="11"/>
  <c r="CY274" i="11"/>
  <c r="CY269" i="11"/>
  <c r="CY241" i="11"/>
  <c r="CY239" i="11"/>
  <c r="CY233" i="11"/>
  <c r="CY230" i="11"/>
  <c r="CY222" i="11"/>
  <c r="CY214" i="11"/>
  <c r="CY210" i="11"/>
  <c r="CY197" i="11"/>
  <c r="CY183" i="11"/>
  <c r="CY174" i="11"/>
  <c r="CY165" i="11"/>
  <c r="CY291" i="11"/>
  <c r="CY290" i="11"/>
  <c r="CY280" i="11"/>
  <c r="CY277" i="11"/>
  <c r="CY235" i="11"/>
  <c r="CY226" i="11"/>
  <c r="CY205" i="11"/>
  <c r="CY201" i="11"/>
  <c r="CY196" i="11"/>
  <c r="CY192" i="11"/>
  <c r="CY187" i="11"/>
  <c r="CY219" i="11"/>
  <c r="CY213" i="11"/>
  <c r="CY190" i="11"/>
  <c r="CY168" i="11"/>
  <c r="CY162" i="11"/>
  <c r="CY232" i="11"/>
  <c r="CY227" i="11"/>
  <c r="CY215" i="11"/>
  <c r="CY207" i="11"/>
  <c r="CY202" i="11"/>
  <c r="CY200" i="11"/>
  <c r="CY188" i="11"/>
  <c r="CY185" i="11"/>
  <c r="CY166" i="11"/>
  <c r="CY159" i="11"/>
  <c r="CY244" i="11"/>
  <c r="CY229" i="11"/>
  <c r="CY211" i="11"/>
  <c r="CY178" i="11"/>
  <c r="CY217" i="11"/>
  <c r="CY193" i="11"/>
  <c r="CY191" i="11"/>
  <c r="CY181" i="11"/>
  <c r="CY176" i="11"/>
  <c r="CY172" i="11"/>
  <c r="CY163" i="11"/>
  <c r="CY249" i="11"/>
  <c r="CY236" i="11"/>
  <c r="CY224" i="11"/>
  <c r="CY220" i="11"/>
  <c r="CY169" i="11"/>
  <c r="CY157" i="11"/>
  <c r="CY153" i="11"/>
  <c r="CY148" i="11"/>
  <c r="CY223" i="11"/>
  <c r="CY206" i="11"/>
  <c r="CY203" i="11"/>
  <c r="CY199" i="11"/>
  <c r="CY182" i="11"/>
  <c r="CY173" i="11"/>
  <c r="CY167" i="11"/>
  <c r="CY212" i="11"/>
  <c r="CY177" i="11"/>
  <c r="CY156" i="11"/>
  <c r="CY152" i="11"/>
  <c r="CY147" i="11"/>
  <c r="CY138" i="11"/>
  <c r="CY134" i="11"/>
  <c r="CY121" i="11"/>
  <c r="CY117" i="11"/>
  <c r="CY112" i="11"/>
  <c r="CY253" i="11"/>
  <c r="CY240" i="11"/>
  <c r="CY194" i="11"/>
  <c r="CY180" i="11"/>
  <c r="CY175" i="11"/>
  <c r="CY164" i="11"/>
  <c r="CY160" i="11"/>
  <c r="CY129" i="11"/>
  <c r="CY125" i="11"/>
  <c r="CY107" i="11"/>
  <c r="CY103" i="11"/>
  <c r="CY99" i="11"/>
  <c r="CY95" i="11"/>
  <c r="CY87" i="11"/>
  <c r="CY83" i="11"/>
  <c r="CY79" i="11"/>
  <c r="CY75" i="11"/>
  <c r="CY71" i="11"/>
  <c r="CY67" i="11"/>
  <c r="CY65" i="11"/>
  <c r="CY61" i="11"/>
  <c r="CY57" i="11"/>
  <c r="CY53" i="11"/>
  <c r="CY49" i="11"/>
  <c r="CY144" i="11"/>
  <c r="CY136" i="11"/>
  <c r="CY127" i="11"/>
  <c r="CY113" i="11"/>
  <c r="CY93" i="11"/>
  <c r="CY77" i="11"/>
  <c r="CY45" i="11"/>
  <c r="CY41" i="11"/>
  <c r="CY37" i="11"/>
  <c r="CY33" i="11"/>
  <c r="CY29" i="11"/>
  <c r="CY24" i="11"/>
  <c r="CY158" i="11"/>
  <c r="CY141" i="11"/>
  <c r="CY132" i="11"/>
  <c r="CY25" i="11"/>
  <c r="CY150" i="11"/>
  <c r="CY137" i="11"/>
  <c r="CY123" i="11"/>
  <c r="CY46" i="11"/>
  <c r="CY42" i="11"/>
  <c r="CY38" i="11"/>
  <c r="CY30" i="11"/>
  <c r="CY26" i="11"/>
  <c r="CY145" i="11"/>
  <c r="CY139" i="11"/>
  <c r="CY133" i="11"/>
  <c r="CY130" i="11"/>
  <c r="CY128" i="11"/>
  <c r="CY119" i="11"/>
  <c r="CY109" i="11"/>
  <c r="CY104" i="11"/>
  <c r="CY102" i="11"/>
  <c r="CY96" i="11"/>
  <c r="CY94" i="11"/>
  <c r="CY88" i="11"/>
  <c r="CY86" i="11"/>
  <c r="CY78" i="11"/>
  <c r="CY69" i="11"/>
  <c r="CY51" i="11"/>
  <c r="CY155" i="11"/>
  <c r="CY151" i="11"/>
  <c r="CY146" i="11"/>
  <c r="CY135" i="11"/>
  <c r="CY126" i="11"/>
  <c r="CY114" i="11"/>
  <c r="CY92" i="11"/>
  <c r="CY81" i="11"/>
  <c r="CY73" i="11"/>
  <c r="CY58" i="11"/>
  <c r="CY54" i="11"/>
  <c r="CY52" i="11"/>
  <c r="CY47" i="11"/>
  <c r="CY39" i="11"/>
  <c r="CY35" i="11"/>
  <c r="CY31" i="11"/>
  <c r="CY27" i="11"/>
  <c r="CY120" i="11"/>
  <c r="CY122" i="11"/>
  <c r="CY63" i="11"/>
  <c r="CY59" i="11"/>
  <c r="CY55" i="11"/>
  <c r="CY48" i="11"/>
  <c r="CY40" i="11"/>
  <c r="CY36" i="11"/>
  <c r="CY32" i="11"/>
  <c r="CY19" i="11"/>
  <c r="CY9" i="11"/>
  <c r="CY140" i="11"/>
  <c r="CY118" i="11"/>
  <c r="CY111" i="11"/>
  <c r="CY108" i="11"/>
  <c r="CY106" i="11"/>
  <c r="CY100" i="11"/>
  <c r="CY98" i="11"/>
  <c r="CY89" i="11"/>
  <c r="CY84" i="11"/>
  <c r="CY82" i="11"/>
  <c r="CY74" i="11"/>
  <c r="CY68" i="11"/>
  <c r="CY66" i="11"/>
  <c r="CY64" i="11"/>
  <c r="CY60" i="11"/>
  <c r="CY23" i="11"/>
  <c r="CY18" i="11"/>
  <c r="CY20" i="11"/>
  <c r="CY15" i="11"/>
  <c r="CY12" i="11"/>
  <c r="CY11" i="11"/>
  <c r="CY8" i="11"/>
  <c r="CY21" i="11"/>
  <c r="CY10" i="11"/>
  <c r="CY14" i="11"/>
  <c r="CY13" i="11"/>
  <c r="CU5" i="11" a="1"/>
  <c r="CU5" i="11" s="1"/>
  <c r="CR5" i="11" a="1"/>
  <c r="CR5" i="11" s="1"/>
  <c r="CI972" i="11"/>
  <c r="CI971" i="11"/>
  <c r="CI970" i="11"/>
  <c r="CI966" i="11"/>
  <c r="CI965" i="11"/>
  <c r="CI963" i="11"/>
  <c r="CI968" i="11"/>
  <c r="CI962" i="11"/>
  <c r="CI961" i="11"/>
  <c r="CI956" i="11"/>
  <c r="CI969" i="11"/>
  <c r="CI967" i="11"/>
  <c r="CI951" i="11"/>
  <c r="CI948" i="11"/>
  <c r="CI947" i="11"/>
  <c r="CI945" i="11"/>
  <c r="CI944" i="11"/>
  <c r="CI943" i="11"/>
  <c r="CI957" i="11"/>
  <c r="CI953" i="11"/>
  <c r="CI960" i="11"/>
  <c r="CI952" i="11"/>
  <c r="CI959" i="11"/>
  <c r="CI949" i="11"/>
  <c r="CI954" i="11"/>
  <c r="CI958" i="11"/>
  <c r="CI950" i="11"/>
  <c r="CI933" i="11"/>
  <c r="CI932" i="11"/>
  <c r="CI934" i="11"/>
  <c r="CI931" i="11"/>
  <c r="CI942" i="11"/>
  <c r="CI941" i="11"/>
  <c r="CI940" i="11"/>
  <c r="CI935" i="11"/>
  <c r="CI929" i="11"/>
  <c r="CI927" i="11"/>
  <c r="CI926" i="11"/>
  <c r="CI925" i="11"/>
  <c r="CI924" i="11"/>
  <c r="CI923" i="11"/>
  <c r="CI939" i="11"/>
  <c r="CI938" i="11"/>
  <c r="CI936" i="11"/>
  <c r="CI930" i="11"/>
  <c r="CI921" i="11"/>
  <c r="CI920" i="11"/>
  <c r="CI918" i="11"/>
  <c r="CI917" i="11"/>
  <c r="CI922" i="11"/>
  <c r="CI905" i="11"/>
  <c r="CI909" i="11"/>
  <c r="CI908" i="11"/>
  <c r="CI898" i="11"/>
  <c r="CI897" i="11"/>
  <c r="CI896" i="11"/>
  <c r="CI895" i="11"/>
  <c r="CI907" i="11"/>
  <c r="CI916" i="11"/>
  <c r="CI915" i="11"/>
  <c r="CI914" i="11"/>
  <c r="CI913" i="11"/>
  <c r="CI912" i="11"/>
  <c r="CI911" i="11"/>
  <c r="CI906" i="11"/>
  <c r="CI902" i="11"/>
  <c r="CI900" i="11"/>
  <c r="CI899" i="11"/>
  <c r="CI893" i="11"/>
  <c r="CI892" i="11"/>
  <c r="CI891" i="11"/>
  <c r="CI890" i="11"/>
  <c r="CI889" i="11"/>
  <c r="CI904" i="11"/>
  <c r="CI903" i="11"/>
  <c r="CI887" i="11"/>
  <c r="CI883" i="11"/>
  <c r="CI875" i="11"/>
  <c r="CI877" i="11"/>
  <c r="CI881" i="11"/>
  <c r="CI894" i="11"/>
  <c r="CI866" i="11"/>
  <c r="CI862" i="11"/>
  <c r="CI878" i="11"/>
  <c r="CI870" i="11"/>
  <c r="CI882" i="11"/>
  <c r="CI876" i="11"/>
  <c r="CI874" i="11"/>
  <c r="CI888" i="11"/>
  <c r="CI886" i="11"/>
  <c r="CI869" i="11"/>
  <c r="CI871" i="11"/>
  <c r="CI860" i="11"/>
  <c r="CI868" i="11"/>
  <c r="CI854" i="11"/>
  <c r="CI861" i="11"/>
  <c r="CI873" i="11"/>
  <c r="CI865" i="11"/>
  <c r="CI857" i="11"/>
  <c r="CI853" i="11"/>
  <c r="CI867" i="11"/>
  <c r="CI859" i="11"/>
  <c r="CI848" i="11"/>
  <c r="CI844" i="11"/>
  <c r="CI858" i="11"/>
  <c r="CI841" i="11"/>
  <c r="CI838" i="11"/>
  <c r="CI834" i="11"/>
  <c r="CI852" i="11"/>
  <c r="CI851" i="11"/>
  <c r="CI845" i="11"/>
  <c r="CI850" i="11"/>
  <c r="CI840" i="11"/>
  <c r="CI836" i="11"/>
  <c r="CI832" i="11"/>
  <c r="CI819" i="11"/>
  <c r="CI849" i="11"/>
  <c r="CI846" i="11"/>
  <c r="CI831" i="11"/>
  <c r="CI827" i="11"/>
  <c r="CI823" i="11"/>
  <c r="CI839" i="11"/>
  <c r="CI835" i="11"/>
  <c r="CI822" i="11"/>
  <c r="CI818" i="11"/>
  <c r="CI856" i="11"/>
  <c r="CI855" i="11"/>
  <c r="CI830" i="11"/>
  <c r="CI826" i="11"/>
  <c r="CI820" i="11"/>
  <c r="CI816" i="11"/>
  <c r="CI804" i="11"/>
  <c r="CI828" i="11"/>
  <c r="CI824" i="11"/>
  <c r="CI812" i="11"/>
  <c r="CI808" i="11"/>
  <c r="CI803" i="11"/>
  <c r="CI799" i="11"/>
  <c r="CI817" i="11"/>
  <c r="CI807" i="11"/>
  <c r="CI815" i="11"/>
  <c r="CI833" i="11"/>
  <c r="CI810" i="11"/>
  <c r="CI806" i="11"/>
  <c r="CI801" i="11"/>
  <c r="CI797" i="11"/>
  <c r="CI793" i="11"/>
  <c r="CI789" i="11"/>
  <c r="CI784" i="11"/>
  <c r="CI814" i="11"/>
  <c r="CI813" i="11"/>
  <c r="CI809" i="11"/>
  <c r="CI805" i="11"/>
  <c r="CI800" i="11"/>
  <c r="CI796" i="11"/>
  <c r="CI792" i="11"/>
  <c r="CI783" i="11"/>
  <c r="CI786" i="11"/>
  <c r="CI781" i="11"/>
  <c r="CI802" i="11"/>
  <c r="CI794" i="11"/>
  <c r="CI778" i="11"/>
  <c r="CI795" i="11"/>
  <c r="CI787" i="11"/>
  <c r="CI773" i="11"/>
  <c r="CI769" i="11"/>
  <c r="CI790" i="11"/>
  <c r="CI777" i="11"/>
  <c r="CI791" i="11"/>
  <c r="CI772" i="11"/>
  <c r="CI782" i="11"/>
  <c r="CI780" i="11"/>
  <c r="CI776" i="11"/>
  <c r="CI798" i="11"/>
  <c r="CI785" i="11"/>
  <c r="CI779" i="11"/>
  <c r="CI775" i="11"/>
  <c r="CI774" i="11"/>
  <c r="CI763" i="11"/>
  <c r="CI759" i="11"/>
  <c r="CI755" i="11"/>
  <c r="CI751" i="11"/>
  <c r="CI771" i="11"/>
  <c r="CI770" i="11"/>
  <c r="CI762" i="11"/>
  <c r="CI758" i="11"/>
  <c r="CI750" i="11"/>
  <c r="CI767" i="11"/>
  <c r="CI749" i="11"/>
  <c r="CI740" i="11"/>
  <c r="CI765" i="11"/>
  <c r="CI761" i="11"/>
  <c r="CI757" i="11"/>
  <c r="CI753" i="11"/>
  <c r="CI739" i="11"/>
  <c r="CI748" i="11"/>
  <c r="CI768" i="11"/>
  <c r="CI766" i="11"/>
  <c r="CI764" i="11"/>
  <c r="CI760" i="11"/>
  <c r="CI756" i="11"/>
  <c r="CI752" i="11"/>
  <c r="CI737" i="11"/>
  <c r="CI735" i="11"/>
  <c r="CI726" i="11"/>
  <c r="CI730" i="11"/>
  <c r="CI721" i="11"/>
  <c r="CI734" i="11"/>
  <c r="CI725" i="11"/>
  <c r="CI746" i="11"/>
  <c r="CI742" i="11"/>
  <c r="CI738" i="11"/>
  <c r="CI729" i="11"/>
  <c r="CI747" i="11"/>
  <c r="CI733" i="11"/>
  <c r="CI724" i="11"/>
  <c r="CI743" i="11"/>
  <c r="CI728" i="11"/>
  <c r="CI723" i="11"/>
  <c r="CI719" i="11"/>
  <c r="CI736" i="11"/>
  <c r="CI732" i="11"/>
  <c r="CI727" i="11"/>
  <c r="CI710" i="11"/>
  <c r="CI741" i="11"/>
  <c r="CI731" i="11"/>
  <c r="CI722" i="11"/>
  <c r="CI714" i="11"/>
  <c r="CI709" i="11"/>
  <c r="CI706" i="11"/>
  <c r="CI702" i="11"/>
  <c r="CI713" i="11"/>
  <c r="CI712" i="11"/>
  <c r="CI716" i="11"/>
  <c r="CI705" i="11"/>
  <c r="CI701" i="11"/>
  <c r="CI717" i="11"/>
  <c r="CI704" i="11"/>
  <c r="CI700" i="11"/>
  <c r="CI696" i="11"/>
  <c r="CI720" i="11"/>
  <c r="CI708" i="11"/>
  <c r="CI699" i="11"/>
  <c r="CI695" i="11"/>
  <c r="CI691" i="11"/>
  <c r="CI690" i="11"/>
  <c r="CI686" i="11"/>
  <c r="CI682" i="11"/>
  <c r="CI678" i="11"/>
  <c r="CI674" i="11"/>
  <c r="CI670" i="11"/>
  <c r="CI666" i="11"/>
  <c r="CI693" i="11"/>
  <c r="CI689" i="11"/>
  <c r="CI687" i="11"/>
  <c r="CI685" i="11"/>
  <c r="CI698" i="11"/>
  <c r="CI697" i="11"/>
  <c r="CI694" i="11"/>
  <c r="CI683" i="11"/>
  <c r="CI681" i="11"/>
  <c r="CI692" i="11"/>
  <c r="CI688" i="11"/>
  <c r="CI671" i="11"/>
  <c r="CI669" i="11"/>
  <c r="CI667" i="11"/>
  <c r="CI661" i="11"/>
  <c r="CI657" i="11"/>
  <c r="CI684" i="11"/>
  <c r="CI656" i="11"/>
  <c r="CI652" i="11"/>
  <c r="CI648" i="11"/>
  <c r="CI643" i="11"/>
  <c r="CI658" i="11"/>
  <c r="CI646" i="11"/>
  <c r="CI636" i="11"/>
  <c r="CI632" i="11"/>
  <c r="CI628" i="11"/>
  <c r="CI624" i="11"/>
  <c r="CI677" i="11"/>
  <c r="CI664" i="11"/>
  <c r="CI654" i="11"/>
  <c r="CI644" i="11"/>
  <c r="CI642" i="11"/>
  <c r="CI665" i="11"/>
  <c r="CI650" i="11"/>
  <c r="CI640" i="11"/>
  <c r="CI639" i="11"/>
  <c r="CI635" i="11"/>
  <c r="CI631" i="11"/>
  <c r="CI627" i="11"/>
  <c r="CI623" i="11"/>
  <c r="CI672" i="11"/>
  <c r="CI659" i="11"/>
  <c r="CI655" i="11"/>
  <c r="CI647" i="11"/>
  <c r="CI638" i="11"/>
  <c r="CI634" i="11"/>
  <c r="CI630" i="11"/>
  <c r="CI626" i="11"/>
  <c r="CI668" i="11"/>
  <c r="CI653" i="11"/>
  <c r="CI651" i="11"/>
  <c r="CI645" i="11"/>
  <c r="CI679" i="11"/>
  <c r="CI675" i="11"/>
  <c r="CI660" i="11"/>
  <c r="CI649" i="11"/>
  <c r="CI641" i="11"/>
  <c r="CI637" i="11"/>
  <c r="CI633" i="11"/>
  <c r="CI629" i="11"/>
  <c r="CI625" i="11"/>
  <c r="CI621" i="11"/>
  <c r="CI616" i="11"/>
  <c r="CI607" i="11"/>
  <c r="CI586" i="11"/>
  <c r="CI577" i="11"/>
  <c r="CI573" i="11"/>
  <c r="CI569" i="11"/>
  <c r="CI680" i="11"/>
  <c r="CI662" i="11"/>
  <c r="CI614" i="11"/>
  <c r="CI610" i="11"/>
  <c r="CI592" i="11"/>
  <c r="CI583" i="11"/>
  <c r="CI579" i="11"/>
  <c r="CI574" i="11"/>
  <c r="CI673" i="11"/>
  <c r="CI604" i="11"/>
  <c r="CI597" i="11"/>
  <c r="CI594" i="11"/>
  <c r="CI620" i="11"/>
  <c r="CI619" i="11"/>
  <c r="CI612" i="11"/>
  <c r="CI609" i="11"/>
  <c r="CI606" i="11"/>
  <c r="CI599" i="11"/>
  <c r="CI591" i="11"/>
  <c r="CI582" i="11"/>
  <c r="CI578" i="11"/>
  <c r="CI676" i="11"/>
  <c r="CI605" i="11"/>
  <c r="CI602" i="11"/>
  <c r="CI572" i="11"/>
  <c r="CI618" i="11"/>
  <c r="CI595" i="11"/>
  <c r="CI589" i="11"/>
  <c r="CI585" i="11"/>
  <c r="CI615" i="11"/>
  <c r="CI593" i="11"/>
  <c r="CI581" i="11"/>
  <c r="CI608" i="11"/>
  <c r="CI564" i="11"/>
  <c r="CI560" i="11"/>
  <c r="CI556" i="11"/>
  <c r="CI575" i="11"/>
  <c r="CI570" i="11"/>
  <c r="CI555" i="11"/>
  <c r="CI546" i="11"/>
  <c r="CI596" i="11"/>
  <c r="CI584" i="11"/>
  <c r="CI567" i="11"/>
  <c r="CI563" i="11"/>
  <c r="CI559" i="11"/>
  <c r="CI550" i="11"/>
  <c r="CI541" i="11"/>
  <c r="CI611" i="11"/>
  <c r="CI603" i="11"/>
  <c r="CI598" i="11"/>
  <c r="CI587" i="11"/>
  <c r="CI554" i="11"/>
  <c r="CI545" i="11"/>
  <c r="CI558" i="11"/>
  <c r="CI540" i="11"/>
  <c r="CI536" i="11"/>
  <c r="CI590" i="11"/>
  <c r="CI557" i="11"/>
  <c r="CI551" i="11"/>
  <c r="CI531" i="11"/>
  <c r="CI527" i="11"/>
  <c r="CI523" i="11"/>
  <c r="CI562" i="11"/>
  <c r="CI549" i="11"/>
  <c r="CI543" i="11"/>
  <c r="CI514" i="11"/>
  <c r="CI510" i="11"/>
  <c r="CI561" i="11"/>
  <c r="CI535" i="11"/>
  <c r="CI534" i="11"/>
  <c r="CI530" i="11"/>
  <c r="CI526" i="11"/>
  <c r="CI522" i="11"/>
  <c r="CI518" i="11"/>
  <c r="CI576" i="11"/>
  <c r="CI566" i="11"/>
  <c r="CI538" i="11"/>
  <c r="CI537" i="11"/>
  <c r="CI513" i="11"/>
  <c r="CI488" i="11"/>
  <c r="CI484" i="11"/>
  <c r="CI480" i="11"/>
  <c r="CI476" i="11"/>
  <c r="CI459" i="11"/>
  <c r="CI565" i="11"/>
  <c r="CI552" i="11"/>
  <c r="CI544" i="11"/>
  <c r="CI533" i="11"/>
  <c r="CI529" i="11"/>
  <c r="CI525" i="11"/>
  <c r="CI521" i="11"/>
  <c r="CI517" i="11"/>
  <c r="CI504" i="11"/>
  <c r="CI500" i="11"/>
  <c r="CI496" i="11"/>
  <c r="CI471" i="11"/>
  <c r="CI467" i="11"/>
  <c r="CI463" i="11"/>
  <c r="CI568" i="11"/>
  <c r="CI553" i="11"/>
  <c r="CI548" i="11"/>
  <c r="CI542" i="11"/>
  <c r="CI539" i="11"/>
  <c r="CI532" i="11"/>
  <c r="CI524" i="11"/>
  <c r="CI520" i="11"/>
  <c r="CI516" i="11"/>
  <c r="CI503" i="11"/>
  <c r="CI499" i="11"/>
  <c r="CI495" i="11"/>
  <c r="CI512" i="11"/>
  <c r="CI511" i="11"/>
  <c r="CI487" i="11"/>
  <c r="CI478" i="11"/>
  <c r="CI468" i="11"/>
  <c r="CI466" i="11"/>
  <c r="CI458" i="11"/>
  <c r="CI506" i="11"/>
  <c r="CI490" i="11"/>
  <c r="CI481" i="11"/>
  <c r="CI473" i="11"/>
  <c r="CI464" i="11"/>
  <c r="CI462" i="11"/>
  <c r="CI460" i="11"/>
  <c r="CI455" i="11"/>
  <c r="CI452" i="11"/>
  <c r="CI493" i="11"/>
  <c r="CI479" i="11"/>
  <c r="CI515" i="11"/>
  <c r="CI482" i="11"/>
  <c r="CI519" i="11"/>
  <c r="CI494" i="11"/>
  <c r="CI485" i="11"/>
  <c r="CI469" i="11"/>
  <c r="CI457" i="11"/>
  <c r="CI448" i="11"/>
  <c r="CI444" i="11"/>
  <c r="CI440" i="11"/>
  <c r="CI436" i="11"/>
  <c r="CI432" i="11"/>
  <c r="CI428" i="11"/>
  <c r="CI424" i="11"/>
  <c r="CI507" i="11"/>
  <c r="CI501" i="11"/>
  <c r="CI498" i="11"/>
  <c r="CI483" i="11"/>
  <c r="CI474" i="11"/>
  <c r="CI465" i="11"/>
  <c r="CI453" i="11"/>
  <c r="CI486" i="11"/>
  <c r="CI477" i="11"/>
  <c r="CI461" i="11"/>
  <c r="CI451" i="11"/>
  <c r="CI447" i="11"/>
  <c r="CI443" i="11"/>
  <c r="CI439" i="11"/>
  <c r="CI435" i="11"/>
  <c r="CI431" i="11"/>
  <c r="CI427" i="11"/>
  <c r="CI423" i="11"/>
  <c r="CI419" i="11"/>
  <c r="CI508" i="11"/>
  <c r="CI505" i="11"/>
  <c r="CI502" i="11"/>
  <c r="CI489" i="11"/>
  <c r="CI475" i="11"/>
  <c r="CI472" i="11"/>
  <c r="CI470" i="11"/>
  <c r="CI456" i="11"/>
  <c r="CI449" i="11"/>
  <c r="CI430" i="11"/>
  <c r="CI429" i="11"/>
  <c r="CI422" i="11"/>
  <c r="CI416" i="11"/>
  <c r="CI412" i="11"/>
  <c r="CI446" i="11"/>
  <c r="CI445" i="11"/>
  <c r="CI426" i="11"/>
  <c r="CI425" i="11"/>
  <c r="CI399" i="11"/>
  <c r="CI395" i="11"/>
  <c r="CI391" i="11"/>
  <c r="CI387" i="11"/>
  <c r="CI442" i="11"/>
  <c r="CI441" i="11"/>
  <c r="CI454" i="11"/>
  <c r="CI450" i="11"/>
  <c r="CI418" i="11"/>
  <c r="CI414" i="11"/>
  <c r="CI410" i="11"/>
  <c r="CI406" i="11"/>
  <c r="CI402" i="11"/>
  <c r="CI438" i="11"/>
  <c r="CI434" i="11"/>
  <c r="CI433" i="11"/>
  <c r="CI420" i="11"/>
  <c r="CI415" i="11"/>
  <c r="CI409" i="11"/>
  <c r="CI407" i="11"/>
  <c r="CI404" i="11"/>
  <c r="CI398" i="11"/>
  <c r="CI382" i="11"/>
  <c r="CI365" i="11"/>
  <c r="CI361" i="11"/>
  <c r="CI356" i="11"/>
  <c r="CI417" i="11"/>
  <c r="CI400" i="11"/>
  <c r="CI381" i="11"/>
  <c r="CI369" i="11"/>
  <c r="CI411" i="11"/>
  <c r="CI364" i="11"/>
  <c r="CI360" i="11"/>
  <c r="CI354" i="11"/>
  <c r="CI349" i="11"/>
  <c r="CI403" i="11"/>
  <c r="CI385" i="11"/>
  <c r="CI380" i="11"/>
  <c r="CI368" i="11"/>
  <c r="CI401" i="11"/>
  <c r="CI367" i="11"/>
  <c r="CI363" i="11"/>
  <c r="CI358" i="11"/>
  <c r="CI353" i="11"/>
  <c r="CI348" i="11"/>
  <c r="CI325" i="11"/>
  <c r="CI312" i="11"/>
  <c r="CI308" i="11"/>
  <c r="CI299" i="11"/>
  <c r="CI294" i="11"/>
  <c r="CI413" i="11"/>
  <c r="CI408" i="11"/>
  <c r="CI379" i="11"/>
  <c r="CI375" i="11"/>
  <c r="CI371" i="11"/>
  <c r="CI343" i="11"/>
  <c r="CI338" i="11"/>
  <c r="CI329" i="11"/>
  <c r="CI316" i="11"/>
  <c r="CI307" i="11"/>
  <c r="CI303" i="11"/>
  <c r="CI390" i="11"/>
  <c r="CI384" i="11"/>
  <c r="CI362" i="11"/>
  <c r="CI357" i="11"/>
  <c r="CI347" i="11"/>
  <c r="CI394" i="11"/>
  <c r="CI386" i="11"/>
  <c r="CI378" i="11"/>
  <c r="CI374" i="11"/>
  <c r="CI370" i="11"/>
  <c r="CI351" i="11"/>
  <c r="CI342" i="11"/>
  <c r="CI346" i="11"/>
  <c r="CI334" i="11"/>
  <c r="CI322" i="11"/>
  <c r="CI306" i="11"/>
  <c r="CI301" i="11"/>
  <c r="CI295" i="11"/>
  <c r="CI336" i="11"/>
  <c r="CI355" i="11"/>
  <c r="CI344" i="11"/>
  <c r="CI331" i="11"/>
  <c r="CI327" i="11"/>
  <c r="CI321" i="11"/>
  <c r="CI318" i="11"/>
  <c r="CI314" i="11"/>
  <c r="CI298" i="11"/>
  <c r="CI323" i="11"/>
  <c r="CI340" i="11"/>
  <c r="CI337" i="11"/>
  <c r="CI335" i="11"/>
  <c r="CI328" i="11"/>
  <c r="CI296" i="11"/>
  <c r="CI289" i="11"/>
  <c r="CI272" i="11"/>
  <c r="CI268" i="11"/>
  <c r="CI243" i="11"/>
  <c r="CI238" i="11"/>
  <c r="CI234" i="11"/>
  <c r="CI225" i="11"/>
  <c r="CI341" i="11"/>
  <c r="CI324" i="11"/>
  <c r="CI319" i="11"/>
  <c r="CI311" i="11"/>
  <c r="CI293" i="11"/>
  <c r="CI350" i="11"/>
  <c r="CI330" i="11"/>
  <c r="CI326" i="11"/>
  <c r="CI317" i="11"/>
  <c r="CI315" i="11"/>
  <c r="CI313" i="11"/>
  <c r="CI292" i="11"/>
  <c r="CI288" i="11"/>
  <c r="CI284" i="11"/>
  <c r="CI246" i="11"/>
  <c r="CI242" i="11"/>
  <c r="CI237" i="11"/>
  <c r="CI228" i="11"/>
  <c r="CI302" i="11"/>
  <c r="CI286" i="11"/>
  <c r="CI283" i="11"/>
  <c r="CI281" i="11"/>
  <c r="CI262" i="11"/>
  <c r="CI258" i="11"/>
  <c r="CI254" i="11"/>
  <c r="CI250" i="11"/>
  <c r="CI297" i="11"/>
  <c r="CI267" i="11"/>
  <c r="CI264" i="11"/>
  <c r="CI260" i="11"/>
  <c r="CI256" i="11"/>
  <c r="CI309" i="11"/>
  <c r="CI274" i="11"/>
  <c r="CI269" i="11"/>
  <c r="CI300" i="11"/>
  <c r="CI287" i="11"/>
  <c r="CI280" i="11"/>
  <c r="CI277" i="11"/>
  <c r="CI282" i="11"/>
  <c r="CI263" i="11"/>
  <c r="CI259" i="11"/>
  <c r="CI255" i="11"/>
  <c r="CI251" i="11"/>
  <c r="CI275" i="11"/>
  <c r="CI270" i="11"/>
  <c r="CI265" i="11"/>
  <c r="CI261" i="11"/>
  <c r="CI257" i="11"/>
  <c r="CI253" i="11"/>
  <c r="CI249" i="11"/>
  <c r="CI244" i="11"/>
  <c r="CI229" i="11"/>
  <c r="CI227" i="11"/>
  <c r="CI226" i="11"/>
  <c r="CI304" i="11"/>
  <c r="CI273" i="11"/>
  <c r="CI240" i="11"/>
  <c r="CI236" i="11"/>
  <c r="CI232" i="11"/>
  <c r="CI222" i="11"/>
  <c r="CI214" i="11"/>
  <c r="CI210" i="11"/>
  <c r="CI197" i="11"/>
  <c r="CI183" i="11"/>
  <c r="CI174" i="11"/>
  <c r="CI165" i="11"/>
  <c r="CI291" i="11"/>
  <c r="CI290" i="11"/>
  <c r="CI279" i="11"/>
  <c r="CI205" i="11"/>
  <c r="CI201" i="11"/>
  <c r="CI196" i="11"/>
  <c r="CI192" i="11"/>
  <c r="CI187" i="11"/>
  <c r="CI252" i="11"/>
  <c r="CI233" i="11"/>
  <c r="CI220" i="11"/>
  <c r="CI169" i="11"/>
  <c r="CI230" i="11"/>
  <c r="CI223" i="11"/>
  <c r="CI206" i="11"/>
  <c r="CI203" i="11"/>
  <c r="CI199" i="11"/>
  <c r="CI182" i="11"/>
  <c r="CI173" i="11"/>
  <c r="CI167" i="11"/>
  <c r="CI159" i="11"/>
  <c r="CI248" i="11"/>
  <c r="CI235" i="11"/>
  <c r="CI212" i="11"/>
  <c r="CI177" i="11"/>
  <c r="CI239" i="11"/>
  <c r="CI194" i="11"/>
  <c r="CI180" i="11"/>
  <c r="CI175" i="11"/>
  <c r="CI164" i="11"/>
  <c r="CI219" i="11"/>
  <c r="CI213" i="11"/>
  <c r="CI190" i="11"/>
  <c r="CI168" i="11"/>
  <c r="CI162" i="11"/>
  <c r="CI157" i="11"/>
  <c r="CI153" i="11"/>
  <c r="CI148" i="11"/>
  <c r="CI215" i="11"/>
  <c r="CI207" i="11"/>
  <c r="CI202" i="11"/>
  <c r="CI200" i="11"/>
  <c r="CI188" i="11"/>
  <c r="CI185" i="11"/>
  <c r="CI166" i="11"/>
  <c r="CI241" i="11"/>
  <c r="CI224" i="11"/>
  <c r="CI211" i="11"/>
  <c r="CI178" i="11"/>
  <c r="CI156" i="11"/>
  <c r="CI152" i="11"/>
  <c r="CI147" i="11"/>
  <c r="CI138" i="11"/>
  <c r="CI134" i="11"/>
  <c r="CI121" i="11"/>
  <c r="CI117" i="11"/>
  <c r="CI112" i="11"/>
  <c r="CI245" i="11"/>
  <c r="CI217" i="11"/>
  <c r="CI193" i="11"/>
  <c r="CI191" i="11"/>
  <c r="CI181" i="11"/>
  <c r="CI176" i="11"/>
  <c r="CI172" i="11"/>
  <c r="CI163" i="11"/>
  <c r="CI160" i="11"/>
  <c r="CI129" i="11"/>
  <c r="CI125" i="11"/>
  <c r="CI107" i="11"/>
  <c r="CI103" i="11"/>
  <c r="CI99" i="11"/>
  <c r="CI95" i="11"/>
  <c r="CI87" i="11"/>
  <c r="CI83" i="11"/>
  <c r="CI79" i="11"/>
  <c r="CI75" i="11"/>
  <c r="CI71" i="11"/>
  <c r="CI67" i="11"/>
  <c r="CI65" i="11"/>
  <c r="CI61" i="11"/>
  <c r="CI57" i="11"/>
  <c r="CI53" i="11"/>
  <c r="CI49" i="11"/>
  <c r="CI135" i="11"/>
  <c r="CI126" i="11"/>
  <c r="CI114" i="11"/>
  <c r="CI92" i="11"/>
  <c r="CI81" i="11"/>
  <c r="CI73" i="11"/>
  <c r="CI58" i="11"/>
  <c r="CI54" i="11"/>
  <c r="CI52" i="11"/>
  <c r="CI45" i="11"/>
  <c r="CI41" i="11"/>
  <c r="CI37" i="11"/>
  <c r="CI33" i="11"/>
  <c r="CI29" i="11"/>
  <c r="CI24" i="11"/>
  <c r="CI120" i="11"/>
  <c r="CI25" i="11"/>
  <c r="CI150" i="11"/>
  <c r="CI144" i="11"/>
  <c r="CI122" i="11"/>
  <c r="CI63" i="11"/>
  <c r="CI59" i="11"/>
  <c r="CI55" i="11"/>
  <c r="CI46" i="11"/>
  <c r="CI42" i="11"/>
  <c r="CI38" i="11"/>
  <c r="CI30" i="11"/>
  <c r="CI26" i="11"/>
  <c r="CI140" i="11"/>
  <c r="CI118" i="11"/>
  <c r="CI111" i="11"/>
  <c r="CI108" i="11"/>
  <c r="CI106" i="11"/>
  <c r="CI100" i="11"/>
  <c r="CI98" i="11"/>
  <c r="CI89" i="11"/>
  <c r="CI84" i="11"/>
  <c r="CI82" i="11"/>
  <c r="CI74" i="11"/>
  <c r="CI68" i="11"/>
  <c r="CI66" i="11"/>
  <c r="CI64" i="11"/>
  <c r="CI60" i="11"/>
  <c r="CI155" i="11"/>
  <c r="CI151" i="11"/>
  <c r="CI136" i="11"/>
  <c r="CI127" i="11"/>
  <c r="CI113" i="11"/>
  <c r="CI93" i="11"/>
  <c r="CI77" i="11"/>
  <c r="CI47" i="11"/>
  <c r="CI39" i="11"/>
  <c r="CI35" i="11"/>
  <c r="CI31" i="11"/>
  <c r="CI27" i="11"/>
  <c r="CI158" i="11"/>
  <c r="CI145" i="11"/>
  <c r="CI141" i="11"/>
  <c r="CI132" i="11"/>
  <c r="CI146" i="11"/>
  <c r="CI137" i="11"/>
  <c r="CI123" i="11"/>
  <c r="CI48" i="11"/>
  <c r="CI40" i="11"/>
  <c r="CI36" i="11"/>
  <c r="CI32" i="11"/>
  <c r="CI19" i="11"/>
  <c r="CI9" i="11"/>
  <c r="CI139" i="11"/>
  <c r="CI133" i="11"/>
  <c r="CI130" i="11"/>
  <c r="CI128" i="11"/>
  <c r="CI119" i="11"/>
  <c r="CI109" i="11"/>
  <c r="CI104" i="11"/>
  <c r="CI102" i="11"/>
  <c r="CI96" i="11"/>
  <c r="CI94" i="11"/>
  <c r="CI88" i="11"/>
  <c r="CI86" i="11"/>
  <c r="CI78" i="11"/>
  <c r="CI69" i="11"/>
  <c r="CI51" i="11"/>
  <c r="CI23" i="11"/>
  <c r="CI18" i="11"/>
  <c r="CI20" i="11"/>
  <c r="CI14" i="11"/>
  <c r="CI21" i="11"/>
  <c r="CI13" i="11"/>
  <c r="CI15" i="11"/>
  <c r="CI12" i="11"/>
  <c r="CI11" i="11"/>
  <c r="CI8" i="11"/>
  <c r="CI10" i="11"/>
  <c r="CZ5" i="11" l="1"/>
  <c r="DA28" i="11" s="1"/>
  <c r="BZ28" i="11" s="1"/>
  <c r="DA171" i="11"/>
  <c r="BZ171" i="11" s="1"/>
  <c r="DA373" i="11"/>
  <c r="BZ373" i="11" s="1"/>
  <c r="DA437" i="11"/>
  <c r="BZ437" i="11" s="1"/>
  <c r="DA383" i="11"/>
  <c r="BZ383" i="11" s="1"/>
  <c r="DA879" i="11"/>
  <c r="BZ879" i="11" s="1"/>
  <c r="DA955" i="11"/>
  <c r="BZ955" i="11" s="1"/>
  <c r="DA22" i="11"/>
  <c r="BZ22" i="11" s="1"/>
  <c r="DA34" i="11"/>
  <c r="BZ34" i="11" s="1"/>
  <c r="DA143" i="11"/>
  <c r="BZ143" i="11" s="1"/>
  <c r="DA90" i="11"/>
  <c r="BZ90" i="11" s="1"/>
  <c r="DA70" i="11"/>
  <c r="BZ70" i="11" s="1"/>
  <c r="DA310" i="11"/>
  <c r="BZ310" i="11" s="1"/>
  <c r="DA43" i="11"/>
  <c r="BZ43" i="11" s="1"/>
  <c r="DA195" i="11"/>
  <c r="BZ195" i="11" s="1"/>
  <c r="DA285" i="11"/>
  <c r="BZ285" i="11" s="1"/>
  <c r="DA388" i="11"/>
  <c r="BZ388" i="11" s="1"/>
  <c r="DA617" i="11"/>
  <c r="BZ617" i="11" s="1"/>
  <c r="DA811" i="11"/>
  <c r="BZ811" i="11" s="1"/>
  <c r="DA837" i="11"/>
  <c r="BZ837" i="11" s="1"/>
  <c r="DA872" i="11"/>
  <c r="BZ872" i="11" s="1"/>
  <c r="DA864" i="11"/>
  <c r="BZ864" i="11" s="1"/>
  <c r="DA189" i="11"/>
  <c r="BZ189" i="11" s="1"/>
  <c r="DA76" i="11"/>
  <c r="BZ76" i="11" s="1"/>
  <c r="DA44" i="11"/>
  <c r="BZ44" i="11" s="1"/>
  <c r="DA56" i="11"/>
  <c r="BZ56" i="11" s="1"/>
  <c r="DA198" i="11"/>
  <c r="BZ198" i="11" s="1"/>
  <c r="DA170" i="11"/>
  <c r="BZ170" i="11" s="1"/>
  <c r="DA339" i="11"/>
  <c r="BZ339" i="11" s="1"/>
  <c r="DA392" i="11"/>
  <c r="BZ392" i="11" s="1"/>
  <c r="DA372" i="11"/>
  <c r="BZ372" i="11" s="1"/>
  <c r="DA359" i="11"/>
  <c r="BZ359" i="11" s="1"/>
  <c r="DA376" i="11"/>
  <c r="BZ376" i="11" s="1"/>
  <c r="DA825" i="11"/>
  <c r="BZ825" i="11" s="1"/>
  <c r="DA847" i="11"/>
  <c r="BZ847" i="11" s="1"/>
  <c r="DA204" i="11"/>
  <c r="BZ204" i="11" s="1"/>
  <c r="DA216" i="11"/>
  <c r="BZ216" i="11" s="1"/>
  <c r="DA497" i="11"/>
  <c r="BZ497" i="11" s="1"/>
  <c r="DA161" i="11"/>
  <c r="BZ161" i="11" s="1"/>
  <c r="DA221" i="11"/>
  <c r="BZ221" i="11" s="1"/>
  <c r="DA305" i="11"/>
  <c r="BZ305" i="11" s="1"/>
  <c r="DA600" i="11"/>
  <c r="BZ600" i="11" s="1"/>
  <c r="DA842" i="11"/>
  <c r="BZ842" i="11" s="1"/>
  <c r="DA919" i="11"/>
  <c r="BZ919" i="11" s="1"/>
  <c r="DA271" i="11"/>
  <c r="BZ271" i="11" s="1"/>
  <c r="DA421" i="11"/>
  <c r="BZ421" i="11" s="1"/>
  <c r="DA588" i="11"/>
  <c r="BZ588" i="11" s="1"/>
  <c r="DA711" i="11"/>
  <c r="BZ711" i="11" s="1"/>
  <c r="DA110" i="11"/>
  <c r="BZ110" i="11" s="1"/>
  <c r="DA62" i="11"/>
  <c r="BZ62" i="11" s="1"/>
  <c r="DA154" i="11"/>
  <c r="BZ154" i="11" s="1"/>
  <c r="DA97" i="11"/>
  <c r="BZ97" i="11" s="1"/>
  <c r="DA186" i="11"/>
  <c r="BZ186" i="11" s="1"/>
  <c r="DA345" i="11"/>
  <c r="BZ345" i="11" s="1"/>
  <c r="DA405" i="11"/>
  <c r="BZ405" i="11" s="1"/>
  <c r="DA366" i="11"/>
  <c r="BZ366" i="11" s="1"/>
  <c r="DA492" i="11"/>
  <c r="BZ492" i="11" s="1"/>
  <c r="DA613" i="11"/>
  <c r="BZ613" i="11" s="1"/>
  <c r="DA829" i="11"/>
  <c r="BZ829" i="11" s="1"/>
  <c r="DA884" i="11"/>
  <c r="BZ884" i="11" s="1"/>
  <c r="DA278" i="11"/>
  <c r="BZ278" i="11" s="1"/>
  <c r="DA880" i="11"/>
  <c r="BZ880" i="11" s="1"/>
  <c r="DA184" i="11"/>
  <c r="BZ184" i="11" s="1"/>
  <c r="DA85" i="11"/>
  <c r="BZ85" i="11" s="1"/>
  <c r="DA149" i="11"/>
  <c r="BZ149" i="11" s="1"/>
  <c r="DA72" i="11"/>
  <c r="BZ72" i="11" s="1"/>
  <c r="DA105" i="11"/>
  <c r="BZ105" i="11" s="1"/>
  <c r="DA547" i="11"/>
  <c r="BZ547" i="11" s="1"/>
  <c r="DA208" i="11"/>
  <c r="BZ208" i="11" s="1"/>
  <c r="DA377" i="11"/>
  <c r="BZ377" i="11" s="1"/>
  <c r="DA703" i="11"/>
  <c r="BZ703" i="11" s="1"/>
  <c r="DA745" i="11"/>
  <c r="BZ745" i="11" s="1"/>
  <c r="DA843" i="11"/>
  <c r="BZ843" i="11" s="1"/>
  <c r="DA863" i="11"/>
  <c r="BZ863" i="11" s="1"/>
  <c r="DA50" i="11"/>
  <c r="BZ50" i="11" s="1"/>
  <c r="DA179" i="11"/>
  <c r="BZ179" i="11" s="1"/>
  <c r="DA115" i="11"/>
  <c r="BZ115" i="11" s="1"/>
  <c r="DA754" i="11"/>
  <c r="BZ754" i="11" s="1"/>
  <c r="DA101" i="11"/>
  <c r="BZ101" i="11" s="1"/>
  <c r="DA80" i="11"/>
  <c r="BZ80" i="11" s="1"/>
  <c r="DA247" i="11"/>
  <c r="BZ247" i="11" s="1"/>
  <c r="DA266" i="11"/>
  <c r="BZ266" i="11" s="1"/>
  <c r="DA901" i="11"/>
  <c r="BZ901" i="11" s="1"/>
  <c r="DA276" i="11"/>
  <c r="BZ276" i="11" s="1"/>
  <c r="DA491" i="11"/>
  <c r="BZ491" i="11" s="1"/>
  <c r="DA389" i="11"/>
  <c r="BZ389" i="11" s="1"/>
  <c r="DA91" i="11"/>
  <c r="BZ91" i="11" s="1"/>
  <c r="DA124" i="11"/>
  <c r="BZ124" i="11" s="1"/>
  <c r="DA928" i="11"/>
  <c r="BZ928" i="11" s="1"/>
  <c r="DA116" i="11"/>
  <c r="BZ116" i="11" s="1"/>
  <c r="DA964" i="11"/>
  <c r="BZ964" i="11" s="1"/>
  <c r="DA352" i="11"/>
  <c r="BZ352" i="11" s="1"/>
  <c r="DA571" i="11"/>
  <c r="BZ571" i="11" s="1"/>
  <c r="DA744" i="11"/>
  <c r="BZ744" i="11" s="1"/>
  <c r="DA509" i="11"/>
  <c r="BZ509" i="11" s="1"/>
  <c r="DA320" i="11"/>
  <c r="BZ320" i="11" s="1"/>
  <c r="DA393" i="11"/>
  <c r="BZ393" i="11" s="1"/>
  <c r="DA715" i="11"/>
  <c r="BZ715" i="11" s="1"/>
  <c r="DA788" i="11"/>
  <c r="BZ788" i="11" s="1"/>
  <c r="DA209" i="11"/>
  <c r="BZ209" i="11" s="1"/>
  <c r="DA937" i="11"/>
  <c r="BZ937" i="11" s="1"/>
  <c r="DA397" i="11"/>
  <c r="BZ397" i="11" s="1"/>
  <c r="DA821" i="11"/>
  <c r="BZ821" i="11" s="1"/>
  <c r="DA580" i="11"/>
  <c r="BZ580" i="11" s="1"/>
  <c r="DA663" i="11"/>
  <c r="BZ663" i="11" s="1"/>
  <c r="DA910" i="11"/>
  <c r="BZ910" i="11" s="1"/>
  <c r="DA231" i="11"/>
  <c r="BZ231" i="11" s="1"/>
  <c r="DA718" i="11"/>
  <c r="BZ718" i="11" s="1"/>
  <c r="DA885" i="11"/>
  <c r="BZ885" i="11" s="1"/>
  <c r="DA333" i="11"/>
  <c r="BZ333" i="11" s="1"/>
  <c r="DA17" i="11"/>
  <c r="BZ17" i="11" s="1"/>
  <c r="DA946" i="11"/>
  <c r="BZ946" i="11" s="1"/>
  <c r="DA622" i="11"/>
  <c r="BZ622" i="11" s="1"/>
  <c r="DA16" i="11"/>
  <c r="BZ16" i="11" s="1"/>
  <c r="DA601" i="11"/>
  <c r="BZ601" i="11" s="1"/>
  <c r="CL972" i="11"/>
  <c r="CL969" i="11"/>
  <c r="CL971" i="11"/>
  <c r="CL970" i="11"/>
  <c r="CL960" i="11"/>
  <c r="CL966" i="11"/>
  <c r="CL962" i="11"/>
  <c r="CL958" i="11"/>
  <c r="CL957" i="11"/>
  <c r="CL967" i="11"/>
  <c r="CL968" i="11"/>
  <c r="CL965" i="11"/>
  <c r="CL956" i="11"/>
  <c r="CL954" i="11"/>
  <c r="CL953" i="11"/>
  <c r="CL952" i="11"/>
  <c r="CL961" i="11"/>
  <c r="CL959" i="11"/>
  <c r="CL950" i="11"/>
  <c r="CL963" i="11"/>
  <c r="CL948" i="11"/>
  <c r="CL951" i="11"/>
  <c r="CL947" i="11"/>
  <c r="CL944" i="11"/>
  <c r="CL949" i="11"/>
  <c r="CL943" i="11"/>
  <c r="CL945" i="11"/>
  <c r="CL942" i="11"/>
  <c r="CL941" i="11"/>
  <c r="CL940" i="11"/>
  <c r="CL934" i="11"/>
  <c r="CL931" i="11"/>
  <c r="CL930" i="11"/>
  <c r="CL939" i="11"/>
  <c r="CL938" i="11"/>
  <c r="CL936" i="11"/>
  <c r="CL933" i="11"/>
  <c r="CL932" i="11"/>
  <c r="CL924" i="11"/>
  <c r="CL920" i="11"/>
  <c r="CL918" i="11"/>
  <c r="CL917" i="11"/>
  <c r="CL916" i="11"/>
  <c r="CL915" i="11"/>
  <c r="CL914" i="11"/>
  <c r="CL913" i="11"/>
  <c r="CL912" i="11"/>
  <c r="CL911" i="11"/>
  <c r="CL935" i="11"/>
  <c r="CL925" i="11"/>
  <c r="CL922" i="11"/>
  <c r="CL923" i="11"/>
  <c r="CL927" i="11"/>
  <c r="CL926" i="11"/>
  <c r="CL921" i="11"/>
  <c r="CL929" i="11"/>
  <c r="CL907" i="11"/>
  <c r="CL906" i="11"/>
  <c r="CL902" i="11"/>
  <c r="CL900" i="11"/>
  <c r="CL905" i="11"/>
  <c r="CL895" i="11"/>
  <c r="CL894" i="11"/>
  <c r="CL909" i="11"/>
  <c r="CL908" i="11"/>
  <c r="CL904" i="11"/>
  <c r="CL903" i="11"/>
  <c r="CL897" i="11"/>
  <c r="CL896" i="11"/>
  <c r="CL893" i="11"/>
  <c r="CL892" i="11"/>
  <c r="CL891" i="11"/>
  <c r="CL890" i="11"/>
  <c r="CL899" i="11"/>
  <c r="CL898" i="11"/>
  <c r="CL888" i="11"/>
  <c r="CL876" i="11"/>
  <c r="CL883" i="11"/>
  <c r="CL881" i="11"/>
  <c r="CL875" i="11"/>
  <c r="CL873" i="11"/>
  <c r="CL887" i="11"/>
  <c r="CL878" i="11"/>
  <c r="CL889" i="11"/>
  <c r="CL882" i="11"/>
  <c r="CL874" i="11"/>
  <c r="CL869" i="11"/>
  <c r="CL886" i="11"/>
  <c r="CL860" i="11"/>
  <c r="CL877" i="11"/>
  <c r="CL871" i="11"/>
  <c r="CL870" i="11"/>
  <c r="CL862" i="11"/>
  <c r="CL868" i="11"/>
  <c r="CL866" i="11"/>
  <c r="CL867" i="11"/>
  <c r="CL861" i="11"/>
  <c r="CL859" i="11"/>
  <c r="CL857" i="11"/>
  <c r="CL865" i="11"/>
  <c r="CL856" i="11"/>
  <c r="CL852" i="11"/>
  <c r="CL858" i="11"/>
  <c r="CL855" i="11"/>
  <c r="CL851" i="11"/>
  <c r="CL840" i="11"/>
  <c r="CL836" i="11"/>
  <c r="CL853" i="11"/>
  <c r="CL849" i="11"/>
  <c r="CL846" i="11"/>
  <c r="CL854" i="11"/>
  <c r="CL844" i="11"/>
  <c r="CL839" i="11"/>
  <c r="CL830" i="11"/>
  <c r="CL826" i="11"/>
  <c r="CL841" i="11"/>
  <c r="CL838" i="11"/>
  <c r="CL834" i="11"/>
  <c r="CL845" i="11"/>
  <c r="CL850" i="11"/>
  <c r="CL848" i="11"/>
  <c r="CL833" i="11"/>
  <c r="CL820" i="11"/>
  <c r="CL816" i="11"/>
  <c r="CL807" i="11"/>
  <c r="CL802" i="11"/>
  <c r="CL817" i="11"/>
  <c r="CL815" i="11"/>
  <c r="CL832" i="11"/>
  <c r="CL810" i="11"/>
  <c r="CL806" i="11"/>
  <c r="CL801" i="11"/>
  <c r="CL835" i="11"/>
  <c r="CL822" i="11"/>
  <c r="CL814" i="11"/>
  <c r="CL819" i="11"/>
  <c r="CL813" i="11"/>
  <c r="CL809" i="11"/>
  <c r="CL805" i="11"/>
  <c r="CL800" i="11"/>
  <c r="CL796" i="11"/>
  <c r="CL792" i="11"/>
  <c r="CL783" i="11"/>
  <c r="CL831" i="11"/>
  <c r="CL827" i="11"/>
  <c r="CL823" i="11"/>
  <c r="CL818" i="11"/>
  <c r="CL804" i="11"/>
  <c r="CL787" i="11"/>
  <c r="CL782" i="11"/>
  <c r="CL828" i="11"/>
  <c r="CL824" i="11"/>
  <c r="CL812" i="11"/>
  <c r="CL808" i="11"/>
  <c r="CL803" i="11"/>
  <c r="CL799" i="11"/>
  <c r="CL795" i="11"/>
  <c r="CL791" i="11"/>
  <c r="CL786" i="11"/>
  <c r="CL790" i="11"/>
  <c r="CL777" i="11"/>
  <c r="CL780" i="11"/>
  <c r="CL776" i="11"/>
  <c r="CL797" i="11"/>
  <c r="CL784" i="11"/>
  <c r="CL771" i="11"/>
  <c r="CL767" i="11"/>
  <c r="CL798" i="11"/>
  <c r="CL785" i="11"/>
  <c r="CL779" i="11"/>
  <c r="CL775" i="11"/>
  <c r="CL793" i="11"/>
  <c r="CL781" i="11"/>
  <c r="CL774" i="11"/>
  <c r="CL770" i="11"/>
  <c r="CL794" i="11"/>
  <c r="CL778" i="11"/>
  <c r="CL789" i="11"/>
  <c r="CL762" i="11"/>
  <c r="CL758" i="11"/>
  <c r="CL750" i="11"/>
  <c r="CL749" i="11"/>
  <c r="CL765" i="11"/>
  <c r="CL761" i="11"/>
  <c r="CL757" i="11"/>
  <c r="CL753" i="11"/>
  <c r="CL748" i="11"/>
  <c r="CL772" i="11"/>
  <c r="CL766" i="11"/>
  <c r="CL764" i="11"/>
  <c r="CL760" i="11"/>
  <c r="CL756" i="11"/>
  <c r="CL752" i="11"/>
  <c r="CL738" i="11"/>
  <c r="CL773" i="11"/>
  <c r="CL747" i="11"/>
  <c r="CL742" i="11"/>
  <c r="CL768" i="11"/>
  <c r="CL763" i="11"/>
  <c r="CL759" i="11"/>
  <c r="CL755" i="11"/>
  <c r="CL751" i="11"/>
  <c r="CL769" i="11"/>
  <c r="CL746" i="11"/>
  <c r="CL729" i="11"/>
  <c r="CL740" i="11"/>
  <c r="CL733" i="11"/>
  <c r="CL724" i="11"/>
  <c r="CL728" i="11"/>
  <c r="CL723" i="11"/>
  <c r="CL736" i="11"/>
  <c r="CL732" i="11"/>
  <c r="CL727" i="11"/>
  <c r="CL743" i="11"/>
  <c r="CL741" i="11"/>
  <c r="CL731" i="11"/>
  <c r="CL722" i="11"/>
  <c r="CL714" i="11"/>
  <c r="CL739" i="11"/>
  <c r="CL737" i="11"/>
  <c r="CL735" i="11"/>
  <c r="CL726" i="11"/>
  <c r="CL713" i="11"/>
  <c r="CL730" i="11"/>
  <c r="CL721" i="11"/>
  <c r="CL717" i="11"/>
  <c r="CL734" i="11"/>
  <c r="CL725" i="11"/>
  <c r="CL712" i="11"/>
  <c r="CL708" i="11"/>
  <c r="CL704" i="11"/>
  <c r="CL700" i="11"/>
  <c r="CL710" i="11"/>
  <c r="CL720" i="11"/>
  <c r="CL706" i="11"/>
  <c r="CL702" i="11"/>
  <c r="CL698" i="11"/>
  <c r="CL719" i="11"/>
  <c r="CL689" i="11"/>
  <c r="CL685" i="11"/>
  <c r="CL681" i="11"/>
  <c r="CL677" i="11"/>
  <c r="CL673" i="11"/>
  <c r="CL669" i="11"/>
  <c r="CL716" i="11"/>
  <c r="CL709" i="11"/>
  <c r="CL705" i="11"/>
  <c r="CL701" i="11"/>
  <c r="CL697" i="11"/>
  <c r="CL693" i="11"/>
  <c r="CL694" i="11"/>
  <c r="CL692" i="11"/>
  <c r="CL690" i="11"/>
  <c r="CL688" i="11"/>
  <c r="CL699" i="11"/>
  <c r="CL686" i="11"/>
  <c r="CL695" i="11"/>
  <c r="CL678" i="11"/>
  <c r="CL676" i="11"/>
  <c r="CL655" i="11"/>
  <c r="CL651" i="11"/>
  <c r="CL646" i="11"/>
  <c r="CL642" i="11"/>
  <c r="CL696" i="11"/>
  <c r="CL691" i="11"/>
  <c r="CL687" i="11"/>
  <c r="CL674" i="11"/>
  <c r="CL672" i="11"/>
  <c r="CL666" i="11"/>
  <c r="CL659" i="11"/>
  <c r="CL665" i="11"/>
  <c r="CL664" i="11"/>
  <c r="CL648" i="11"/>
  <c r="CL682" i="11"/>
  <c r="CL667" i="11"/>
  <c r="CL661" i="11"/>
  <c r="CL638" i="11"/>
  <c r="CL634" i="11"/>
  <c r="CL630" i="11"/>
  <c r="CL626" i="11"/>
  <c r="CL668" i="11"/>
  <c r="CL657" i="11"/>
  <c r="CL653" i="11"/>
  <c r="CL645" i="11"/>
  <c r="CL684" i="11"/>
  <c r="CL662" i="11"/>
  <c r="CL620" i="11"/>
  <c r="CL679" i="11"/>
  <c r="CL671" i="11"/>
  <c r="CL660" i="11"/>
  <c r="CL658" i="11"/>
  <c r="CL636" i="11"/>
  <c r="CL632" i="11"/>
  <c r="CL628" i="11"/>
  <c r="CL624" i="11"/>
  <c r="CL683" i="11"/>
  <c r="CL680" i="11"/>
  <c r="CL656" i="11"/>
  <c r="CL654" i="11"/>
  <c r="CL644" i="11"/>
  <c r="CL619" i="11"/>
  <c r="CL610" i="11"/>
  <c r="CL605" i="11"/>
  <c r="CL597" i="11"/>
  <c r="CL593" i="11"/>
  <c r="CL584" i="11"/>
  <c r="CL670" i="11"/>
  <c r="CL652" i="11"/>
  <c r="CL647" i="11"/>
  <c r="CL599" i="11"/>
  <c r="CL591" i="11"/>
  <c r="CL585" i="11"/>
  <c r="CL582" i="11"/>
  <c r="CL578" i="11"/>
  <c r="CL570" i="11"/>
  <c r="CL639" i="11"/>
  <c r="CL631" i="11"/>
  <c r="CL623" i="11"/>
  <c r="CL606" i="11"/>
  <c r="CL603" i="11"/>
  <c r="CL596" i="11"/>
  <c r="CL587" i="11"/>
  <c r="CL650" i="11"/>
  <c r="CL615" i="11"/>
  <c r="CL611" i="11"/>
  <c r="CL608" i="11"/>
  <c r="CL675" i="11"/>
  <c r="CL640" i="11"/>
  <c r="CL637" i="11"/>
  <c r="CL629" i="11"/>
  <c r="CL598" i="11"/>
  <c r="CL590" i="11"/>
  <c r="CL581" i="11"/>
  <c r="CL641" i="11"/>
  <c r="CL607" i="11"/>
  <c r="CL604" i="11"/>
  <c r="CL649" i="11"/>
  <c r="CL633" i="11"/>
  <c r="CL625" i="11"/>
  <c r="CL616" i="11"/>
  <c r="CL612" i="11"/>
  <c r="CL609" i="11"/>
  <c r="CL594" i="11"/>
  <c r="CL576" i="11"/>
  <c r="CL643" i="11"/>
  <c r="CL635" i="11"/>
  <c r="CL614" i="11"/>
  <c r="CL592" i="11"/>
  <c r="CL573" i="11"/>
  <c r="CL575" i="11"/>
  <c r="CL567" i="11"/>
  <c r="CL563" i="11"/>
  <c r="CL559" i="11"/>
  <c r="CL583" i="11"/>
  <c r="CL627" i="11"/>
  <c r="CL621" i="11"/>
  <c r="CL595" i="11"/>
  <c r="CL572" i="11"/>
  <c r="CL566" i="11"/>
  <c r="CL562" i="11"/>
  <c r="CL558" i="11"/>
  <c r="CL549" i="11"/>
  <c r="CL540" i="11"/>
  <c r="CL536" i="11"/>
  <c r="CL602" i="11"/>
  <c r="CL589" i="11"/>
  <c r="CL577" i="11"/>
  <c r="CL553" i="11"/>
  <c r="CL548" i="11"/>
  <c r="CL544" i="11"/>
  <c r="CL586" i="11"/>
  <c r="CL574" i="11"/>
  <c r="CL568" i="11"/>
  <c r="CL565" i="11"/>
  <c r="CL561" i="11"/>
  <c r="CL557" i="11"/>
  <c r="CL543" i="11"/>
  <c r="CL539" i="11"/>
  <c r="CL560" i="11"/>
  <c r="CL554" i="11"/>
  <c r="CL546" i="11"/>
  <c r="CL535" i="11"/>
  <c r="CL534" i="11"/>
  <c r="CL530" i="11"/>
  <c r="CL526" i="11"/>
  <c r="CL538" i="11"/>
  <c r="CL579" i="11"/>
  <c r="CL569" i="11"/>
  <c r="CL564" i="11"/>
  <c r="CL552" i="11"/>
  <c r="CL541" i="11"/>
  <c r="CL537" i="11"/>
  <c r="CL533" i="11"/>
  <c r="CL529" i="11"/>
  <c r="CL525" i="11"/>
  <c r="CL521" i="11"/>
  <c r="CL517" i="11"/>
  <c r="CL618" i="11"/>
  <c r="CL512" i="11"/>
  <c r="CL550" i="11"/>
  <c r="CL542" i="11"/>
  <c r="CL532" i="11"/>
  <c r="CL524" i="11"/>
  <c r="CL520" i="11"/>
  <c r="CL516" i="11"/>
  <c r="CL503" i="11"/>
  <c r="CL499" i="11"/>
  <c r="CL495" i="11"/>
  <c r="CL470" i="11"/>
  <c r="CL466" i="11"/>
  <c r="CL462" i="11"/>
  <c r="CL555" i="11"/>
  <c r="CL511" i="11"/>
  <c r="CL507" i="11"/>
  <c r="CL490" i="11"/>
  <c r="CL486" i="11"/>
  <c r="CL482" i="11"/>
  <c r="CL478" i="11"/>
  <c r="CL474" i="11"/>
  <c r="CL457" i="11"/>
  <c r="CL452" i="11"/>
  <c r="CL514" i="11"/>
  <c r="CL510" i="11"/>
  <c r="CL489" i="11"/>
  <c r="CL485" i="11"/>
  <c r="CL481" i="11"/>
  <c r="CL477" i="11"/>
  <c r="CL527" i="11"/>
  <c r="CL513" i="11"/>
  <c r="CL500" i="11"/>
  <c r="CL454" i="11"/>
  <c r="CL551" i="11"/>
  <c r="CL531" i="11"/>
  <c r="CL515" i="11"/>
  <c r="CL479" i="11"/>
  <c r="CL476" i="11"/>
  <c r="CL471" i="11"/>
  <c r="CL469" i="11"/>
  <c r="CL556" i="11"/>
  <c r="CL545" i="11"/>
  <c r="CL519" i="11"/>
  <c r="CL518" i="11"/>
  <c r="CL504" i="11"/>
  <c r="CL501" i="11"/>
  <c r="CL494" i="11"/>
  <c r="CL488" i="11"/>
  <c r="CL498" i="11"/>
  <c r="CL505" i="11"/>
  <c r="CL483" i="11"/>
  <c r="CL480" i="11"/>
  <c r="CL472" i="11"/>
  <c r="CL456" i="11"/>
  <c r="CL523" i="11"/>
  <c r="CL502" i="11"/>
  <c r="CL468" i="11"/>
  <c r="CL450" i="11"/>
  <c r="CL446" i="11"/>
  <c r="CL442" i="11"/>
  <c r="CL438" i="11"/>
  <c r="CL434" i="11"/>
  <c r="CL430" i="11"/>
  <c r="CL426" i="11"/>
  <c r="CL522" i="11"/>
  <c r="CL508" i="11"/>
  <c r="CL475" i="11"/>
  <c r="CL464" i="11"/>
  <c r="CL460" i="11"/>
  <c r="CL455" i="11"/>
  <c r="CL506" i="11"/>
  <c r="CL496" i="11"/>
  <c r="CL493" i="11"/>
  <c r="CL487" i="11"/>
  <c r="CL484" i="11"/>
  <c r="CL473" i="11"/>
  <c r="CL458" i="11"/>
  <c r="CL449" i="11"/>
  <c r="CL445" i="11"/>
  <c r="CL441" i="11"/>
  <c r="CL433" i="11"/>
  <c r="CL429" i="11"/>
  <c r="CL425" i="11"/>
  <c r="CL417" i="11"/>
  <c r="CL467" i="11"/>
  <c r="CL459" i="11"/>
  <c r="CL439" i="11"/>
  <c r="CL435" i="11"/>
  <c r="CL422" i="11"/>
  <c r="CL440" i="11"/>
  <c r="CL436" i="11"/>
  <c r="CL419" i="11"/>
  <c r="CL415" i="11"/>
  <c r="CL465" i="11"/>
  <c r="CL451" i="11"/>
  <c r="CL431" i="11"/>
  <c r="CL432" i="11"/>
  <c r="CL414" i="11"/>
  <c r="CL410" i="11"/>
  <c r="CL406" i="11"/>
  <c r="CL402" i="11"/>
  <c r="CL447" i="11"/>
  <c r="CL427" i="11"/>
  <c r="CL463" i="11"/>
  <c r="CL453" i="11"/>
  <c r="CL448" i="11"/>
  <c r="CL428" i="11"/>
  <c r="CL443" i="11"/>
  <c r="CL461" i="11"/>
  <c r="CL444" i="11"/>
  <c r="CL424" i="11"/>
  <c r="CL416" i="11"/>
  <c r="CL412" i="11"/>
  <c r="CL391" i="11"/>
  <c r="CL385" i="11"/>
  <c r="CL380" i="11"/>
  <c r="CL368" i="11"/>
  <c r="CL411" i="11"/>
  <c r="CL403" i="11"/>
  <c r="CL395" i="11"/>
  <c r="CL367" i="11"/>
  <c r="CL363" i="11"/>
  <c r="CL358" i="11"/>
  <c r="CL420" i="11"/>
  <c r="CL408" i="11"/>
  <c r="CL401" i="11"/>
  <c r="CL399" i="11"/>
  <c r="CL387" i="11"/>
  <c r="CL379" i="11"/>
  <c r="CL375" i="11"/>
  <c r="CL371" i="11"/>
  <c r="CL384" i="11"/>
  <c r="CL362" i="11"/>
  <c r="CL357" i="11"/>
  <c r="CL413" i="11"/>
  <c r="CL390" i="11"/>
  <c r="CL378" i="11"/>
  <c r="CL374" i="11"/>
  <c r="CL370" i="11"/>
  <c r="CL351" i="11"/>
  <c r="CL342" i="11"/>
  <c r="CL337" i="11"/>
  <c r="CL319" i="11"/>
  <c r="CL315" i="11"/>
  <c r="CL306" i="11"/>
  <c r="CL302" i="11"/>
  <c r="CL418" i="11"/>
  <c r="CL404" i="11"/>
  <c r="CL394" i="11"/>
  <c r="CL386" i="11"/>
  <c r="CL365" i="11"/>
  <c r="CL361" i="11"/>
  <c r="CL356" i="11"/>
  <c r="CL350" i="11"/>
  <c r="CL346" i="11"/>
  <c r="CL327" i="11"/>
  <c r="CL323" i="11"/>
  <c r="CL314" i="11"/>
  <c r="CL301" i="11"/>
  <c r="CL297" i="11"/>
  <c r="CL409" i="11"/>
  <c r="CL407" i="11"/>
  <c r="CL400" i="11"/>
  <c r="CL398" i="11"/>
  <c r="CL382" i="11"/>
  <c r="CL381" i="11"/>
  <c r="CL369" i="11"/>
  <c r="CL355" i="11"/>
  <c r="CL341" i="11"/>
  <c r="CL423" i="11"/>
  <c r="CL364" i="11"/>
  <c r="CL360" i="11"/>
  <c r="CL354" i="11"/>
  <c r="CL349" i="11"/>
  <c r="CL344" i="11"/>
  <c r="CL331" i="11"/>
  <c r="CL321" i="11"/>
  <c r="CL318" i="11"/>
  <c r="CL290" i="11"/>
  <c r="CL347" i="11"/>
  <c r="CL329" i="11"/>
  <c r="CL325" i="11"/>
  <c r="CL316" i="11"/>
  <c r="CL312" i="11"/>
  <c r="CL309" i="11"/>
  <c r="CL348" i="11"/>
  <c r="CL340" i="11"/>
  <c r="CL335" i="11"/>
  <c r="CL307" i="11"/>
  <c r="CL330" i="11"/>
  <c r="CL328" i="11"/>
  <c r="CL326" i="11"/>
  <c r="CL317" i="11"/>
  <c r="CL313" i="11"/>
  <c r="CL353" i="11"/>
  <c r="CL334" i="11"/>
  <c r="CL324" i="11"/>
  <c r="CL322" i="11"/>
  <c r="CL311" i="11"/>
  <c r="CL295" i="11"/>
  <c r="CL293" i="11"/>
  <c r="CL279" i="11"/>
  <c r="CL275" i="11"/>
  <c r="CL262" i="11"/>
  <c r="CL258" i="11"/>
  <c r="CL254" i="11"/>
  <c r="CL250" i="11"/>
  <c r="CL232" i="11"/>
  <c r="CL308" i="11"/>
  <c r="CL303" i="11"/>
  <c r="CL299" i="11"/>
  <c r="CL291" i="11"/>
  <c r="CL343" i="11"/>
  <c r="CL338" i="11"/>
  <c r="CL336" i="11"/>
  <c r="CL282" i="11"/>
  <c r="CL274" i="11"/>
  <c r="CL265" i="11"/>
  <c r="CL261" i="11"/>
  <c r="CL257" i="11"/>
  <c r="CL253" i="11"/>
  <c r="CL249" i="11"/>
  <c r="CL240" i="11"/>
  <c r="CL292" i="11"/>
  <c r="CL277" i="11"/>
  <c r="CL300" i="11"/>
  <c r="CL280" i="11"/>
  <c r="CL288" i="11"/>
  <c r="CL287" i="11"/>
  <c r="CL284" i="11"/>
  <c r="CL263" i="11"/>
  <c r="CL259" i="11"/>
  <c r="CL255" i="11"/>
  <c r="CL294" i="11"/>
  <c r="CL289" i="11"/>
  <c r="CL273" i="11"/>
  <c r="CL270" i="11"/>
  <c r="CL268" i="11"/>
  <c r="CL242" i="11"/>
  <c r="CL236" i="11"/>
  <c r="CL304" i="11"/>
  <c r="CL286" i="11"/>
  <c r="CL281" i="11"/>
  <c r="CL234" i="11"/>
  <c r="CL296" i="11"/>
  <c r="CL283" i="11"/>
  <c r="CL264" i="11"/>
  <c r="CL260" i="11"/>
  <c r="CL256" i="11"/>
  <c r="CL252" i="11"/>
  <c r="CL248" i="11"/>
  <c r="CL245" i="11"/>
  <c r="CL225" i="11"/>
  <c r="CL200" i="11"/>
  <c r="CL191" i="11"/>
  <c r="CL177" i="11"/>
  <c r="CL168" i="11"/>
  <c r="CL163" i="11"/>
  <c r="CL298" i="11"/>
  <c r="CL272" i="11"/>
  <c r="CL269" i="11"/>
  <c r="CL267" i="11"/>
  <c r="CL243" i="11"/>
  <c r="CL239" i="11"/>
  <c r="CL230" i="11"/>
  <c r="CL228" i="11"/>
  <c r="CL220" i="11"/>
  <c r="CL212" i="11"/>
  <c r="CL199" i="11"/>
  <c r="CL181" i="11"/>
  <c r="CL172" i="11"/>
  <c r="CL246" i="11"/>
  <c r="CL237" i="11"/>
  <c r="CL229" i="11"/>
  <c r="CL226" i="11"/>
  <c r="CL210" i="11"/>
  <c r="CL194" i="11"/>
  <c r="CL182" i="11"/>
  <c r="CL180" i="11"/>
  <c r="CL175" i="11"/>
  <c r="CL173" i="11"/>
  <c r="CL238" i="11"/>
  <c r="CL219" i="11"/>
  <c r="CL197" i="11"/>
  <c r="CL192" i="11"/>
  <c r="CL190" i="11"/>
  <c r="CL162" i="11"/>
  <c r="CL157" i="11"/>
  <c r="CL215" i="11"/>
  <c r="CL207" i="11"/>
  <c r="CL202" i="11"/>
  <c r="CL188" i="11"/>
  <c r="CL185" i="11"/>
  <c r="CL166" i="11"/>
  <c r="CL164" i="11"/>
  <c r="CL222" i="11"/>
  <c r="CL213" i="11"/>
  <c r="CL211" i="11"/>
  <c r="CL205" i="11"/>
  <c r="CL251" i="11"/>
  <c r="CL241" i="11"/>
  <c r="CL224" i="11"/>
  <c r="CL193" i="11"/>
  <c r="CL183" i="11"/>
  <c r="CL176" i="11"/>
  <c r="CL174" i="11"/>
  <c r="CL160" i="11"/>
  <c r="CL196" i="11"/>
  <c r="CL178" i="11"/>
  <c r="CL155" i="11"/>
  <c r="CL151" i="11"/>
  <c r="CL146" i="11"/>
  <c r="CL233" i="11"/>
  <c r="CL223" i="11"/>
  <c r="CL217" i="11"/>
  <c r="CL206" i="11"/>
  <c r="CL203" i="11"/>
  <c r="CL167" i="11"/>
  <c r="CL165" i="11"/>
  <c r="CL159" i="11"/>
  <c r="CL150" i="11"/>
  <c r="CL128" i="11"/>
  <c r="CL106" i="11"/>
  <c r="CL102" i="11"/>
  <c r="CL98" i="11"/>
  <c r="CL94" i="11"/>
  <c r="CL86" i="11"/>
  <c r="CL82" i="11"/>
  <c r="CL78" i="11"/>
  <c r="CL74" i="11"/>
  <c r="CL66" i="11"/>
  <c r="CL58" i="11"/>
  <c r="CL54" i="11"/>
  <c r="CL244" i="11"/>
  <c r="CL235" i="11"/>
  <c r="CL227" i="11"/>
  <c r="CL214" i="11"/>
  <c r="CL201" i="11"/>
  <c r="CL187" i="11"/>
  <c r="CL169" i="11"/>
  <c r="CL158" i="11"/>
  <c r="CL145" i="11"/>
  <c r="CL140" i="11"/>
  <c r="CL136" i="11"/>
  <c r="CL132" i="11"/>
  <c r="CL123" i="11"/>
  <c r="CL119" i="11"/>
  <c r="CL114" i="11"/>
  <c r="CL120" i="11"/>
  <c r="CL118" i="11"/>
  <c r="CL108" i="11"/>
  <c r="CL100" i="11"/>
  <c r="CL89" i="11"/>
  <c r="CL84" i="11"/>
  <c r="CL68" i="11"/>
  <c r="CL64" i="11"/>
  <c r="CL60" i="11"/>
  <c r="CL147" i="11"/>
  <c r="CL138" i="11"/>
  <c r="CL129" i="11"/>
  <c r="CL127" i="11"/>
  <c r="CL113" i="11"/>
  <c r="CL103" i="11"/>
  <c r="CL95" i="11"/>
  <c r="CL93" i="11"/>
  <c r="CL87" i="11"/>
  <c r="CL79" i="11"/>
  <c r="CL77" i="11"/>
  <c r="CL71" i="11"/>
  <c r="CL65" i="11"/>
  <c r="CL61" i="11"/>
  <c r="CL47" i="11"/>
  <c r="CL39" i="11"/>
  <c r="CL35" i="11"/>
  <c r="CL31" i="11"/>
  <c r="CL27" i="11"/>
  <c r="CL148" i="11"/>
  <c r="CL134" i="11"/>
  <c r="CL125" i="11"/>
  <c r="CL111" i="11"/>
  <c r="CL20" i="11"/>
  <c r="CL48" i="11"/>
  <c r="CL40" i="11"/>
  <c r="CL36" i="11"/>
  <c r="CL32" i="11"/>
  <c r="CL19" i="11"/>
  <c r="CL141" i="11"/>
  <c r="CL139" i="11"/>
  <c r="CL130" i="11"/>
  <c r="CL121" i="11"/>
  <c r="CL109" i="11"/>
  <c r="CL104" i="11"/>
  <c r="CL96" i="11"/>
  <c r="CL88" i="11"/>
  <c r="CL69" i="11"/>
  <c r="CL51" i="11"/>
  <c r="CL152" i="11"/>
  <c r="CL137" i="11"/>
  <c r="CL135" i="11"/>
  <c r="CL126" i="11"/>
  <c r="CL117" i="11"/>
  <c r="CL107" i="11"/>
  <c r="CL99" i="11"/>
  <c r="CL92" i="11"/>
  <c r="CL83" i="11"/>
  <c r="CL81" i="11"/>
  <c r="CL75" i="11"/>
  <c r="CL73" i="11"/>
  <c r="CL67" i="11"/>
  <c r="CL52" i="11"/>
  <c r="CL45" i="11"/>
  <c r="CL41" i="11"/>
  <c r="CL37" i="11"/>
  <c r="CL33" i="11"/>
  <c r="CL29" i="11"/>
  <c r="CL156" i="11"/>
  <c r="CL153" i="11"/>
  <c r="CL133" i="11"/>
  <c r="CL112" i="11"/>
  <c r="CL57" i="11"/>
  <c r="CL53" i="11"/>
  <c r="CL49" i="11"/>
  <c r="CL25" i="11"/>
  <c r="CL14" i="11"/>
  <c r="CL144" i="11"/>
  <c r="CL122" i="11"/>
  <c r="CL63" i="11"/>
  <c r="CL59" i="11"/>
  <c r="CL55" i="11"/>
  <c r="CL46" i="11"/>
  <c r="CL42" i="11"/>
  <c r="CL38" i="11"/>
  <c r="CL30" i="11"/>
  <c r="CL26" i="11"/>
  <c r="CL13" i="11"/>
  <c r="CL23" i="11"/>
  <c r="CL21" i="11"/>
  <c r="CL9" i="11"/>
  <c r="CL12" i="11"/>
  <c r="CL11" i="11"/>
  <c r="CL24" i="11"/>
  <c r="CL15" i="11"/>
  <c r="CL8" i="11"/>
  <c r="CL18" i="11"/>
  <c r="CL10" i="11"/>
  <c r="CR972" i="11"/>
  <c r="CR971" i="11"/>
  <c r="CR970" i="11"/>
  <c r="CR969" i="11"/>
  <c r="CR966" i="11"/>
  <c r="CR965" i="11"/>
  <c r="CR963" i="11"/>
  <c r="CR967" i="11"/>
  <c r="CR956" i="11"/>
  <c r="CR954" i="11"/>
  <c r="CR953" i="11"/>
  <c r="CR968" i="11"/>
  <c r="CR960" i="11"/>
  <c r="CR959" i="11"/>
  <c r="CR951" i="11"/>
  <c r="CR958" i="11"/>
  <c r="CR962" i="11"/>
  <c r="CR961" i="11"/>
  <c r="CR952" i="11"/>
  <c r="CR949" i="11"/>
  <c r="CR957" i="11"/>
  <c r="CR943" i="11"/>
  <c r="CR942" i="11"/>
  <c r="CR941" i="11"/>
  <c r="CR940" i="11"/>
  <c r="CR939" i="11"/>
  <c r="CR938" i="11"/>
  <c r="CR936" i="11"/>
  <c r="CR935" i="11"/>
  <c r="CR934" i="11"/>
  <c r="CR933" i="11"/>
  <c r="CR932" i="11"/>
  <c r="CR931" i="11"/>
  <c r="CR930" i="11"/>
  <c r="CR929" i="11"/>
  <c r="CR945" i="11"/>
  <c r="CR950" i="11"/>
  <c r="CR947" i="11"/>
  <c r="CR944" i="11"/>
  <c r="CR948" i="11"/>
  <c r="CR927" i="11"/>
  <c r="CR926" i="11"/>
  <c r="CR925" i="11"/>
  <c r="CR924" i="11"/>
  <c r="CR923" i="11"/>
  <c r="CR922" i="11"/>
  <c r="CR921" i="11"/>
  <c r="CR918" i="11"/>
  <c r="CR917" i="11"/>
  <c r="CR920" i="11"/>
  <c r="CR916" i="11"/>
  <c r="CR915" i="11"/>
  <c r="CR914" i="11"/>
  <c r="CR913" i="11"/>
  <c r="CR912" i="11"/>
  <c r="CR911" i="11"/>
  <c r="CR909" i="11"/>
  <c r="CR908" i="11"/>
  <c r="CR904" i="11"/>
  <c r="CR898" i="11"/>
  <c r="CR907" i="11"/>
  <c r="CR906" i="11"/>
  <c r="CR896" i="11"/>
  <c r="CR905" i="11"/>
  <c r="CR900" i="11"/>
  <c r="CR899" i="11"/>
  <c r="CR895" i="11"/>
  <c r="CR902" i="11"/>
  <c r="CR897" i="11"/>
  <c r="CR903" i="11"/>
  <c r="CR893" i="11"/>
  <c r="CR892" i="11"/>
  <c r="CR891" i="11"/>
  <c r="CR890" i="11"/>
  <c r="CR889" i="11"/>
  <c r="CR881" i="11"/>
  <c r="CR877" i="11"/>
  <c r="CR873" i="11"/>
  <c r="CR888" i="11"/>
  <c r="CR886" i="11"/>
  <c r="CR894" i="11"/>
  <c r="CR883" i="11"/>
  <c r="CR875" i="11"/>
  <c r="CR870" i="11"/>
  <c r="CR857" i="11"/>
  <c r="CR887" i="11"/>
  <c r="CR865" i="11"/>
  <c r="CR861" i="11"/>
  <c r="CR878" i="11"/>
  <c r="CR869" i="11"/>
  <c r="CR882" i="11"/>
  <c r="CR876" i="11"/>
  <c r="CR874" i="11"/>
  <c r="CR867" i="11"/>
  <c r="CR859" i="11"/>
  <c r="CR862" i="11"/>
  <c r="CR860" i="11"/>
  <c r="CR868" i="11"/>
  <c r="CR866" i="11"/>
  <c r="CR853" i="11"/>
  <c r="CR871" i="11"/>
  <c r="CR848" i="11"/>
  <c r="CR844" i="11"/>
  <c r="CR856" i="11"/>
  <c r="CR852" i="11"/>
  <c r="CR854" i="11"/>
  <c r="CR841" i="11"/>
  <c r="CR833" i="11"/>
  <c r="CR855" i="11"/>
  <c r="CR845" i="11"/>
  <c r="CR850" i="11"/>
  <c r="CR836" i="11"/>
  <c r="CR851" i="11"/>
  <c r="CR831" i="11"/>
  <c r="CR827" i="11"/>
  <c r="CR823" i="11"/>
  <c r="CR840" i="11"/>
  <c r="CR839" i="11"/>
  <c r="CR835" i="11"/>
  <c r="CR822" i="11"/>
  <c r="CR849" i="11"/>
  <c r="CR846" i="11"/>
  <c r="CR830" i="11"/>
  <c r="CR826" i="11"/>
  <c r="CR858" i="11"/>
  <c r="CR838" i="11"/>
  <c r="CR834" i="11"/>
  <c r="CR817" i="11"/>
  <c r="CR812" i="11"/>
  <c r="CR808" i="11"/>
  <c r="CR803" i="11"/>
  <c r="CR799" i="11"/>
  <c r="CR832" i="11"/>
  <c r="CR818" i="11"/>
  <c r="CR816" i="11"/>
  <c r="CR819" i="11"/>
  <c r="CR807" i="11"/>
  <c r="CR802" i="11"/>
  <c r="CR820" i="11"/>
  <c r="CR828" i="11"/>
  <c r="CR824" i="11"/>
  <c r="CR810" i="11"/>
  <c r="CR806" i="11"/>
  <c r="CR801" i="11"/>
  <c r="CR797" i="11"/>
  <c r="CR793" i="11"/>
  <c r="CR789" i="11"/>
  <c r="CR784" i="11"/>
  <c r="CR815" i="11"/>
  <c r="CR814" i="11"/>
  <c r="CR813" i="11"/>
  <c r="CR809" i="11"/>
  <c r="CR805" i="11"/>
  <c r="CR800" i="11"/>
  <c r="CR796" i="11"/>
  <c r="CR792" i="11"/>
  <c r="CR783" i="11"/>
  <c r="CR804" i="11"/>
  <c r="CR787" i="11"/>
  <c r="CR778" i="11"/>
  <c r="CR781" i="11"/>
  <c r="CR798" i="11"/>
  <c r="CR785" i="11"/>
  <c r="CR777" i="11"/>
  <c r="CR786" i="11"/>
  <c r="CR772" i="11"/>
  <c r="CR768" i="11"/>
  <c r="CR794" i="11"/>
  <c r="CR780" i="11"/>
  <c r="CR776" i="11"/>
  <c r="CR795" i="11"/>
  <c r="CR771" i="11"/>
  <c r="CR790" i="11"/>
  <c r="CR782" i="11"/>
  <c r="CR779" i="11"/>
  <c r="CR775" i="11"/>
  <c r="CR791" i="11"/>
  <c r="CR774" i="11"/>
  <c r="CR766" i="11"/>
  <c r="CR763" i="11"/>
  <c r="CR759" i="11"/>
  <c r="CR755" i="11"/>
  <c r="CR751" i="11"/>
  <c r="CR762" i="11"/>
  <c r="CR758" i="11"/>
  <c r="CR773" i="11"/>
  <c r="CR749" i="11"/>
  <c r="CR765" i="11"/>
  <c r="CR761" i="11"/>
  <c r="CR757" i="11"/>
  <c r="CR753" i="11"/>
  <c r="CR739" i="11"/>
  <c r="CR769" i="11"/>
  <c r="CR767" i="11"/>
  <c r="CR748" i="11"/>
  <c r="CR743" i="11"/>
  <c r="CR770" i="11"/>
  <c r="CR764" i="11"/>
  <c r="CR760" i="11"/>
  <c r="CR756" i="11"/>
  <c r="CR752" i="11"/>
  <c r="CR741" i="11"/>
  <c r="CR730" i="11"/>
  <c r="CR721" i="11"/>
  <c r="CR737" i="11"/>
  <c r="CR734" i="11"/>
  <c r="CR725" i="11"/>
  <c r="CR729" i="11"/>
  <c r="CR733" i="11"/>
  <c r="CR724" i="11"/>
  <c r="CR742" i="11"/>
  <c r="CR738" i="11"/>
  <c r="CR728" i="11"/>
  <c r="CR723" i="11"/>
  <c r="CR719" i="11"/>
  <c r="CR740" i="11"/>
  <c r="CR736" i="11"/>
  <c r="CR732" i="11"/>
  <c r="CR727" i="11"/>
  <c r="CR750" i="11"/>
  <c r="CR746" i="11"/>
  <c r="CR731" i="11"/>
  <c r="CR722" i="11"/>
  <c r="CR714" i="11"/>
  <c r="CR747" i="11"/>
  <c r="CR735" i="11"/>
  <c r="CR726" i="11"/>
  <c r="CR713" i="11"/>
  <c r="CR709" i="11"/>
  <c r="CR705" i="11"/>
  <c r="CR701" i="11"/>
  <c r="CR720" i="11"/>
  <c r="CR704" i="11"/>
  <c r="CR700" i="11"/>
  <c r="CR712" i="11"/>
  <c r="CR716" i="11"/>
  <c r="CR699" i="11"/>
  <c r="CR695" i="11"/>
  <c r="CR717" i="11"/>
  <c r="CR690" i="11"/>
  <c r="CR686" i="11"/>
  <c r="CR682" i="11"/>
  <c r="CR678" i="11"/>
  <c r="CR674" i="11"/>
  <c r="CR670" i="11"/>
  <c r="CR710" i="11"/>
  <c r="CR708" i="11"/>
  <c r="CR706" i="11"/>
  <c r="CR702" i="11"/>
  <c r="CR698" i="11"/>
  <c r="CR694" i="11"/>
  <c r="CR684" i="11"/>
  <c r="CR693" i="11"/>
  <c r="CR689" i="11"/>
  <c r="CR691" i="11"/>
  <c r="CR687" i="11"/>
  <c r="CR685" i="11"/>
  <c r="CR696" i="11"/>
  <c r="CR697" i="11"/>
  <c r="CR692" i="11"/>
  <c r="CR675" i="11"/>
  <c r="CR673" i="11"/>
  <c r="CR667" i="11"/>
  <c r="CR656" i="11"/>
  <c r="CR652" i="11"/>
  <c r="CR648" i="11"/>
  <c r="CR643" i="11"/>
  <c r="CR688" i="11"/>
  <c r="CR671" i="11"/>
  <c r="CR669" i="11"/>
  <c r="CR660" i="11"/>
  <c r="CR647" i="11"/>
  <c r="CR668" i="11"/>
  <c r="CR662" i="11"/>
  <c r="CR658" i="11"/>
  <c r="CR646" i="11"/>
  <c r="CR639" i="11"/>
  <c r="CR635" i="11"/>
  <c r="CR631" i="11"/>
  <c r="CR627" i="11"/>
  <c r="CR623" i="11"/>
  <c r="CR654" i="11"/>
  <c r="CR644" i="11"/>
  <c r="CR642" i="11"/>
  <c r="CR618" i="11"/>
  <c r="CR683" i="11"/>
  <c r="CR681" i="11"/>
  <c r="CR680" i="11"/>
  <c r="CR677" i="11"/>
  <c r="CR666" i="11"/>
  <c r="CR665" i="11"/>
  <c r="CR661" i="11"/>
  <c r="CR659" i="11"/>
  <c r="CR655" i="11"/>
  <c r="CR637" i="11"/>
  <c r="CR633" i="11"/>
  <c r="CR629" i="11"/>
  <c r="CR625" i="11"/>
  <c r="CR621" i="11"/>
  <c r="CR676" i="11"/>
  <c r="CR657" i="11"/>
  <c r="CR653" i="11"/>
  <c r="CR651" i="11"/>
  <c r="CR645" i="11"/>
  <c r="CR620" i="11"/>
  <c r="CR611" i="11"/>
  <c r="CR602" i="11"/>
  <c r="CR598" i="11"/>
  <c r="CR594" i="11"/>
  <c r="CR590" i="11"/>
  <c r="CR581" i="11"/>
  <c r="CR672" i="11"/>
  <c r="CR614" i="11"/>
  <c r="CR610" i="11"/>
  <c r="CR592" i="11"/>
  <c r="CR586" i="11"/>
  <c r="CR583" i="11"/>
  <c r="CR579" i="11"/>
  <c r="CR574" i="11"/>
  <c r="CR650" i="11"/>
  <c r="CR638" i="11"/>
  <c r="CR630" i="11"/>
  <c r="CR607" i="11"/>
  <c r="CR604" i="11"/>
  <c r="CR597" i="11"/>
  <c r="CR679" i="11"/>
  <c r="CR664" i="11"/>
  <c r="CR640" i="11"/>
  <c r="CR612" i="11"/>
  <c r="CR609" i="11"/>
  <c r="CR636" i="11"/>
  <c r="CR628" i="11"/>
  <c r="CR616" i="11"/>
  <c r="CR606" i="11"/>
  <c r="CR599" i="11"/>
  <c r="CR591" i="11"/>
  <c r="CR582" i="11"/>
  <c r="CR578" i="11"/>
  <c r="CR649" i="11"/>
  <c r="CR605" i="11"/>
  <c r="CR572" i="11"/>
  <c r="CR632" i="11"/>
  <c r="CR624" i="11"/>
  <c r="CR595" i="11"/>
  <c r="CR589" i="11"/>
  <c r="CR577" i="11"/>
  <c r="CR569" i="11"/>
  <c r="CR593" i="11"/>
  <c r="CR575" i="11"/>
  <c r="CR608" i="11"/>
  <c r="CR584" i="11"/>
  <c r="CR564" i="11"/>
  <c r="CR560" i="11"/>
  <c r="CR556" i="11"/>
  <c r="CR626" i="11"/>
  <c r="CR596" i="11"/>
  <c r="CR576" i="11"/>
  <c r="CR555" i="11"/>
  <c r="CR641" i="11"/>
  <c r="CR603" i="11"/>
  <c r="CR587" i="11"/>
  <c r="CR567" i="11"/>
  <c r="CR563" i="11"/>
  <c r="CR559" i="11"/>
  <c r="CR550" i="11"/>
  <c r="CR541" i="11"/>
  <c r="CR537" i="11"/>
  <c r="CR585" i="11"/>
  <c r="CR554" i="11"/>
  <c r="CR545" i="11"/>
  <c r="CR619" i="11"/>
  <c r="CR566" i="11"/>
  <c r="CR562" i="11"/>
  <c r="CR558" i="11"/>
  <c r="CR549" i="11"/>
  <c r="CR540" i="11"/>
  <c r="CR536" i="11"/>
  <c r="CR531" i="11"/>
  <c r="CR527" i="11"/>
  <c r="CR565" i="11"/>
  <c r="CR553" i="11"/>
  <c r="CR548" i="11"/>
  <c r="CR542" i="11"/>
  <c r="CR539" i="11"/>
  <c r="CR615" i="11"/>
  <c r="CR534" i="11"/>
  <c r="CR530" i="11"/>
  <c r="CR526" i="11"/>
  <c r="CR522" i="11"/>
  <c r="CR518" i="11"/>
  <c r="CR634" i="11"/>
  <c r="CR570" i="11"/>
  <c r="CR551" i="11"/>
  <c r="CR535" i="11"/>
  <c r="CR513" i="11"/>
  <c r="CR568" i="11"/>
  <c r="CR543" i="11"/>
  <c r="CR533" i="11"/>
  <c r="CR529" i="11"/>
  <c r="CR525" i="11"/>
  <c r="CR521" i="11"/>
  <c r="CR517" i="11"/>
  <c r="CR504" i="11"/>
  <c r="CR500" i="11"/>
  <c r="CR496" i="11"/>
  <c r="CR471" i="11"/>
  <c r="CR467" i="11"/>
  <c r="CR463" i="11"/>
  <c r="CR557" i="11"/>
  <c r="CR546" i="11"/>
  <c r="CR512" i="11"/>
  <c r="CR508" i="11"/>
  <c r="CR487" i="11"/>
  <c r="CR483" i="11"/>
  <c r="CR479" i="11"/>
  <c r="CR475" i="11"/>
  <c r="CR458" i="11"/>
  <c r="CR453" i="11"/>
  <c r="CR573" i="11"/>
  <c r="CR561" i="11"/>
  <c r="CR552" i="11"/>
  <c r="CR544" i="11"/>
  <c r="CR511" i="11"/>
  <c r="CR507" i="11"/>
  <c r="CR490" i="11"/>
  <c r="CR486" i="11"/>
  <c r="CR482" i="11"/>
  <c r="CR478" i="11"/>
  <c r="CR474" i="11"/>
  <c r="CR519" i="11"/>
  <c r="CR516" i="11"/>
  <c r="CR477" i="11"/>
  <c r="CR470" i="11"/>
  <c r="CR520" i="11"/>
  <c r="CR505" i="11"/>
  <c r="CR502" i="11"/>
  <c r="CR495" i="11"/>
  <c r="CR489" i="11"/>
  <c r="CR480" i="11"/>
  <c r="CR472" i="11"/>
  <c r="CR468" i="11"/>
  <c r="CR466" i="11"/>
  <c r="CR455" i="11"/>
  <c r="CR452" i="11"/>
  <c r="CR499" i="11"/>
  <c r="CR524" i="11"/>
  <c r="CR506" i="11"/>
  <c r="CR481" i="11"/>
  <c r="CR473" i="11"/>
  <c r="CR523" i="11"/>
  <c r="CR503" i="11"/>
  <c r="CR493" i="11"/>
  <c r="CR484" i="11"/>
  <c r="CR457" i="11"/>
  <c r="CR510" i="11"/>
  <c r="CR469" i="11"/>
  <c r="CR451" i="11"/>
  <c r="CR447" i="11"/>
  <c r="CR443" i="11"/>
  <c r="CR439" i="11"/>
  <c r="CR435" i="11"/>
  <c r="CR431" i="11"/>
  <c r="CR427" i="11"/>
  <c r="CR538" i="11"/>
  <c r="CR494" i="11"/>
  <c r="CR485" i="11"/>
  <c r="CR476" i="11"/>
  <c r="CR465" i="11"/>
  <c r="CR532" i="11"/>
  <c r="CR515" i="11"/>
  <c r="CR514" i="11"/>
  <c r="CR501" i="11"/>
  <c r="CR498" i="11"/>
  <c r="CR488" i="11"/>
  <c r="CR461" i="11"/>
  <c r="CR459" i="11"/>
  <c r="CR456" i="11"/>
  <c r="CR450" i="11"/>
  <c r="CR446" i="11"/>
  <c r="CR442" i="11"/>
  <c r="CR438" i="11"/>
  <c r="CR434" i="11"/>
  <c r="CR430" i="11"/>
  <c r="CR426" i="11"/>
  <c r="CR422" i="11"/>
  <c r="CR418" i="11"/>
  <c r="CR441" i="11"/>
  <c r="CR423" i="11"/>
  <c r="CR420" i="11"/>
  <c r="CR460" i="11"/>
  <c r="CR432" i="11"/>
  <c r="CR416" i="11"/>
  <c r="CR433" i="11"/>
  <c r="CR448" i="11"/>
  <c r="CR428" i="11"/>
  <c r="CR415" i="11"/>
  <c r="CR411" i="11"/>
  <c r="CR407" i="11"/>
  <c r="CR403" i="11"/>
  <c r="CR382" i="11"/>
  <c r="CR454" i="11"/>
  <c r="CR449" i="11"/>
  <c r="CR429" i="11"/>
  <c r="CR444" i="11"/>
  <c r="CR464" i="11"/>
  <c r="CR445" i="11"/>
  <c r="CR425" i="11"/>
  <c r="CR462" i="11"/>
  <c r="CR440" i="11"/>
  <c r="CR436" i="11"/>
  <c r="CR413" i="11"/>
  <c r="CR417" i="11"/>
  <c r="CR394" i="11"/>
  <c r="CR381" i="11"/>
  <c r="CR369" i="11"/>
  <c r="CR355" i="11"/>
  <c r="CR412" i="11"/>
  <c r="CR409" i="11"/>
  <c r="CR404" i="11"/>
  <c r="CR398" i="11"/>
  <c r="CR364" i="11"/>
  <c r="CR360" i="11"/>
  <c r="CR402" i="11"/>
  <c r="CR400" i="11"/>
  <c r="CR380" i="11"/>
  <c r="CR368" i="11"/>
  <c r="CR385" i="11"/>
  <c r="CR367" i="11"/>
  <c r="CR363" i="11"/>
  <c r="CR358" i="11"/>
  <c r="CR353" i="11"/>
  <c r="CR391" i="11"/>
  <c r="CR379" i="11"/>
  <c r="CR375" i="11"/>
  <c r="CR371" i="11"/>
  <c r="CR343" i="11"/>
  <c r="CR338" i="11"/>
  <c r="CR329" i="11"/>
  <c r="CR316" i="11"/>
  <c r="CR307" i="11"/>
  <c r="CR303" i="11"/>
  <c r="CR424" i="11"/>
  <c r="CR401" i="11"/>
  <c r="CR395" i="11"/>
  <c r="CR387" i="11"/>
  <c r="CR362" i="11"/>
  <c r="CR357" i="11"/>
  <c r="CR347" i="11"/>
  <c r="CR328" i="11"/>
  <c r="CR324" i="11"/>
  <c r="CR311" i="11"/>
  <c r="CR298" i="11"/>
  <c r="CR293" i="11"/>
  <c r="CR414" i="11"/>
  <c r="CR410" i="11"/>
  <c r="CR408" i="11"/>
  <c r="CR399" i="11"/>
  <c r="CR384" i="11"/>
  <c r="CR378" i="11"/>
  <c r="CR374" i="11"/>
  <c r="CR370" i="11"/>
  <c r="CR351" i="11"/>
  <c r="CR342" i="11"/>
  <c r="CR419" i="11"/>
  <c r="CR406" i="11"/>
  <c r="CR390" i="11"/>
  <c r="CR386" i="11"/>
  <c r="CR365" i="11"/>
  <c r="CR361" i="11"/>
  <c r="CR356" i="11"/>
  <c r="CR350" i="11"/>
  <c r="CR346" i="11"/>
  <c r="CR348" i="11"/>
  <c r="CR340" i="11"/>
  <c r="CR330" i="11"/>
  <c r="CR326" i="11"/>
  <c r="CR317" i="11"/>
  <c r="CR315" i="11"/>
  <c r="CR313" i="11"/>
  <c r="CR291" i="11"/>
  <c r="CR287" i="11"/>
  <c r="CR341" i="11"/>
  <c r="CR334" i="11"/>
  <c r="CR322" i="11"/>
  <c r="CR306" i="11"/>
  <c r="CR308" i="11"/>
  <c r="CR336" i="11"/>
  <c r="CR354" i="11"/>
  <c r="CR331" i="11"/>
  <c r="CR327" i="11"/>
  <c r="CR321" i="11"/>
  <c r="CR318" i="11"/>
  <c r="CR314" i="11"/>
  <c r="CR325" i="11"/>
  <c r="CR323" i="11"/>
  <c r="CR312" i="11"/>
  <c r="CR309" i="11"/>
  <c r="CR304" i="11"/>
  <c r="CR302" i="11"/>
  <c r="CR300" i="11"/>
  <c r="CR294" i="11"/>
  <c r="CR280" i="11"/>
  <c r="CR267" i="11"/>
  <c r="CR263" i="11"/>
  <c r="CR259" i="11"/>
  <c r="CR255" i="11"/>
  <c r="CR251" i="11"/>
  <c r="CR233" i="11"/>
  <c r="CR229" i="11"/>
  <c r="CR344" i="11"/>
  <c r="CR337" i="11"/>
  <c r="CR335" i="11"/>
  <c r="CR296" i="11"/>
  <c r="CR292" i="11"/>
  <c r="CR288" i="11"/>
  <c r="CR349" i="11"/>
  <c r="CR319" i="11"/>
  <c r="CR279" i="11"/>
  <c r="CR275" i="11"/>
  <c r="CR262" i="11"/>
  <c r="CR258" i="11"/>
  <c r="CR254" i="11"/>
  <c r="CR250" i="11"/>
  <c r="CR232" i="11"/>
  <c r="CR268" i="11"/>
  <c r="CR289" i="11"/>
  <c r="CR286" i="11"/>
  <c r="CR283" i="11"/>
  <c r="CR281" i="11"/>
  <c r="CR295" i="11"/>
  <c r="CR290" i="11"/>
  <c r="CR264" i="11"/>
  <c r="CR260" i="11"/>
  <c r="CR256" i="11"/>
  <c r="CR252" i="11"/>
  <c r="CR299" i="11"/>
  <c r="CR274" i="11"/>
  <c r="CR272" i="11"/>
  <c r="CR269" i="11"/>
  <c r="CR277" i="11"/>
  <c r="CR235" i="11"/>
  <c r="CR284" i="11"/>
  <c r="CR282" i="11"/>
  <c r="CR246" i="11"/>
  <c r="CR226" i="11"/>
  <c r="CR301" i="11"/>
  <c r="CR270" i="11"/>
  <c r="CR265" i="11"/>
  <c r="CR261" i="11"/>
  <c r="CR257" i="11"/>
  <c r="CR253" i="11"/>
  <c r="CR249" i="11"/>
  <c r="CR244" i="11"/>
  <c r="CR227" i="11"/>
  <c r="CR205" i="11"/>
  <c r="CR201" i="11"/>
  <c r="CR196" i="11"/>
  <c r="CR192" i="11"/>
  <c r="CR187" i="11"/>
  <c r="CR297" i="11"/>
  <c r="CR273" i="11"/>
  <c r="CR242" i="11"/>
  <c r="CR240" i="11"/>
  <c r="CR238" i="11"/>
  <c r="CR236" i="11"/>
  <c r="CR217" i="11"/>
  <c r="CR213" i="11"/>
  <c r="CR182" i="11"/>
  <c r="CR178" i="11"/>
  <c r="CR173" i="11"/>
  <c r="CR169" i="11"/>
  <c r="CR164" i="11"/>
  <c r="CR248" i="11"/>
  <c r="CR239" i="11"/>
  <c r="CR224" i="11"/>
  <c r="CR193" i="11"/>
  <c r="CR191" i="11"/>
  <c r="CR183" i="11"/>
  <c r="CR181" i="11"/>
  <c r="CR176" i="11"/>
  <c r="CR174" i="11"/>
  <c r="CR172" i="11"/>
  <c r="CR163" i="11"/>
  <c r="CR159" i="11"/>
  <c r="CR220" i="11"/>
  <c r="CR158" i="11"/>
  <c r="CR223" i="11"/>
  <c r="CR206" i="11"/>
  <c r="CR203" i="11"/>
  <c r="CR199" i="11"/>
  <c r="CR167" i="11"/>
  <c r="CR165" i="11"/>
  <c r="CR241" i="11"/>
  <c r="CR214" i="11"/>
  <c r="CR212" i="11"/>
  <c r="CR177" i="11"/>
  <c r="CR245" i="11"/>
  <c r="CR228" i="11"/>
  <c r="CR210" i="11"/>
  <c r="CR194" i="11"/>
  <c r="CR180" i="11"/>
  <c r="CR175" i="11"/>
  <c r="CR243" i="11"/>
  <c r="CR225" i="11"/>
  <c r="CR219" i="11"/>
  <c r="CR197" i="11"/>
  <c r="CR190" i="11"/>
  <c r="CR168" i="11"/>
  <c r="CR162" i="11"/>
  <c r="CR156" i="11"/>
  <c r="CR152" i="11"/>
  <c r="CR147" i="11"/>
  <c r="CR234" i="11"/>
  <c r="CR230" i="11"/>
  <c r="CR215" i="11"/>
  <c r="CR207" i="11"/>
  <c r="CR202" i="11"/>
  <c r="CR200" i="11"/>
  <c r="CR188" i="11"/>
  <c r="CR185" i="11"/>
  <c r="CR166" i="11"/>
  <c r="CR160" i="11"/>
  <c r="CR129" i="11"/>
  <c r="CR125" i="11"/>
  <c r="CR107" i="11"/>
  <c r="CR103" i="11"/>
  <c r="CR99" i="11"/>
  <c r="CR95" i="11"/>
  <c r="CR87" i="11"/>
  <c r="CR83" i="11"/>
  <c r="CR79" i="11"/>
  <c r="CR75" i="11"/>
  <c r="CR71" i="11"/>
  <c r="CR67" i="11"/>
  <c r="CR65" i="11"/>
  <c r="CR61" i="11"/>
  <c r="CR57" i="11"/>
  <c r="CR53" i="11"/>
  <c r="CR49" i="11"/>
  <c r="CR237" i="11"/>
  <c r="CR222" i="11"/>
  <c r="CR211" i="11"/>
  <c r="CR155" i="11"/>
  <c r="CR151" i="11"/>
  <c r="CR146" i="11"/>
  <c r="CR141" i="11"/>
  <c r="CR137" i="11"/>
  <c r="CR133" i="11"/>
  <c r="CR120" i="11"/>
  <c r="CR111" i="11"/>
  <c r="CR148" i="11"/>
  <c r="CR139" i="11"/>
  <c r="CR130" i="11"/>
  <c r="CR128" i="11"/>
  <c r="CR121" i="11"/>
  <c r="CR119" i="11"/>
  <c r="CR109" i="11"/>
  <c r="CR104" i="11"/>
  <c r="CR102" i="11"/>
  <c r="CR96" i="11"/>
  <c r="CR94" i="11"/>
  <c r="CR88" i="11"/>
  <c r="CR86" i="11"/>
  <c r="CR78" i="11"/>
  <c r="CR69" i="11"/>
  <c r="CR51" i="11"/>
  <c r="CR25" i="11"/>
  <c r="CR135" i="11"/>
  <c r="CR126" i="11"/>
  <c r="CR117" i="11"/>
  <c r="CR114" i="11"/>
  <c r="CR92" i="11"/>
  <c r="CR81" i="11"/>
  <c r="CR73" i="11"/>
  <c r="CR58" i="11"/>
  <c r="CR54" i="11"/>
  <c r="CR52" i="11"/>
  <c r="CR46" i="11"/>
  <c r="CR42" i="11"/>
  <c r="CR38" i="11"/>
  <c r="CR30" i="11"/>
  <c r="CR26" i="11"/>
  <c r="CR112" i="11"/>
  <c r="CR122" i="11"/>
  <c r="CR63" i="11"/>
  <c r="CR59" i="11"/>
  <c r="CR55" i="11"/>
  <c r="CR47" i="11"/>
  <c r="CR39" i="11"/>
  <c r="CR35" i="11"/>
  <c r="CR31" i="11"/>
  <c r="CR27" i="11"/>
  <c r="CR21" i="11"/>
  <c r="CR153" i="11"/>
  <c r="CR144" i="11"/>
  <c r="CR140" i="11"/>
  <c r="CR118" i="11"/>
  <c r="CR108" i="11"/>
  <c r="CR106" i="11"/>
  <c r="CR100" i="11"/>
  <c r="CR98" i="11"/>
  <c r="CR89" i="11"/>
  <c r="CR84" i="11"/>
  <c r="CR82" i="11"/>
  <c r="CR74" i="11"/>
  <c r="CR68" i="11"/>
  <c r="CR66" i="11"/>
  <c r="CR64" i="11"/>
  <c r="CR60" i="11"/>
  <c r="CR157" i="11"/>
  <c r="CR150" i="11"/>
  <c r="CR138" i="11"/>
  <c r="CR136" i="11"/>
  <c r="CR127" i="11"/>
  <c r="CR113" i="11"/>
  <c r="CR93" i="11"/>
  <c r="CR77" i="11"/>
  <c r="CR48" i="11"/>
  <c r="CR40" i="11"/>
  <c r="CR36" i="11"/>
  <c r="CR32" i="11"/>
  <c r="CR134" i="11"/>
  <c r="CR132" i="11"/>
  <c r="CR23" i="11"/>
  <c r="CR18" i="11"/>
  <c r="CR145" i="11"/>
  <c r="CR123" i="11"/>
  <c r="CR45" i="11"/>
  <c r="CR41" i="11"/>
  <c r="CR37" i="11"/>
  <c r="CR33" i="11"/>
  <c r="CR29" i="11"/>
  <c r="CR24" i="11"/>
  <c r="CR15" i="11"/>
  <c r="CR10" i="11"/>
  <c r="CR11" i="11"/>
  <c r="CR19" i="11"/>
  <c r="CR14" i="11"/>
  <c r="CR9" i="11"/>
  <c r="CR20" i="11"/>
  <c r="CR13" i="11"/>
  <c r="CR12" i="11"/>
  <c r="CR8" i="11"/>
  <c r="CQ972" i="11"/>
  <c r="CQ971" i="11"/>
  <c r="CQ970" i="11"/>
  <c r="CQ967" i="11"/>
  <c r="CQ966" i="11"/>
  <c r="CQ956" i="11"/>
  <c r="CQ965" i="11"/>
  <c r="CQ968" i="11"/>
  <c r="CQ963" i="11"/>
  <c r="CQ960" i="11"/>
  <c r="CQ969" i="11"/>
  <c r="CQ954" i="11"/>
  <c r="CQ948" i="11"/>
  <c r="CQ947" i="11"/>
  <c r="CQ945" i="11"/>
  <c r="CQ944" i="11"/>
  <c r="CQ943" i="11"/>
  <c r="CQ959" i="11"/>
  <c r="CQ951" i="11"/>
  <c r="CQ950" i="11"/>
  <c r="CQ958" i="11"/>
  <c r="CQ962" i="11"/>
  <c r="CQ961" i="11"/>
  <c r="CQ953" i="11"/>
  <c r="CQ952" i="11"/>
  <c r="CQ949" i="11"/>
  <c r="CQ957" i="11"/>
  <c r="CQ935" i="11"/>
  <c r="CQ933" i="11"/>
  <c r="CQ942" i="11"/>
  <c r="CQ941" i="11"/>
  <c r="CQ940" i="11"/>
  <c r="CQ932" i="11"/>
  <c r="CQ939" i="11"/>
  <c r="CQ938" i="11"/>
  <c r="CQ930" i="11"/>
  <c r="CQ934" i="11"/>
  <c r="CQ929" i="11"/>
  <c r="CQ927" i="11"/>
  <c r="CQ926" i="11"/>
  <c r="CQ925" i="11"/>
  <c r="CQ924" i="11"/>
  <c r="CQ923" i="11"/>
  <c r="CQ922" i="11"/>
  <c r="CQ931" i="11"/>
  <c r="CQ921" i="11"/>
  <c r="CQ918" i="11"/>
  <c r="CQ917" i="11"/>
  <c r="CQ936" i="11"/>
  <c r="CQ920" i="11"/>
  <c r="CQ906" i="11"/>
  <c r="CQ916" i="11"/>
  <c r="CQ915" i="11"/>
  <c r="CQ914" i="11"/>
  <c r="CQ913" i="11"/>
  <c r="CQ912" i="11"/>
  <c r="CQ911" i="11"/>
  <c r="CQ897" i="11"/>
  <c r="CQ896" i="11"/>
  <c r="CQ895" i="11"/>
  <c r="CQ909" i="11"/>
  <c r="CQ908" i="11"/>
  <c r="CQ907" i="11"/>
  <c r="CQ903" i="11"/>
  <c r="CQ893" i="11"/>
  <c r="CQ892" i="11"/>
  <c r="CQ891" i="11"/>
  <c r="CQ890" i="11"/>
  <c r="CQ889" i="11"/>
  <c r="CQ905" i="11"/>
  <c r="CQ900" i="11"/>
  <c r="CQ899" i="11"/>
  <c r="CQ898" i="11"/>
  <c r="CQ894" i="11"/>
  <c r="CQ887" i="11"/>
  <c r="CQ883" i="11"/>
  <c r="CQ875" i="11"/>
  <c r="CQ904" i="11"/>
  <c r="CQ902" i="11"/>
  <c r="CQ882" i="11"/>
  <c r="CQ876" i="11"/>
  <c r="CQ874" i="11"/>
  <c r="CQ888" i="11"/>
  <c r="CQ886" i="11"/>
  <c r="CQ877" i="11"/>
  <c r="CQ881" i="11"/>
  <c r="CQ873" i="11"/>
  <c r="CQ866" i="11"/>
  <c r="CQ862" i="11"/>
  <c r="CQ870" i="11"/>
  <c r="CQ857" i="11"/>
  <c r="CQ878" i="11"/>
  <c r="CQ869" i="11"/>
  <c r="CQ865" i="11"/>
  <c r="CQ867" i="11"/>
  <c r="CQ859" i="11"/>
  <c r="CQ858" i="11"/>
  <c r="CQ854" i="11"/>
  <c r="CQ860" i="11"/>
  <c r="CQ868" i="11"/>
  <c r="CQ853" i="11"/>
  <c r="CQ840" i="11"/>
  <c r="CQ871" i="11"/>
  <c r="CQ861" i="11"/>
  <c r="CQ848" i="11"/>
  <c r="CQ844" i="11"/>
  <c r="CQ838" i="11"/>
  <c r="CQ834" i="11"/>
  <c r="CQ841" i="11"/>
  <c r="CQ856" i="11"/>
  <c r="CQ855" i="11"/>
  <c r="CQ845" i="11"/>
  <c r="CQ850" i="11"/>
  <c r="CQ836" i="11"/>
  <c r="CQ832" i="11"/>
  <c r="CQ819" i="11"/>
  <c r="CQ852" i="11"/>
  <c r="CQ851" i="11"/>
  <c r="CQ831" i="11"/>
  <c r="CQ827" i="11"/>
  <c r="CQ823" i="11"/>
  <c r="CQ839" i="11"/>
  <c r="CQ835" i="11"/>
  <c r="CQ822" i="11"/>
  <c r="CQ818" i="11"/>
  <c r="CQ849" i="11"/>
  <c r="CQ846" i="11"/>
  <c r="CQ830" i="11"/>
  <c r="CQ826" i="11"/>
  <c r="CQ804" i="11"/>
  <c r="CQ812" i="11"/>
  <c r="CQ808" i="11"/>
  <c r="CQ803" i="11"/>
  <c r="CQ799" i="11"/>
  <c r="CQ816" i="11"/>
  <c r="CQ833" i="11"/>
  <c r="CQ807" i="11"/>
  <c r="CQ802" i="11"/>
  <c r="CQ820" i="11"/>
  <c r="CQ817" i="11"/>
  <c r="CQ828" i="11"/>
  <c r="CQ824" i="11"/>
  <c r="CQ810" i="11"/>
  <c r="CQ806" i="11"/>
  <c r="CQ801" i="11"/>
  <c r="CQ797" i="11"/>
  <c r="CQ793" i="11"/>
  <c r="CQ789" i="11"/>
  <c r="CQ784" i="11"/>
  <c r="CQ815" i="11"/>
  <c r="CQ814" i="11"/>
  <c r="CQ813" i="11"/>
  <c r="CQ809" i="11"/>
  <c r="CQ805" i="11"/>
  <c r="CQ800" i="11"/>
  <c r="CQ796" i="11"/>
  <c r="CQ792" i="11"/>
  <c r="CQ783" i="11"/>
  <c r="CQ791" i="11"/>
  <c r="CQ778" i="11"/>
  <c r="CQ781" i="11"/>
  <c r="CQ773" i="11"/>
  <c r="CQ769" i="11"/>
  <c r="CQ798" i="11"/>
  <c r="CQ785" i="11"/>
  <c r="CQ777" i="11"/>
  <c r="CQ786" i="11"/>
  <c r="CQ772" i="11"/>
  <c r="CQ768" i="11"/>
  <c r="CQ794" i="11"/>
  <c r="CQ780" i="11"/>
  <c r="CQ776" i="11"/>
  <c r="CQ795" i="11"/>
  <c r="CQ787" i="11"/>
  <c r="CQ790" i="11"/>
  <c r="CQ782" i="11"/>
  <c r="CQ779" i="11"/>
  <c r="CQ775" i="11"/>
  <c r="CQ766" i="11"/>
  <c r="CQ763" i="11"/>
  <c r="CQ759" i="11"/>
  <c r="CQ755" i="11"/>
  <c r="CQ751" i="11"/>
  <c r="CQ762" i="11"/>
  <c r="CQ758" i="11"/>
  <c r="CQ750" i="11"/>
  <c r="CQ749" i="11"/>
  <c r="CQ740" i="11"/>
  <c r="CQ765" i="11"/>
  <c r="CQ761" i="11"/>
  <c r="CQ757" i="11"/>
  <c r="CQ753" i="11"/>
  <c r="CQ739" i="11"/>
  <c r="CQ774" i="11"/>
  <c r="CQ767" i="11"/>
  <c r="CQ748" i="11"/>
  <c r="CQ771" i="11"/>
  <c r="CQ770" i="11"/>
  <c r="CQ764" i="11"/>
  <c r="CQ760" i="11"/>
  <c r="CQ756" i="11"/>
  <c r="CQ752" i="11"/>
  <c r="CQ747" i="11"/>
  <c r="CQ735" i="11"/>
  <c r="CQ726" i="11"/>
  <c r="CQ741" i="11"/>
  <c r="CQ730" i="11"/>
  <c r="CQ721" i="11"/>
  <c r="CQ737" i="11"/>
  <c r="CZ737" i="11" s="1"/>
  <c r="DA737" i="11" s="1"/>
  <c r="BZ737" i="11" s="1"/>
  <c r="CQ734" i="11"/>
  <c r="CQ725" i="11"/>
  <c r="CQ729" i="11"/>
  <c r="CQ733" i="11"/>
  <c r="CQ724" i="11"/>
  <c r="CQ742" i="11"/>
  <c r="CQ738" i="11"/>
  <c r="CQ728" i="11"/>
  <c r="CQ723" i="11"/>
  <c r="CQ719" i="11"/>
  <c r="CQ736" i="11"/>
  <c r="CQ732" i="11"/>
  <c r="CQ727" i="11"/>
  <c r="CQ710" i="11"/>
  <c r="CQ746" i="11"/>
  <c r="CQ743" i="11"/>
  <c r="CQ731" i="11"/>
  <c r="CQ722" i="11"/>
  <c r="CQ714" i="11"/>
  <c r="CQ708" i="11"/>
  <c r="CQ706" i="11"/>
  <c r="CQ702" i="11"/>
  <c r="CQ709" i="11"/>
  <c r="CQ705" i="11"/>
  <c r="CQ701" i="11"/>
  <c r="CQ720" i="11"/>
  <c r="CQ704" i="11"/>
  <c r="CQ700" i="11"/>
  <c r="CQ696" i="11"/>
  <c r="CQ713" i="11"/>
  <c r="CQ712" i="11"/>
  <c r="CQ716" i="11"/>
  <c r="CQ699" i="11"/>
  <c r="CQ695" i="11"/>
  <c r="CQ691" i="11"/>
  <c r="CQ717" i="11"/>
  <c r="CQ690" i="11"/>
  <c r="CQ686" i="11"/>
  <c r="CQ682" i="11"/>
  <c r="CQ678" i="11"/>
  <c r="CQ674" i="11"/>
  <c r="CQ670" i="11"/>
  <c r="CQ666" i="11"/>
  <c r="CQ662" i="11"/>
  <c r="CQ688" i="11"/>
  <c r="CQ684" i="11"/>
  <c r="CQ680" i="11"/>
  <c r="CQ693" i="11"/>
  <c r="CQ689" i="11"/>
  <c r="CQ687" i="11"/>
  <c r="CQ685" i="11"/>
  <c r="CQ694" i="11"/>
  <c r="CQ679" i="11"/>
  <c r="CQ677" i="11"/>
  <c r="CQ661" i="11"/>
  <c r="CQ657" i="11"/>
  <c r="CQ698" i="11"/>
  <c r="CQ697" i="11"/>
  <c r="CQ692" i="11"/>
  <c r="CQ675" i="11"/>
  <c r="CQ673" i="11"/>
  <c r="CQ667" i="11"/>
  <c r="CQ656" i="11"/>
  <c r="CQ652" i="11"/>
  <c r="CQ648" i="11"/>
  <c r="CQ643" i="11"/>
  <c r="CQ672" i="11"/>
  <c r="CQ660" i="11"/>
  <c r="CQ649" i="11"/>
  <c r="CQ641" i="11"/>
  <c r="CQ636" i="11"/>
  <c r="CQ632" i="11"/>
  <c r="CQ628" i="11"/>
  <c r="CQ624" i="11"/>
  <c r="CQ668" i="11"/>
  <c r="CQ671" i="11"/>
  <c r="CQ658" i="11"/>
  <c r="CQ646" i="11"/>
  <c r="CQ639" i="11"/>
  <c r="CQ635" i="11"/>
  <c r="CQ631" i="11"/>
  <c r="CQ627" i="11"/>
  <c r="CQ623" i="11"/>
  <c r="CQ664" i="11"/>
  <c r="CQ650" i="11"/>
  <c r="CQ640" i="11"/>
  <c r="CQ638" i="11"/>
  <c r="CQ634" i="11"/>
  <c r="CQ630" i="11"/>
  <c r="CQ626" i="11"/>
  <c r="CQ683" i="11"/>
  <c r="CQ681" i="11"/>
  <c r="CQ665" i="11"/>
  <c r="CQ669" i="11"/>
  <c r="CQ659" i="11"/>
  <c r="CQ655" i="11"/>
  <c r="CQ647" i="11"/>
  <c r="CQ637" i="11"/>
  <c r="CQ633" i="11"/>
  <c r="CQ629" i="11"/>
  <c r="CQ625" i="11"/>
  <c r="CQ621" i="11"/>
  <c r="CQ616" i="11"/>
  <c r="CQ607" i="11"/>
  <c r="CQ586" i="11"/>
  <c r="CQ577" i="11"/>
  <c r="CQ573" i="11"/>
  <c r="CQ569" i="11"/>
  <c r="CQ676" i="11"/>
  <c r="CQ653" i="11"/>
  <c r="CQ642" i="11"/>
  <c r="CQ595" i="11"/>
  <c r="CQ589" i="11"/>
  <c r="CQ645" i="11"/>
  <c r="CQ614" i="11"/>
  <c r="CQ610" i="11"/>
  <c r="CQ592" i="11"/>
  <c r="CQ604" i="11"/>
  <c r="CQ597" i="11"/>
  <c r="CQ594" i="11"/>
  <c r="CQ618" i="11"/>
  <c r="CQ612" i="11"/>
  <c r="CQ609" i="11"/>
  <c r="CQ585" i="11"/>
  <c r="CQ654" i="11"/>
  <c r="CQ644" i="11"/>
  <c r="CQ620" i="11"/>
  <c r="CQ619" i="11"/>
  <c r="CQ608" i="11"/>
  <c r="CQ598" i="11"/>
  <c r="CQ593" i="11"/>
  <c r="CQ590" i="11"/>
  <c r="CQ584" i="11"/>
  <c r="CQ581" i="11"/>
  <c r="CQ575" i="11"/>
  <c r="CQ605" i="11"/>
  <c r="CQ602" i="11"/>
  <c r="CQ572" i="11"/>
  <c r="CQ615" i="11"/>
  <c r="CQ606" i="11"/>
  <c r="CQ583" i="11"/>
  <c r="CQ582" i="11"/>
  <c r="CQ574" i="11"/>
  <c r="CQ564" i="11"/>
  <c r="CQ560" i="11"/>
  <c r="CQ556" i="11"/>
  <c r="CQ596" i="11"/>
  <c r="CQ579" i="11"/>
  <c r="CQ576" i="11"/>
  <c r="CQ555" i="11"/>
  <c r="CQ546" i="11"/>
  <c r="CQ651" i="11"/>
  <c r="CQ611" i="11"/>
  <c r="CQ603" i="11"/>
  <c r="CQ599" i="11"/>
  <c r="CQ587" i="11"/>
  <c r="CQ567" i="11"/>
  <c r="CQ563" i="11"/>
  <c r="CQ559" i="11"/>
  <c r="CQ550" i="11"/>
  <c r="CQ541" i="11"/>
  <c r="CQ591" i="11"/>
  <c r="CQ554" i="11"/>
  <c r="CQ545" i="11"/>
  <c r="CQ578" i="11"/>
  <c r="CQ561" i="11"/>
  <c r="CQ552" i="11"/>
  <c r="CQ544" i="11"/>
  <c r="CQ566" i="11"/>
  <c r="CQ536" i="11"/>
  <c r="CQ531" i="11"/>
  <c r="CQ527" i="11"/>
  <c r="CQ523" i="11"/>
  <c r="CQ565" i="11"/>
  <c r="CQ553" i="11"/>
  <c r="CQ548" i="11"/>
  <c r="CQ542" i="11"/>
  <c r="CQ539" i="11"/>
  <c r="CQ514" i="11"/>
  <c r="CQ510" i="11"/>
  <c r="CQ540" i="11"/>
  <c r="CQ534" i="11"/>
  <c r="CQ530" i="11"/>
  <c r="CQ526" i="11"/>
  <c r="CQ522" i="11"/>
  <c r="CQ518" i="11"/>
  <c r="CQ570" i="11"/>
  <c r="CQ551" i="11"/>
  <c r="CQ535" i="11"/>
  <c r="CQ513" i="11"/>
  <c r="CQ488" i="11"/>
  <c r="CQ484" i="11"/>
  <c r="CQ480" i="11"/>
  <c r="CQ476" i="11"/>
  <c r="CQ459" i="11"/>
  <c r="CQ568" i="11"/>
  <c r="CQ558" i="11"/>
  <c r="CQ549" i="11"/>
  <c r="CQ543" i="11"/>
  <c r="CQ537" i="11"/>
  <c r="CQ533" i="11"/>
  <c r="CQ529" i="11"/>
  <c r="CQ525" i="11"/>
  <c r="CQ521" i="11"/>
  <c r="CQ517" i="11"/>
  <c r="CQ504" i="11"/>
  <c r="CQ500" i="11"/>
  <c r="CQ496" i="11"/>
  <c r="CQ471" i="11"/>
  <c r="CQ467" i="11"/>
  <c r="CQ463" i="11"/>
  <c r="CQ562" i="11"/>
  <c r="CQ538" i="11"/>
  <c r="CQ532" i="11"/>
  <c r="CQ524" i="11"/>
  <c r="CQ520" i="11"/>
  <c r="CQ516" i="11"/>
  <c r="CQ503" i="11"/>
  <c r="CQ499" i="11"/>
  <c r="CQ495" i="11"/>
  <c r="CQ515" i="11"/>
  <c r="CQ507" i="11"/>
  <c r="CQ501" i="11"/>
  <c r="CQ498" i="11"/>
  <c r="CQ483" i="11"/>
  <c r="CQ474" i="11"/>
  <c r="CQ461" i="11"/>
  <c r="CQ456" i="11"/>
  <c r="CQ519" i="11"/>
  <c r="CQ486" i="11"/>
  <c r="CQ477" i="11"/>
  <c r="CQ470" i="11"/>
  <c r="CQ508" i="11"/>
  <c r="CQ505" i="11"/>
  <c r="CQ502" i="11"/>
  <c r="CQ489" i="11"/>
  <c r="CQ475" i="11"/>
  <c r="CQ472" i="11"/>
  <c r="CQ468" i="11"/>
  <c r="CQ487" i="11"/>
  <c r="CQ478" i="11"/>
  <c r="CQ506" i="11"/>
  <c r="CQ490" i="11"/>
  <c r="CQ481" i="11"/>
  <c r="CQ473" i="11"/>
  <c r="CQ454" i="11"/>
  <c r="CQ448" i="11"/>
  <c r="CQ444" i="11"/>
  <c r="CQ440" i="11"/>
  <c r="CQ436" i="11"/>
  <c r="CQ432" i="11"/>
  <c r="CQ428" i="11"/>
  <c r="CQ424" i="11"/>
  <c r="CQ557" i="11"/>
  <c r="CQ512" i="11"/>
  <c r="CQ511" i="11"/>
  <c r="CQ493" i="11"/>
  <c r="CQ479" i="11"/>
  <c r="CQ457" i="11"/>
  <c r="CQ482" i="11"/>
  <c r="CQ469" i="11"/>
  <c r="CQ453" i="11"/>
  <c r="CQ451" i="11"/>
  <c r="CQ447" i="11"/>
  <c r="CQ443" i="11"/>
  <c r="CQ439" i="11"/>
  <c r="CQ435" i="11"/>
  <c r="CQ431" i="11"/>
  <c r="CQ427" i="11"/>
  <c r="CQ423" i="11"/>
  <c r="CQ419" i="11"/>
  <c r="CQ494" i="11"/>
  <c r="CQ485" i="11"/>
  <c r="CQ465" i="11"/>
  <c r="CQ462" i="11"/>
  <c r="CQ418" i="11"/>
  <c r="CQ452" i="11"/>
  <c r="CQ442" i="11"/>
  <c r="CQ441" i="11"/>
  <c r="CQ420" i="11"/>
  <c r="CQ460" i="11"/>
  <c r="CQ458" i="11"/>
  <c r="CQ416" i="11"/>
  <c r="CQ412" i="11"/>
  <c r="CQ450" i="11"/>
  <c r="CQ438" i="11"/>
  <c r="CQ434" i="11"/>
  <c r="CQ433" i="11"/>
  <c r="CQ422" i="11"/>
  <c r="CQ399" i="11"/>
  <c r="CQ395" i="11"/>
  <c r="CQ391" i="11"/>
  <c r="CQ387" i="11"/>
  <c r="CQ466" i="11"/>
  <c r="CQ449" i="11"/>
  <c r="CQ430" i="11"/>
  <c r="CQ429" i="11"/>
  <c r="CQ455" i="11"/>
  <c r="CQ417" i="11"/>
  <c r="CQ414" i="11"/>
  <c r="CQ410" i="11"/>
  <c r="CQ406" i="11"/>
  <c r="CQ402" i="11"/>
  <c r="CQ464" i="11"/>
  <c r="CQ446" i="11"/>
  <c r="CQ445" i="11"/>
  <c r="CQ426" i="11"/>
  <c r="CQ425" i="11"/>
  <c r="CQ390" i="11"/>
  <c r="CQ386" i="11"/>
  <c r="CQ365" i="11"/>
  <c r="CQ361" i="11"/>
  <c r="CQ356" i="11"/>
  <c r="CQ413" i="11"/>
  <c r="CQ394" i="11"/>
  <c r="CQ382" i="11"/>
  <c r="CQ381" i="11"/>
  <c r="CQ369" i="11"/>
  <c r="CQ409" i="11"/>
  <c r="CQ407" i="11"/>
  <c r="CQ404" i="11"/>
  <c r="CQ398" i="11"/>
  <c r="CQ364" i="11"/>
  <c r="CQ360" i="11"/>
  <c r="CQ354" i="11"/>
  <c r="CQ349" i="11"/>
  <c r="CQ400" i="11"/>
  <c r="CQ380" i="11"/>
  <c r="CQ368" i="11"/>
  <c r="CQ385" i="11"/>
  <c r="CQ367" i="11"/>
  <c r="CQ363" i="11"/>
  <c r="CQ358" i="11"/>
  <c r="CQ353" i="11"/>
  <c r="CQ348" i="11"/>
  <c r="CQ325" i="11"/>
  <c r="CQ312" i="11"/>
  <c r="CQ308" i="11"/>
  <c r="CQ299" i="11"/>
  <c r="CQ294" i="11"/>
  <c r="CQ403" i="11"/>
  <c r="CQ379" i="11"/>
  <c r="CQ375" i="11"/>
  <c r="CQ371" i="11"/>
  <c r="CQ343" i="11"/>
  <c r="CQ338" i="11"/>
  <c r="CQ329" i="11"/>
  <c r="CQ316" i="11"/>
  <c r="CQ307" i="11"/>
  <c r="CQ303" i="11"/>
  <c r="CQ415" i="11"/>
  <c r="CQ411" i="11"/>
  <c r="CQ401" i="11"/>
  <c r="CQ362" i="11"/>
  <c r="CQ357" i="11"/>
  <c r="CQ347" i="11"/>
  <c r="CQ408" i="11"/>
  <c r="CQ384" i="11"/>
  <c r="CQ378" i="11"/>
  <c r="CQ374" i="11"/>
  <c r="CQ370" i="11"/>
  <c r="CQ351" i="11"/>
  <c r="CQ342" i="11"/>
  <c r="CQ324" i="11"/>
  <c r="CQ319" i="11"/>
  <c r="CQ311" i="11"/>
  <c r="CQ293" i="11"/>
  <c r="CQ340" i="11"/>
  <c r="CQ330" i="11"/>
  <c r="CQ326" i="11"/>
  <c r="CQ317" i="11"/>
  <c r="CQ315" i="11"/>
  <c r="CQ313" i="11"/>
  <c r="CQ355" i="11"/>
  <c r="CQ341" i="11"/>
  <c r="CQ334" i="11"/>
  <c r="CQ322" i="11"/>
  <c r="CQ306" i="11"/>
  <c r="CQ297" i="11"/>
  <c r="CQ346" i="11"/>
  <c r="CQ336" i="11"/>
  <c r="CQ350" i="11"/>
  <c r="CQ331" i="11"/>
  <c r="CQ327" i="11"/>
  <c r="CQ321" i="11"/>
  <c r="CQ318" i="11"/>
  <c r="CQ314" i="11"/>
  <c r="CQ298" i="11"/>
  <c r="CQ289" i="11"/>
  <c r="CQ272" i="11"/>
  <c r="CQ268" i="11"/>
  <c r="CQ243" i="11"/>
  <c r="CQ238" i="11"/>
  <c r="CQ234" i="11"/>
  <c r="CQ225" i="11"/>
  <c r="CQ323" i="11"/>
  <c r="CQ309" i="11"/>
  <c r="CQ304" i="11"/>
  <c r="CQ302" i="11"/>
  <c r="CQ300" i="11"/>
  <c r="CQ344" i="11"/>
  <c r="CQ337" i="11"/>
  <c r="CQ335" i="11"/>
  <c r="CQ328" i="11"/>
  <c r="CQ296" i="11"/>
  <c r="CQ292" i="11"/>
  <c r="CQ288" i="11"/>
  <c r="CQ284" i="11"/>
  <c r="CQ246" i="11"/>
  <c r="CQ242" i="11"/>
  <c r="CQ237" i="11"/>
  <c r="CQ228" i="11"/>
  <c r="CQ273" i="11"/>
  <c r="CQ279" i="11"/>
  <c r="CQ286" i="11"/>
  <c r="CQ283" i="11"/>
  <c r="CQ281" i="11"/>
  <c r="CQ262" i="11"/>
  <c r="CQ258" i="11"/>
  <c r="CQ254" i="11"/>
  <c r="CQ295" i="11"/>
  <c r="CQ291" i="11"/>
  <c r="CQ290" i="11"/>
  <c r="CQ267" i="11"/>
  <c r="CQ264" i="11"/>
  <c r="CQ260" i="11"/>
  <c r="CQ256" i="11"/>
  <c r="CQ252" i="11"/>
  <c r="CQ274" i="11"/>
  <c r="CQ269" i="11"/>
  <c r="CQ241" i="11"/>
  <c r="CQ239" i="11"/>
  <c r="CQ233" i="11"/>
  <c r="CQ230" i="11"/>
  <c r="CQ280" i="11"/>
  <c r="CQ277" i="11"/>
  <c r="CQ235" i="11"/>
  <c r="CQ287" i="11"/>
  <c r="CQ282" i="11"/>
  <c r="CQ263" i="11"/>
  <c r="CQ259" i="11"/>
  <c r="CQ255" i="11"/>
  <c r="CQ251" i="11"/>
  <c r="CQ226" i="11"/>
  <c r="CQ222" i="11"/>
  <c r="CQ214" i="11"/>
  <c r="CQ210" i="11"/>
  <c r="CQ197" i="11"/>
  <c r="CQ183" i="11"/>
  <c r="CQ174" i="11"/>
  <c r="CQ165" i="11"/>
  <c r="CQ301" i="11"/>
  <c r="CQ275" i="11"/>
  <c r="CQ270" i="11"/>
  <c r="CQ265" i="11"/>
  <c r="CQ261" i="11"/>
  <c r="CQ257" i="11"/>
  <c r="CQ253" i="11"/>
  <c r="CQ249" i="11"/>
  <c r="CQ244" i="11"/>
  <c r="CQ229" i="11"/>
  <c r="CQ227" i="11"/>
  <c r="CQ205" i="11"/>
  <c r="CQ201" i="11"/>
  <c r="CQ196" i="11"/>
  <c r="CQ192" i="11"/>
  <c r="CQ187" i="11"/>
  <c r="CQ211" i="11"/>
  <c r="CQ178" i="11"/>
  <c r="CQ248" i="11"/>
  <c r="CQ240" i="11"/>
  <c r="CQ224" i="11"/>
  <c r="CQ217" i="11"/>
  <c r="CQ193" i="11"/>
  <c r="CQ191" i="11"/>
  <c r="CQ181" i="11"/>
  <c r="CQ176" i="11"/>
  <c r="CQ172" i="11"/>
  <c r="CQ163" i="11"/>
  <c r="CQ159" i="11"/>
  <c r="CQ220" i="11"/>
  <c r="CQ169" i="11"/>
  <c r="CQ232" i="11"/>
  <c r="CQ223" i="11"/>
  <c r="CQ206" i="11"/>
  <c r="CQ203" i="11"/>
  <c r="CQ199" i="11"/>
  <c r="CQ182" i="11"/>
  <c r="CQ173" i="11"/>
  <c r="CQ167" i="11"/>
  <c r="CQ250" i="11"/>
  <c r="CQ212" i="11"/>
  <c r="CQ177" i="11"/>
  <c r="CQ157" i="11"/>
  <c r="CQ153" i="11"/>
  <c r="CQ148" i="11"/>
  <c r="CQ245" i="11"/>
  <c r="CQ194" i="11"/>
  <c r="CQ180" i="11"/>
  <c r="CQ175" i="11"/>
  <c r="CQ164" i="11"/>
  <c r="CQ236" i="11"/>
  <c r="CQ219" i="11"/>
  <c r="CQ213" i="11"/>
  <c r="CQ190" i="11"/>
  <c r="CQ168" i="11"/>
  <c r="CQ162" i="11"/>
  <c r="CQ156" i="11"/>
  <c r="CQ152" i="11"/>
  <c r="CQ147" i="11"/>
  <c r="CQ138" i="11"/>
  <c r="CQ134" i="11"/>
  <c r="CQ121" i="11"/>
  <c r="CQ117" i="11"/>
  <c r="CQ112" i="11"/>
  <c r="CQ215" i="11"/>
  <c r="CQ207" i="11"/>
  <c r="CQ202" i="11"/>
  <c r="CQ200" i="11"/>
  <c r="CQ188" i="11"/>
  <c r="CQ185" i="11"/>
  <c r="CQ166" i="11"/>
  <c r="CQ160" i="11"/>
  <c r="CQ129" i="11"/>
  <c r="CQ125" i="11"/>
  <c r="CQ107" i="11"/>
  <c r="CQ103" i="11"/>
  <c r="CQ99" i="11"/>
  <c r="CQ95" i="11"/>
  <c r="CQ87" i="11"/>
  <c r="CQ83" i="11"/>
  <c r="CQ79" i="11"/>
  <c r="CQ75" i="11"/>
  <c r="CQ71" i="11"/>
  <c r="CQ67" i="11"/>
  <c r="CQ65" i="11"/>
  <c r="CQ61" i="11"/>
  <c r="CQ57" i="11"/>
  <c r="CQ53" i="11"/>
  <c r="CQ49" i="11"/>
  <c r="CQ155" i="11"/>
  <c r="CQ151" i="11"/>
  <c r="CQ145" i="11"/>
  <c r="CQ137" i="11"/>
  <c r="CQ123" i="11"/>
  <c r="CQ45" i="11"/>
  <c r="CQ41" i="11"/>
  <c r="CQ37" i="11"/>
  <c r="CQ33" i="11"/>
  <c r="CQ29" i="11"/>
  <c r="CQ24" i="11"/>
  <c r="CQ146" i="11"/>
  <c r="CQ139" i="11"/>
  <c r="CQ133" i="11"/>
  <c r="CQ130" i="11"/>
  <c r="CQ128" i="11"/>
  <c r="CQ119" i="11"/>
  <c r="CQ109" i="11"/>
  <c r="CQ104" i="11"/>
  <c r="CQ102" i="11"/>
  <c r="CQ96" i="11"/>
  <c r="CQ94" i="11"/>
  <c r="CQ88" i="11"/>
  <c r="CQ86" i="11"/>
  <c r="CQ78" i="11"/>
  <c r="CQ69" i="11"/>
  <c r="CQ51" i="11"/>
  <c r="CQ25" i="11"/>
  <c r="CQ135" i="11"/>
  <c r="CQ126" i="11"/>
  <c r="CQ114" i="11"/>
  <c r="CQ92" i="11"/>
  <c r="CQ81" i="11"/>
  <c r="CQ73" i="11"/>
  <c r="CQ58" i="11"/>
  <c r="CQ54" i="11"/>
  <c r="CQ52" i="11"/>
  <c r="CQ46" i="11"/>
  <c r="CQ42" i="11"/>
  <c r="CQ38" i="11"/>
  <c r="CQ30" i="11"/>
  <c r="CQ26" i="11"/>
  <c r="CQ158" i="11"/>
  <c r="CQ120" i="11"/>
  <c r="CQ122" i="11"/>
  <c r="CQ63" i="11"/>
  <c r="CQ59" i="11"/>
  <c r="CQ55" i="11"/>
  <c r="CQ47" i="11"/>
  <c r="CQ39" i="11"/>
  <c r="CQ35" i="11"/>
  <c r="CQ31" i="11"/>
  <c r="CQ27" i="11"/>
  <c r="CQ144" i="11"/>
  <c r="CQ140" i="11"/>
  <c r="CQ118" i="11"/>
  <c r="CQ111" i="11"/>
  <c r="CQ108" i="11"/>
  <c r="CQ106" i="11"/>
  <c r="CQ100" i="11"/>
  <c r="CQ98" i="11"/>
  <c r="CQ89" i="11"/>
  <c r="CQ84" i="11"/>
  <c r="CQ82" i="11"/>
  <c r="CQ74" i="11"/>
  <c r="CQ68" i="11"/>
  <c r="CQ66" i="11"/>
  <c r="CQ64" i="11"/>
  <c r="CQ60" i="11"/>
  <c r="CQ150" i="11"/>
  <c r="CQ136" i="11"/>
  <c r="CQ127" i="11"/>
  <c r="CQ113" i="11"/>
  <c r="CQ93" i="11"/>
  <c r="CQ77" i="11"/>
  <c r="CQ48" i="11"/>
  <c r="CQ40" i="11"/>
  <c r="CQ36" i="11"/>
  <c r="CQ32" i="11"/>
  <c r="CQ19" i="11"/>
  <c r="CQ9" i="11"/>
  <c r="CQ141" i="11"/>
  <c r="CQ132" i="11"/>
  <c r="CQ23" i="11"/>
  <c r="CQ18" i="11"/>
  <c r="CQ21" i="11"/>
  <c r="CQ8" i="11"/>
  <c r="CQ10" i="11"/>
  <c r="CQ15" i="11"/>
  <c r="CQ12" i="11"/>
  <c r="CQ14" i="11"/>
  <c r="CQ20" i="11"/>
  <c r="CQ13" i="11"/>
  <c r="CQ11" i="11"/>
  <c r="CU972" i="11"/>
  <c r="CU971" i="11"/>
  <c r="CU970" i="11"/>
  <c r="CU969" i="11"/>
  <c r="CU968" i="11"/>
  <c r="CU967" i="11"/>
  <c r="CU966" i="11"/>
  <c r="CU965" i="11"/>
  <c r="CU963" i="11"/>
  <c r="CU962" i="11"/>
  <c r="CU961" i="11"/>
  <c r="CU960" i="11"/>
  <c r="CU958" i="11"/>
  <c r="CU957" i="11"/>
  <c r="CU959" i="11"/>
  <c r="CZ959" i="11" s="1"/>
  <c r="DA959" i="11" s="1"/>
  <c r="BZ959" i="11" s="1"/>
  <c r="CU950" i="11"/>
  <c r="CU956" i="11"/>
  <c r="CU952" i="11"/>
  <c r="CU953" i="11"/>
  <c r="CU948" i="11"/>
  <c r="CU947" i="11"/>
  <c r="CU954" i="11"/>
  <c r="CU951" i="11"/>
  <c r="CU944" i="11"/>
  <c r="CU943" i="11"/>
  <c r="CU942" i="11"/>
  <c r="CU941" i="11"/>
  <c r="CU940" i="11"/>
  <c r="CU939" i="11"/>
  <c r="CU949" i="11"/>
  <c r="CZ949" i="11" s="1"/>
  <c r="DA949" i="11" s="1"/>
  <c r="BZ949" i="11" s="1"/>
  <c r="I47" i="12" s="1"/>
  <c r="CU945" i="11"/>
  <c r="CU931" i="11"/>
  <c r="CU938" i="11"/>
  <c r="CU936" i="11"/>
  <c r="CU930" i="11"/>
  <c r="CU927" i="11"/>
  <c r="CU926" i="11"/>
  <c r="CU925" i="11"/>
  <c r="CU924" i="11"/>
  <c r="CU923" i="11"/>
  <c r="CU922" i="11"/>
  <c r="CU921" i="11"/>
  <c r="CU920" i="11"/>
  <c r="CU935" i="11"/>
  <c r="CU933" i="11"/>
  <c r="CU932" i="11"/>
  <c r="CU934" i="11"/>
  <c r="CU929" i="11"/>
  <c r="CU918" i="11"/>
  <c r="CU917" i="11"/>
  <c r="CU916" i="11"/>
  <c r="CU915" i="11"/>
  <c r="CU914" i="11"/>
  <c r="CU913" i="11"/>
  <c r="CU912" i="11"/>
  <c r="CU911" i="11"/>
  <c r="CU909" i="11"/>
  <c r="CU908" i="11"/>
  <c r="CU907" i="11"/>
  <c r="CU906" i="11"/>
  <c r="CU905" i="11"/>
  <c r="CU904" i="11"/>
  <c r="CU903" i="11"/>
  <c r="CU902" i="11"/>
  <c r="CU900" i="11"/>
  <c r="CU899" i="11"/>
  <c r="CU898" i="11"/>
  <c r="CU894" i="11"/>
  <c r="CU895" i="11"/>
  <c r="CU897" i="11"/>
  <c r="CU893" i="11"/>
  <c r="CU892" i="11"/>
  <c r="CU891" i="11"/>
  <c r="CU890" i="11"/>
  <c r="CU889" i="11"/>
  <c r="CU881" i="11"/>
  <c r="CU877" i="11"/>
  <c r="CU873" i="11"/>
  <c r="CU896" i="11"/>
  <c r="CU883" i="11"/>
  <c r="CU875" i="11"/>
  <c r="CU870" i="11"/>
  <c r="CU887" i="11"/>
  <c r="CU878" i="11"/>
  <c r="CU860" i="11"/>
  <c r="CU882" i="11"/>
  <c r="CU876" i="11"/>
  <c r="CU874" i="11"/>
  <c r="CU868" i="11"/>
  <c r="CU888" i="11"/>
  <c r="CU886" i="11"/>
  <c r="CU871" i="11"/>
  <c r="CU858" i="11"/>
  <c r="CU862" i="11"/>
  <c r="CU866" i="11"/>
  <c r="CU869" i="11"/>
  <c r="CU856" i="11"/>
  <c r="CU852" i="11"/>
  <c r="CU867" i="11"/>
  <c r="CU861" i="11"/>
  <c r="CU859" i="11"/>
  <c r="CU857" i="11"/>
  <c r="CU865" i="11"/>
  <c r="CU855" i="11"/>
  <c r="CZ855" i="11" s="1"/>
  <c r="DA855" i="11" s="1"/>
  <c r="BZ855" i="11" s="1"/>
  <c r="CU851" i="11"/>
  <c r="CU846" i="11"/>
  <c r="CU850" i="11"/>
  <c r="CU848" i="11"/>
  <c r="CU836" i="11"/>
  <c r="CU832" i="11"/>
  <c r="CU840" i="11"/>
  <c r="CU839" i="11"/>
  <c r="CU849" i="11"/>
  <c r="CU844" i="11"/>
  <c r="CU838" i="11"/>
  <c r="CU834" i="11"/>
  <c r="CU853" i="11"/>
  <c r="CU854" i="11"/>
  <c r="CU841" i="11"/>
  <c r="CU833" i="11"/>
  <c r="CU820" i="11"/>
  <c r="CU816" i="11"/>
  <c r="CU845" i="11"/>
  <c r="CU828" i="11"/>
  <c r="CU824" i="11"/>
  <c r="CU835" i="11"/>
  <c r="CU831" i="11"/>
  <c r="CU830" i="11"/>
  <c r="CU827" i="11"/>
  <c r="CU826" i="11"/>
  <c r="CU823" i="11"/>
  <c r="CU810" i="11"/>
  <c r="CU806" i="11"/>
  <c r="CU801" i="11"/>
  <c r="CU817" i="11"/>
  <c r="CU815" i="11"/>
  <c r="CU814" i="11"/>
  <c r="CU813" i="11"/>
  <c r="CU809" i="11"/>
  <c r="CU805" i="11"/>
  <c r="CU804" i="11"/>
  <c r="CU787" i="11"/>
  <c r="CU782" i="11"/>
  <c r="CU812" i="11"/>
  <c r="CU808" i="11"/>
  <c r="CU803" i="11"/>
  <c r="CU799" i="11"/>
  <c r="CU795" i="11"/>
  <c r="CU791" i="11"/>
  <c r="CU786" i="11"/>
  <c r="CU781" i="11"/>
  <c r="CU822" i="11"/>
  <c r="CU819" i="11"/>
  <c r="CU818" i="11"/>
  <c r="CU807" i="11"/>
  <c r="CU802" i="11"/>
  <c r="CU798" i="11"/>
  <c r="CU794" i="11"/>
  <c r="CU790" i="11"/>
  <c r="CU785" i="11"/>
  <c r="CU793" i="11"/>
  <c r="CU792" i="11"/>
  <c r="CU800" i="11"/>
  <c r="CU780" i="11"/>
  <c r="CU776" i="11"/>
  <c r="CU789" i="11"/>
  <c r="CU771" i="11"/>
  <c r="CU767" i="11"/>
  <c r="CU779" i="11"/>
  <c r="CU775" i="11"/>
  <c r="CU766" i="11"/>
  <c r="CU774" i="11"/>
  <c r="CU770" i="11"/>
  <c r="CU778" i="11"/>
  <c r="CU797" i="11"/>
  <c r="CU796" i="11"/>
  <c r="CU784" i="11"/>
  <c r="CU783" i="11"/>
  <c r="CU777" i="11"/>
  <c r="CU773" i="11"/>
  <c r="CU749" i="11"/>
  <c r="CU768" i="11"/>
  <c r="CU765" i="11"/>
  <c r="CU761" i="11"/>
  <c r="CU757" i="11"/>
  <c r="CU753" i="11"/>
  <c r="CU769" i="11"/>
  <c r="CU764" i="11"/>
  <c r="CU760" i="11"/>
  <c r="CU756" i="11"/>
  <c r="CU752" i="11"/>
  <c r="CU747" i="11"/>
  <c r="CU742" i="11"/>
  <c r="CU763" i="11"/>
  <c r="CU759" i="11"/>
  <c r="CU755" i="11"/>
  <c r="CU751" i="11"/>
  <c r="CU737" i="11"/>
  <c r="CU746" i="11"/>
  <c r="CU772" i="11"/>
  <c r="CU762" i="11"/>
  <c r="CU758" i="11"/>
  <c r="CU748" i="11"/>
  <c r="CU733" i="11"/>
  <c r="CU724" i="11"/>
  <c r="CU728" i="11"/>
  <c r="CU723" i="11"/>
  <c r="CU740" i="11"/>
  <c r="CU736" i="11"/>
  <c r="CU732" i="11"/>
  <c r="CU727" i="11"/>
  <c r="CU738" i="11"/>
  <c r="CU731" i="11"/>
  <c r="CU722" i="11"/>
  <c r="CU735" i="11"/>
  <c r="CU726" i="11"/>
  <c r="CU713" i="11"/>
  <c r="CU750" i="11"/>
  <c r="CU743" i="11"/>
  <c r="CU741" i="11"/>
  <c r="CU730" i="11"/>
  <c r="CU721" i="11"/>
  <c r="CU717" i="11"/>
  <c r="CU739" i="11"/>
  <c r="CU734" i="11"/>
  <c r="CU725" i="11"/>
  <c r="CU712" i="11"/>
  <c r="CU708" i="11"/>
  <c r="CU729" i="11"/>
  <c r="CU720" i="11"/>
  <c r="CU716" i="11"/>
  <c r="CU709" i="11"/>
  <c r="CU704" i="11"/>
  <c r="CU700" i="11"/>
  <c r="CU719" i="11"/>
  <c r="CU706" i="11"/>
  <c r="CU702" i="11"/>
  <c r="CU698" i="11"/>
  <c r="CU694" i="11"/>
  <c r="CU710" i="11"/>
  <c r="CU705" i="11"/>
  <c r="CU701" i="11"/>
  <c r="CU697" i="11"/>
  <c r="CU693" i="11"/>
  <c r="CU714" i="11"/>
  <c r="CU688" i="11"/>
  <c r="CU684" i="11"/>
  <c r="CU680" i="11"/>
  <c r="CU676" i="11"/>
  <c r="CU672" i="11"/>
  <c r="CU668" i="11"/>
  <c r="CU664" i="11"/>
  <c r="CU691" i="11"/>
  <c r="CU687" i="11"/>
  <c r="CU695" i="11"/>
  <c r="CU689" i="11"/>
  <c r="CU683" i="11"/>
  <c r="CU696" i="11"/>
  <c r="CU685" i="11"/>
  <c r="CU679" i="11"/>
  <c r="CU692" i="11"/>
  <c r="CU681" i="11"/>
  <c r="CU690" i="11"/>
  <c r="CU686" i="11"/>
  <c r="CU682" i="11"/>
  <c r="CU669" i="11"/>
  <c r="CZ669" i="11" s="1"/>
  <c r="DA669" i="11" s="1"/>
  <c r="BZ669" i="11" s="1"/>
  <c r="CU659" i="11"/>
  <c r="CU699" i="11"/>
  <c r="CU678" i="11"/>
  <c r="CU666" i="11"/>
  <c r="CU654" i="11"/>
  <c r="CU650" i="11"/>
  <c r="CU645" i="11"/>
  <c r="CU641" i="11"/>
  <c r="CU674" i="11"/>
  <c r="CU671" i="11"/>
  <c r="CU652" i="11"/>
  <c r="CU646" i="11"/>
  <c r="CU640" i="11"/>
  <c r="CU638" i="11"/>
  <c r="CU634" i="11"/>
  <c r="CU630" i="11"/>
  <c r="CU626" i="11"/>
  <c r="CU648" i="11"/>
  <c r="CU642" i="11"/>
  <c r="CU670" i="11"/>
  <c r="CU665" i="11"/>
  <c r="CU661" i="11"/>
  <c r="CU637" i="11"/>
  <c r="CU633" i="11"/>
  <c r="CU629" i="11"/>
  <c r="CU625" i="11"/>
  <c r="CU621" i="11"/>
  <c r="CU616" i="11"/>
  <c r="CU655" i="11"/>
  <c r="CU649" i="11"/>
  <c r="CU647" i="11"/>
  <c r="CU643" i="11"/>
  <c r="CU636" i="11"/>
  <c r="CU632" i="11"/>
  <c r="CU628" i="11"/>
  <c r="CU624" i="11"/>
  <c r="CU673" i="11"/>
  <c r="CU651" i="11"/>
  <c r="CU619" i="11"/>
  <c r="CU675" i="11"/>
  <c r="CU662" i="11"/>
  <c r="CU660" i="11"/>
  <c r="CU658" i="11"/>
  <c r="CU639" i="11"/>
  <c r="CU635" i="11"/>
  <c r="CU631" i="11"/>
  <c r="CU627" i="11"/>
  <c r="CU623" i="11"/>
  <c r="CU614" i="11"/>
  <c r="CU609" i="11"/>
  <c r="CU579" i="11"/>
  <c r="CU575" i="11"/>
  <c r="CU567" i="11"/>
  <c r="CU656" i="11"/>
  <c r="CU618" i="11"/>
  <c r="CU599" i="11"/>
  <c r="CU591" i="11"/>
  <c r="CU585" i="11"/>
  <c r="CU582" i="11"/>
  <c r="CU578" i="11"/>
  <c r="CU570" i="11"/>
  <c r="CU606" i="11"/>
  <c r="CU603" i="11"/>
  <c r="CU596" i="11"/>
  <c r="CU587" i="11"/>
  <c r="CU667" i="11"/>
  <c r="CU615" i="11"/>
  <c r="CU611" i="11"/>
  <c r="CU608" i="11"/>
  <c r="CU657" i="11"/>
  <c r="CU653" i="11"/>
  <c r="CU598" i="11"/>
  <c r="CU593" i="11"/>
  <c r="CU590" i="11"/>
  <c r="CU584" i="11"/>
  <c r="CU581" i="11"/>
  <c r="CU677" i="11"/>
  <c r="CU610" i="11"/>
  <c r="CU607" i="11"/>
  <c r="CU604" i="11"/>
  <c r="CU612" i="11"/>
  <c r="CU597" i="11"/>
  <c r="CU594" i="11"/>
  <c r="CU576" i="11"/>
  <c r="CZ576" i="11" s="1"/>
  <c r="DA576" i="11" s="1"/>
  <c r="BZ576" i="11" s="1"/>
  <c r="CU572" i="11"/>
  <c r="CU577" i="11"/>
  <c r="CU644" i="11"/>
  <c r="CU595" i="11"/>
  <c r="CU574" i="11"/>
  <c r="CU554" i="11"/>
  <c r="CU602" i="11"/>
  <c r="CU589" i="11"/>
  <c r="CU566" i="11"/>
  <c r="CU562" i="11"/>
  <c r="CU558" i="11"/>
  <c r="CZ558" i="11" s="1"/>
  <c r="DA558" i="11" s="1"/>
  <c r="BZ558" i="11" s="1"/>
  <c r="CU620" i="11"/>
  <c r="CU586" i="11"/>
  <c r="CU553" i="11"/>
  <c r="CU548" i="11"/>
  <c r="CU544" i="11"/>
  <c r="CZ544" i="11" s="1"/>
  <c r="DA544" i="11" s="1"/>
  <c r="BZ544" i="11" s="1"/>
  <c r="CU605" i="11"/>
  <c r="CU573" i="11"/>
  <c r="CU565" i="11"/>
  <c r="CU561" i="11"/>
  <c r="CU557" i="11"/>
  <c r="CU543" i="11"/>
  <c r="CU539" i="11"/>
  <c r="CU568" i="11"/>
  <c r="CU552" i="11"/>
  <c r="CU551" i="11"/>
  <c r="CU545" i="11"/>
  <c r="CU535" i="11"/>
  <c r="CU569" i="11"/>
  <c r="CU555" i="11"/>
  <c r="CU533" i="11"/>
  <c r="CU529" i="11"/>
  <c r="CU525" i="11"/>
  <c r="CU583" i="11"/>
  <c r="CU556" i="11"/>
  <c r="CU546" i="11"/>
  <c r="CU540" i="11"/>
  <c r="CU537" i="11"/>
  <c r="CU512" i="11"/>
  <c r="CU538" i="11"/>
  <c r="CU532" i="11"/>
  <c r="CU524" i="11"/>
  <c r="CU520" i="11"/>
  <c r="CU516" i="11"/>
  <c r="CU560" i="11"/>
  <c r="CU549" i="11"/>
  <c r="CU541" i="11"/>
  <c r="CU511" i="11"/>
  <c r="CU507" i="11"/>
  <c r="CU490" i="11"/>
  <c r="CU486" i="11"/>
  <c r="CU482" i="11"/>
  <c r="CU478" i="11"/>
  <c r="CU474" i="11"/>
  <c r="CU559" i="11"/>
  <c r="CU531" i="11"/>
  <c r="CU527" i="11"/>
  <c r="CU523" i="11"/>
  <c r="CU519" i="11"/>
  <c r="CU515" i="11"/>
  <c r="CU506" i="11"/>
  <c r="CU502" i="11"/>
  <c r="CU498" i="11"/>
  <c r="CU494" i="11"/>
  <c r="CU473" i="11"/>
  <c r="CU469" i="11"/>
  <c r="CU465" i="11"/>
  <c r="CU461" i="11"/>
  <c r="CU592" i="11"/>
  <c r="CU563" i="11"/>
  <c r="CU534" i="11"/>
  <c r="CU530" i="11"/>
  <c r="CU526" i="11"/>
  <c r="CU522" i="11"/>
  <c r="CU518" i="11"/>
  <c r="CU505" i="11"/>
  <c r="CU501" i="11"/>
  <c r="CU493" i="11"/>
  <c r="CU472" i="11"/>
  <c r="CU536" i="11"/>
  <c r="CU521" i="11"/>
  <c r="CU508" i="11"/>
  <c r="CU495" i="11"/>
  <c r="CU475" i="11"/>
  <c r="CU466" i="11"/>
  <c r="CU458" i="11"/>
  <c r="CU454" i="11"/>
  <c r="CU499" i="11"/>
  <c r="CU496" i="11"/>
  <c r="CU487" i="11"/>
  <c r="CU484" i="11"/>
  <c r="CU481" i="11"/>
  <c r="CU462" i="11"/>
  <c r="CU500" i="11"/>
  <c r="CU471" i="11"/>
  <c r="CZ471" i="11" s="1"/>
  <c r="DA471" i="11" s="1"/>
  <c r="BZ471" i="11" s="1"/>
  <c r="CU510" i="11"/>
  <c r="CU503" i="11"/>
  <c r="CU479" i="11"/>
  <c r="CU476" i="11"/>
  <c r="CU513" i="11"/>
  <c r="CU504" i="11"/>
  <c r="CU488" i="11"/>
  <c r="CU485" i="11"/>
  <c r="CU463" i="11"/>
  <c r="CU459" i="11"/>
  <c r="CU456" i="11"/>
  <c r="CU450" i="11"/>
  <c r="CU446" i="11"/>
  <c r="CU442" i="11"/>
  <c r="CU438" i="11"/>
  <c r="CU434" i="11"/>
  <c r="CU430" i="11"/>
  <c r="CU426" i="11"/>
  <c r="CU514" i="11"/>
  <c r="CU483" i="11"/>
  <c r="CU480" i="11"/>
  <c r="CU477" i="11"/>
  <c r="CU468" i="11"/>
  <c r="CU455" i="11"/>
  <c r="CU449" i="11"/>
  <c r="CU445" i="11"/>
  <c r="CU441" i="11"/>
  <c r="CU433" i="11"/>
  <c r="CU429" i="11"/>
  <c r="CU425" i="11"/>
  <c r="CU417" i="11"/>
  <c r="CU564" i="11"/>
  <c r="CU550" i="11"/>
  <c r="CU542" i="11"/>
  <c r="CU517" i="11"/>
  <c r="CU489" i="11"/>
  <c r="CU470" i="11"/>
  <c r="CU464" i="11"/>
  <c r="CU460" i="11"/>
  <c r="CU452" i="11"/>
  <c r="CU457" i="11"/>
  <c r="CU448" i="11"/>
  <c r="CU428" i="11"/>
  <c r="CU415" i="11"/>
  <c r="CU443" i="11"/>
  <c r="CU422" i="11"/>
  <c r="CU444" i="11"/>
  <c r="CU424" i="11"/>
  <c r="CU419" i="11"/>
  <c r="CU414" i="11"/>
  <c r="CU410" i="11"/>
  <c r="CU453" i="11"/>
  <c r="CU439" i="11"/>
  <c r="CU435" i="11"/>
  <c r="CU385" i="11"/>
  <c r="CU440" i="11"/>
  <c r="CU436" i="11"/>
  <c r="CU431" i="11"/>
  <c r="CU432" i="11"/>
  <c r="CU418" i="11"/>
  <c r="CU416" i="11"/>
  <c r="CU412" i="11"/>
  <c r="CU408" i="11"/>
  <c r="CU404" i="11"/>
  <c r="CU400" i="11"/>
  <c r="CU467" i="11"/>
  <c r="CU451" i="11"/>
  <c r="CU447" i="11"/>
  <c r="CU427" i="11"/>
  <c r="CU402" i="11"/>
  <c r="CU367" i="11"/>
  <c r="CU363" i="11"/>
  <c r="CU358" i="11"/>
  <c r="CU420" i="11"/>
  <c r="CU391" i="11"/>
  <c r="CU379" i="11"/>
  <c r="CU375" i="11"/>
  <c r="CU371" i="11"/>
  <c r="CU403" i="11"/>
  <c r="CU395" i="11"/>
  <c r="CU387" i="11"/>
  <c r="CU362" i="11"/>
  <c r="CU357" i="11"/>
  <c r="CU401" i="11"/>
  <c r="CU399" i="11"/>
  <c r="CU384" i="11"/>
  <c r="CU378" i="11"/>
  <c r="CU374" i="11"/>
  <c r="CU370" i="11"/>
  <c r="CZ370" i="11" s="1"/>
  <c r="DA370" i="11" s="1"/>
  <c r="BZ370" i="11" s="1"/>
  <c r="CU351" i="11"/>
  <c r="CU411" i="11"/>
  <c r="CU365" i="11"/>
  <c r="CU361" i="11"/>
  <c r="CU356" i="11"/>
  <c r="CU350" i="11"/>
  <c r="CU346" i="11"/>
  <c r="CU327" i="11"/>
  <c r="CU323" i="11"/>
  <c r="CU314" i="11"/>
  <c r="CU301" i="11"/>
  <c r="CU297" i="11"/>
  <c r="CU406" i="11"/>
  <c r="CU390" i="11"/>
  <c r="CU386" i="11"/>
  <c r="CU381" i="11"/>
  <c r="CU369" i="11"/>
  <c r="CU355" i="11"/>
  <c r="CU341" i="11"/>
  <c r="CU336" i="11"/>
  <c r="CU331" i="11"/>
  <c r="CU318" i="11"/>
  <c r="CU423" i="11"/>
  <c r="CU394" i="11"/>
  <c r="CU382" i="11"/>
  <c r="CU364" i="11"/>
  <c r="CU360" i="11"/>
  <c r="CU354" i="11"/>
  <c r="CU349" i="11"/>
  <c r="CU413" i="11"/>
  <c r="CU409" i="11"/>
  <c r="CU407" i="11"/>
  <c r="CU398" i="11"/>
  <c r="CU380" i="11"/>
  <c r="CU368" i="11"/>
  <c r="CU344" i="11"/>
  <c r="CU340" i="11"/>
  <c r="CU338" i="11"/>
  <c r="CU306" i="11"/>
  <c r="CU321" i="11"/>
  <c r="CU353" i="11"/>
  <c r="CZ353" i="11" s="1"/>
  <c r="DA353" i="11" s="1"/>
  <c r="BZ353" i="11" s="1"/>
  <c r="CU343" i="11"/>
  <c r="CU342" i="11"/>
  <c r="CU329" i="11"/>
  <c r="CU325" i="11"/>
  <c r="CU316" i="11"/>
  <c r="CU312" i="11"/>
  <c r="CU309" i="11"/>
  <c r="CU304" i="11"/>
  <c r="CU335" i="11"/>
  <c r="CU307" i="11"/>
  <c r="CU298" i="11"/>
  <c r="CU347" i="11"/>
  <c r="CU348" i="11"/>
  <c r="CU337" i="11"/>
  <c r="CU330" i="11"/>
  <c r="CU328" i="11"/>
  <c r="CU326" i="11"/>
  <c r="CU317" i="11"/>
  <c r="CU313" i="11"/>
  <c r="CU291" i="11"/>
  <c r="CU287" i="11"/>
  <c r="CU283" i="11"/>
  <c r="CU270" i="11"/>
  <c r="CU245" i="11"/>
  <c r="CU241" i="11"/>
  <c r="CU236" i="11"/>
  <c r="CU227" i="11"/>
  <c r="CU334" i="11"/>
  <c r="CU324" i="11"/>
  <c r="CU322" i="11"/>
  <c r="CU319" i="11"/>
  <c r="CU311" i="11"/>
  <c r="CU295" i="11"/>
  <c r="CU293" i="11"/>
  <c r="CU315" i="11"/>
  <c r="CU308" i="11"/>
  <c r="CU303" i="11"/>
  <c r="CU299" i="11"/>
  <c r="CU290" i="11"/>
  <c r="CU286" i="11"/>
  <c r="CU269" i="11"/>
  <c r="CU244" i="11"/>
  <c r="CU235" i="11"/>
  <c r="CU294" i="11"/>
  <c r="CU272" i="11"/>
  <c r="CU267" i="11"/>
  <c r="CU262" i="11"/>
  <c r="CU258" i="11"/>
  <c r="CU254" i="11"/>
  <c r="CU250" i="11"/>
  <c r="CU277" i="11"/>
  <c r="CU274" i="11"/>
  <c r="CU280" i="11"/>
  <c r="CU296" i="11"/>
  <c r="CU292" i="11"/>
  <c r="CU284" i="11"/>
  <c r="CU282" i="11"/>
  <c r="CU263" i="11"/>
  <c r="CU259" i="11"/>
  <c r="CU255" i="11"/>
  <c r="CU251" i="11"/>
  <c r="CU273" i="11"/>
  <c r="CU265" i="11"/>
  <c r="CU261" i="11"/>
  <c r="CU257" i="11"/>
  <c r="CU253" i="11"/>
  <c r="CU249" i="11"/>
  <c r="CU238" i="11"/>
  <c r="CU229" i="11"/>
  <c r="CU302" i="11"/>
  <c r="CU288" i="11"/>
  <c r="CU275" i="11"/>
  <c r="CU268" i="11"/>
  <c r="CU242" i="11"/>
  <c r="CU240" i="11"/>
  <c r="CU289" i="11"/>
  <c r="CU281" i="11"/>
  <c r="CU234" i="11"/>
  <c r="CU232" i="11"/>
  <c r="CU225" i="11"/>
  <c r="CU220" i="11"/>
  <c r="CU212" i="11"/>
  <c r="CU199" i="11"/>
  <c r="CZ199" i="11" s="1"/>
  <c r="DA199" i="11" s="1"/>
  <c r="BZ199" i="11" s="1"/>
  <c r="CU181" i="11"/>
  <c r="CU172" i="11"/>
  <c r="CU300" i="11"/>
  <c r="CU279" i="11"/>
  <c r="CU264" i="11"/>
  <c r="CU260" i="11"/>
  <c r="CU256" i="11"/>
  <c r="CU252" i="11"/>
  <c r="CU248" i="11"/>
  <c r="CU207" i="11"/>
  <c r="CU203" i="11"/>
  <c r="CU194" i="11"/>
  <c r="CU190" i="11"/>
  <c r="CU185" i="11"/>
  <c r="CU176" i="11"/>
  <c r="CU167" i="11"/>
  <c r="CU162" i="11"/>
  <c r="CU214" i="11"/>
  <c r="CU201" i="11"/>
  <c r="CU187" i="11"/>
  <c r="CU169" i="11"/>
  <c r="CU157" i="11"/>
  <c r="CU210" i="11"/>
  <c r="CU182" i="11"/>
  <c r="CU180" i="11"/>
  <c r="CU175" i="11"/>
  <c r="CU173" i="11"/>
  <c r="CU243" i="11"/>
  <c r="CU228" i="11"/>
  <c r="CU219" i="11"/>
  <c r="CU197" i="11"/>
  <c r="CU192" i="11"/>
  <c r="CU177" i="11"/>
  <c r="CU233" i="11"/>
  <c r="CU230" i="11"/>
  <c r="CU226" i="11"/>
  <c r="CU215" i="11"/>
  <c r="CU202" i="11"/>
  <c r="CU188" i="11"/>
  <c r="CU166" i="11"/>
  <c r="CU164" i="11"/>
  <c r="CU160" i="11"/>
  <c r="CU222" i="11"/>
  <c r="CU213" i="11"/>
  <c r="CU211" i="11"/>
  <c r="CU205" i="11"/>
  <c r="CU168" i="11"/>
  <c r="CU155" i="11"/>
  <c r="CU151" i="11"/>
  <c r="CU246" i="11"/>
  <c r="CU239" i="11"/>
  <c r="CU237" i="11"/>
  <c r="CU200" i="11"/>
  <c r="CU193" i="11"/>
  <c r="CU183" i="11"/>
  <c r="CU174" i="11"/>
  <c r="CU159" i="11"/>
  <c r="CU150" i="11"/>
  <c r="CU224" i="11"/>
  <c r="CU196" i="11"/>
  <c r="CU178" i="11"/>
  <c r="CU158" i="11"/>
  <c r="CU145" i="11"/>
  <c r="CU140" i="11"/>
  <c r="CU136" i="11"/>
  <c r="CU132" i="11"/>
  <c r="CU123" i="11"/>
  <c r="CU119" i="11"/>
  <c r="CU114" i="11"/>
  <c r="CU223" i="11"/>
  <c r="CU217" i="11"/>
  <c r="CU206" i="11"/>
  <c r="CU191" i="11"/>
  <c r="CU165" i="11"/>
  <c r="CU163" i="11"/>
  <c r="CU127" i="11"/>
  <c r="CU109" i="11"/>
  <c r="CU93" i="11"/>
  <c r="CU89" i="11"/>
  <c r="CU81" i="11"/>
  <c r="CU77" i="11"/>
  <c r="CU73" i="11"/>
  <c r="CU69" i="11"/>
  <c r="CZ69" i="11" s="1"/>
  <c r="DA69" i="11" s="1"/>
  <c r="CU63" i="11"/>
  <c r="CU59" i="11"/>
  <c r="CU55" i="11"/>
  <c r="CU51" i="11"/>
  <c r="CU152" i="11"/>
  <c r="CU146" i="11"/>
  <c r="CU122" i="11"/>
  <c r="CU58" i="11"/>
  <c r="CU54" i="11"/>
  <c r="CU47" i="11"/>
  <c r="CU39" i="11"/>
  <c r="CU35" i="11"/>
  <c r="CU31" i="11"/>
  <c r="CU27" i="11"/>
  <c r="CU21" i="11"/>
  <c r="CU153" i="11"/>
  <c r="CU144" i="11"/>
  <c r="CU120" i="11"/>
  <c r="CU118" i="11"/>
  <c r="CU108" i="11"/>
  <c r="CU100" i="11"/>
  <c r="CU84" i="11"/>
  <c r="CU68" i="11"/>
  <c r="CU64" i="11"/>
  <c r="CU60" i="11"/>
  <c r="CU138" i="11"/>
  <c r="CU129" i="11"/>
  <c r="CU113" i="11"/>
  <c r="CU103" i="11"/>
  <c r="CU95" i="11"/>
  <c r="CU87" i="11"/>
  <c r="CU79" i="11"/>
  <c r="CU71" i="11"/>
  <c r="CU65" i="11"/>
  <c r="CU61" i="11"/>
  <c r="CU48" i="11"/>
  <c r="CU40" i="11"/>
  <c r="CU36" i="11"/>
  <c r="CU32" i="11"/>
  <c r="CU19" i="11"/>
  <c r="CU156" i="11"/>
  <c r="CU134" i="11"/>
  <c r="CU125" i="11"/>
  <c r="CU111" i="11"/>
  <c r="CU106" i="11"/>
  <c r="CU98" i="11"/>
  <c r="CU82" i="11"/>
  <c r="CU74" i="11"/>
  <c r="CU66" i="11"/>
  <c r="CU23" i="11"/>
  <c r="CU18" i="11"/>
  <c r="CU147" i="11"/>
  <c r="CZ147" i="11" s="1"/>
  <c r="DA147" i="11" s="1"/>
  <c r="BZ147" i="11" s="1"/>
  <c r="CU45" i="11"/>
  <c r="CU41" i="11"/>
  <c r="CU37" i="11"/>
  <c r="CU33" i="11"/>
  <c r="CU29" i="11"/>
  <c r="CU24" i="11"/>
  <c r="CU148" i="11"/>
  <c r="CU141" i="11"/>
  <c r="CZ141" i="11" s="1"/>
  <c r="DA141" i="11" s="1"/>
  <c r="BZ141" i="11" s="1"/>
  <c r="CU139" i="11"/>
  <c r="CU130" i="11"/>
  <c r="CU121" i="11"/>
  <c r="CU104" i="11"/>
  <c r="CU96" i="11"/>
  <c r="CU88" i="11"/>
  <c r="CU25" i="11"/>
  <c r="CU137" i="11"/>
  <c r="CU135" i="11"/>
  <c r="CU126" i="11"/>
  <c r="CU117" i="11"/>
  <c r="CU107" i="11"/>
  <c r="CZ107" i="11" s="1"/>
  <c r="DA107" i="11" s="1"/>
  <c r="BZ107" i="11" s="1"/>
  <c r="CU99" i="11"/>
  <c r="CU92" i="11"/>
  <c r="CU83" i="11"/>
  <c r="CU75" i="11"/>
  <c r="CU67" i="11"/>
  <c r="CU52" i="11"/>
  <c r="CU46" i="11"/>
  <c r="CU42" i="11"/>
  <c r="CU38" i="11"/>
  <c r="CZ38" i="11" s="1"/>
  <c r="DA38" i="11" s="1"/>
  <c r="BZ38" i="11" s="1"/>
  <c r="CU30" i="11"/>
  <c r="CU26" i="11"/>
  <c r="CU13" i="11"/>
  <c r="CU133" i="11"/>
  <c r="CU128" i="11"/>
  <c r="CU112" i="11"/>
  <c r="CU102" i="11"/>
  <c r="CU94" i="11"/>
  <c r="CU86" i="11"/>
  <c r="CU78" i="11"/>
  <c r="CU57" i="11"/>
  <c r="CU53" i="11"/>
  <c r="CU49" i="11"/>
  <c r="CU12" i="11"/>
  <c r="CU14" i="11"/>
  <c r="CU20" i="11"/>
  <c r="CU9" i="11"/>
  <c r="CU11" i="11"/>
  <c r="CU8" i="11"/>
  <c r="CU15" i="11"/>
  <c r="CU10" i="11"/>
  <c r="CZ726" i="11"/>
  <c r="DA726" i="11" s="1"/>
  <c r="BZ726" i="11" s="1"/>
  <c r="CZ866" i="11"/>
  <c r="DA866" i="11" s="1"/>
  <c r="BZ866" i="11" s="1"/>
  <c r="CZ185" i="11"/>
  <c r="DA185" i="11" s="1"/>
  <c r="BZ185" i="11" s="1"/>
  <c r="CZ840" i="11"/>
  <c r="DA840" i="11" s="1"/>
  <c r="BZ840" i="11" s="1"/>
  <c r="Z17" i="4"/>
  <c r="Z17" i="5"/>
  <c r="Z28" i="4"/>
  <c r="Z28" i="5"/>
  <c r="Z20" i="4"/>
  <c r="Z20" i="5"/>
  <c r="Z30" i="4"/>
  <c r="Z30" i="5"/>
  <c r="Z19" i="4"/>
  <c r="Z19" i="5"/>
  <c r="Z26" i="4"/>
  <c r="Z26" i="5"/>
  <c r="Z36" i="4"/>
  <c r="Z36" i="5"/>
  <c r="Z32" i="4"/>
  <c r="Z32" i="5"/>
  <c r="Z16" i="4"/>
  <c r="Z16" i="5"/>
  <c r="Z22" i="4"/>
  <c r="Z22" i="5"/>
  <c r="Z24" i="4"/>
  <c r="Z24" i="5"/>
  <c r="Z21" i="4"/>
  <c r="Z21" i="5"/>
  <c r="Z34" i="4"/>
  <c r="Z34" i="5"/>
  <c r="Z23" i="4"/>
  <c r="Z23" i="5"/>
  <c r="Z18" i="4"/>
  <c r="Z18" i="5"/>
  <c r="Z25" i="4"/>
  <c r="Z25" i="5"/>
  <c r="Z29" i="4"/>
  <c r="Z29" i="5"/>
  <c r="Z35" i="4"/>
  <c r="Z35" i="5"/>
  <c r="Z37" i="4"/>
  <c r="Z37" i="5"/>
  <c r="Z31" i="4"/>
  <c r="Z31" i="5"/>
  <c r="Z33" i="4"/>
  <c r="Z33" i="5"/>
  <c r="Z27" i="4"/>
  <c r="Z27"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291" i="11" l="1"/>
  <c r="DA291" i="11" s="1"/>
  <c r="BZ291" i="11" s="1"/>
  <c r="CZ807" i="11"/>
  <c r="DA807" i="11" s="1"/>
  <c r="BZ807" i="11" s="1"/>
  <c r="CZ182" i="11"/>
  <c r="DA182" i="11" s="1"/>
  <c r="BZ182" i="11" s="1"/>
  <c r="CZ604" i="11"/>
  <c r="DA604" i="11" s="1"/>
  <c r="BZ604" i="11" s="1"/>
  <c r="CZ307" i="11"/>
  <c r="DA307" i="11" s="1"/>
  <c r="BZ307" i="11" s="1"/>
  <c r="CZ484" i="11"/>
  <c r="DA484" i="11" s="1"/>
  <c r="BZ484" i="11" s="1"/>
  <c r="CZ676" i="11"/>
  <c r="DA676" i="11" s="1"/>
  <c r="BZ676" i="11" s="1"/>
  <c r="CZ713" i="11"/>
  <c r="DA713" i="11" s="1"/>
  <c r="BZ713" i="11" s="1"/>
  <c r="CZ32" i="11"/>
  <c r="DA32" i="11" s="1"/>
  <c r="BZ32" i="11" s="1"/>
  <c r="CZ112" i="11"/>
  <c r="DA112" i="11" s="1"/>
  <c r="BZ112" i="11" s="1"/>
  <c r="CZ357" i="11"/>
  <c r="DA357" i="11" s="1"/>
  <c r="BZ357" i="11" s="1"/>
  <c r="CZ432" i="11"/>
  <c r="DA432" i="11" s="1"/>
  <c r="BZ432" i="11" s="1"/>
  <c r="CZ490" i="11"/>
  <c r="DA490" i="11" s="1"/>
  <c r="BZ490" i="11" s="1"/>
  <c r="CZ916" i="11"/>
  <c r="DA916" i="11" s="1"/>
  <c r="BZ916" i="11" s="1"/>
  <c r="CZ125" i="11"/>
  <c r="DA125" i="11" s="1"/>
  <c r="BZ125" i="11" s="1"/>
  <c r="CZ380" i="11"/>
  <c r="DA380" i="11" s="1"/>
  <c r="BZ380" i="11" s="1"/>
  <c r="CZ487" i="11"/>
  <c r="DA487" i="11" s="1"/>
  <c r="BZ487" i="11" s="1"/>
  <c r="CZ120" i="11"/>
  <c r="DA120" i="11" s="1"/>
  <c r="BZ120" i="11" s="1"/>
  <c r="CZ567" i="11"/>
  <c r="DA567" i="11" s="1"/>
  <c r="BZ567" i="11" s="1"/>
  <c r="CZ300" i="11"/>
  <c r="DA300" i="11" s="1"/>
  <c r="BZ300" i="11" s="1"/>
  <c r="CZ512" i="11"/>
  <c r="DA512" i="11" s="1"/>
  <c r="BZ512" i="11" s="1"/>
  <c r="CZ594" i="11"/>
  <c r="DA594" i="11" s="1"/>
  <c r="BZ594" i="11" s="1"/>
  <c r="DA142" i="11"/>
  <c r="BZ142" i="11" s="1"/>
  <c r="CZ422" i="11"/>
  <c r="DA422" i="11" s="1"/>
  <c r="BZ422" i="11" s="1"/>
  <c r="CZ907" i="11"/>
  <c r="DA907" i="11" s="1"/>
  <c r="BZ907" i="11" s="1"/>
  <c r="CZ750" i="11"/>
  <c r="DA750" i="11" s="1"/>
  <c r="BZ750" i="11" s="1"/>
  <c r="CZ775" i="11"/>
  <c r="DA775" i="11" s="1"/>
  <c r="BZ775" i="11" s="1"/>
  <c r="CZ870" i="11"/>
  <c r="DA870" i="11" s="1"/>
  <c r="BZ870" i="11" s="1"/>
  <c r="CZ299" i="11"/>
  <c r="DA299" i="11" s="1"/>
  <c r="BZ299" i="11" s="1"/>
  <c r="CZ459" i="11"/>
  <c r="DA459" i="11" s="1"/>
  <c r="BZ459" i="11" s="1"/>
  <c r="CZ950" i="11"/>
  <c r="DA950" i="11" s="1"/>
  <c r="BZ950" i="11" s="1"/>
  <c r="I48" i="12" s="1"/>
  <c r="CZ695" i="11"/>
  <c r="DA695" i="11" s="1"/>
  <c r="BZ695" i="11" s="1"/>
  <c r="CZ725" i="11"/>
  <c r="DA725" i="11" s="1"/>
  <c r="BZ725" i="11" s="1"/>
  <c r="CZ533" i="11"/>
  <c r="DA533" i="11" s="1"/>
  <c r="BZ533" i="11" s="1"/>
  <c r="CZ541" i="11"/>
  <c r="DA541" i="11" s="1"/>
  <c r="BZ541" i="11" s="1"/>
  <c r="CZ924" i="11"/>
  <c r="DA924" i="11" s="1"/>
  <c r="BZ924" i="11" s="1"/>
  <c r="CZ897" i="11"/>
  <c r="DA897" i="11" s="1"/>
  <c r="BZ897" i="11" s="1"/>
  <c r="CZ836" i="11"/>
  <c r="DA836" i="11" s="1"/>
  <c r="BZ836" i="11" s="1"/>
  <c r="CZ667" i="11"/>
  <c r="DA667" i="11" s="1"/>
  <c r="BZ667" i="11" s="1"/>
  <c r="CZ96" i="11"/>
  <c r="DA96" i="11" s="1"/>
  <c r="BZ96" i="11" s="1"/>
  <c r="CZ598" i="11"/>
  <c r="DA598" i="11" s="1"/>
  <c r="BZ598" i="11" s="1"/>
  <c r="CZ217" i="11"/>
  <c r="DA217" i="11" s="1"/>
  <c r="BZ217" i="11" s="1"/>
  <c r="CZ168" i="11"/>
  <c r="DA168" i="11" s="1"/>
  <c r="BZ168" i="11" s="1"/>
  <c r="CZ556" i="11"/>
  <c r="DA556" i="11" s="1"/>
  <c r="BZ556" i="11" s="1"/>
  <c r="CZ603" i="11"/>
  <c r="DA603" i="11" s="1"/>
  <c r="BZ603" i="11" s="1"/>
  <c r="CZ627" i="11"/>
  <c r="DA627" i="11" s="1"/>
  <c r="BZ627" i="11" s="1"/>
  <c r="CZ645" i="11"/>
  <c r="DA645" i="11" s="1"/>
  <c r="BZ645" i="11" s="1"/>
  <c r="CZ705" i="11"/>
  <c r="DA705" i="11" s="1"/>
  <c r="BZ705" i="11" s="1"/>
  <c r="CZ757" i="11"/>
  <c r="DA757" i="11" s="1"/>
  <c r="BZ757" i="11" s="1"/>
  <c r="CZ93" i="11"/>
  <c r="DA93" i="11" s="1"/>
  <c r="BZ93" i="11" s="1"/>
  <c r="CZ172" i="11"/>
  <c r="DA172" i="11" s="1"/>
  <c r="BZ172" i="11" s="1"/>
  <c r="CZ454" i="11"/>
  <c r="DA454" i="11" s="1"/>
  <c r="BZ454" i="11" s="1"/>
  <c r="CZ534" i="11"/>
  <c r="DA534" i="11" s="1"/>
  <c r="BZ534" i="11" s="1"/>
  <c r="DA396" i="11"/>
  <c r="BZ396" i="11" s="1"/>
  <c r="DA707" i="11"/>
  <c r="BZ707" i="11" s="1"/>
  <c r="DA218" i="11"/>
  <c r="BZ218" i="11" s="1"/>
  <c r="CZ60" i="11"/>
  <c r="DA60" i="11" s="1"/>
  <c r="BZ60" i="11" s="1"/>
  <c r="CZ133" i="11"/>
  <c r="DA133" i="11" s="1"/>
  <c r="BZ133" i="11" s="1"/>
  <c r="CZ508" i="11"/>
  <c r="DA508" i="11" s="1"/>
  <c r="BZ508" i="11" s="1"/>
  <c r="CZ522" i="11"/>
  <c r="DA522" i="11" s="1"/>
  <c r="BZ522" i="11" s="1"/>
  <c r="CZ839" i="11"/>
  <c r="DA839" i="11" s="1"/>
  <c r="BZ839" i="11" s="1"/>
  <c r="CZ892" i="11"/>
  <c r="DA892" i="11" s="1"/>
  <c r="BZ892" i="11" s="1"/>
  <c r="CZ349" i="11"/>
  <c r="DA349" i="11" s="1"/>
  <c r="BZ349" i="11" s="1"/>
  <c r="CZ455" i="11"/>
  <c r="DA455" i="11" s="1"/>
  <c r="BZ455" i="11" s="1"/>
  <c r="DA332" i="11"/>
  <c r="BZ332" i="11" s="1"/>
  <c r="DA528" i="11"/>
  <c r="BZ528" i="11" s="1"/>
  <c r="DA131" i="11"/>
  <c r="BZ131" i="11" s="1"/>
  <c r="CZ201" i="11"/>
  <c r="DA201" i="11" s="1"/>
  <c r="BZ201" i="11" s="1"/>
  <c r="CZ374" i="11"/>
  <c r="DA374" i="11" s="1"/>
  <c r="BZ374" i="11" s="1"/>
  <c r="CZ423" i="11"/>
  <c r="DA423" i="11" s="1"/>
  <c r="BZ423" i="11" s="1"/>
  <c r="CZ690" i="11"/>
  <c r="DA690" i="11" s="1"/>
  <c r="BZ690" i="11" s="1"/>
  <c r="CZ823" i="11"/>
  <c r="DA823" i="11" s="1"/>
  <c r="BZ823" i="11" s="1"/>
  <c r="CZ887" i="11"/>
  <c r="DA887" i="11" s="1"/>
  <c r="BZ887" i="11" s="1"/>
  <c r="CZ194" i="11"/>
  <c r="DA194" i="11" s="1"/>
  <c r="BZ194" i="11" s="1"/>
  <c r="CZ385" i="11"/>
  <c r="DA385" i="11" s="1"/>
  <c r="BZ385" i="11" s="1"/>
  <c r="CZ857" i="11"/>
  <c r="DA857" i="11" s="1"/>
  <c r="BZ857" i="11" s="1"/>
  <c r="CZ699" i="11"/>
  <c r="DA699" i="11" s="1"/>
  <c r="BZ699" i="11" s="1"/>
  <c r="CZ348" i="11"/>
  <c r="DA348" i="11" s="1"/>
  <c r="BZ348" i="11" s="1"/>
  <c r="CZ468" i="11"/>
  <c r="DA468" i="11" s="1"/>
  <c r="BZ468" i="11" s="1"/>
  <c r="CZ738" i="11"/>
  <c r="DA738" i="11" s="1"/>
  <c r="BZ738" i="11" s="1"/>
  <c r="CZ200" i="11"/>
  <c r="DA200" i="11" s="1"/>
  <c r="BZ200" i="11" s="1"/>
  <c r="CZ283" i="11"/>
  <c r="DA283" i="11" s="1"/>
  <c r="BZ283" i="11" s="1"/>
  <c r="CZ322" i="11"/>
  <c r="DA322" i="11" s="1"/>
  <c r="BZ322" i="11" s="1"/>
  <c r="CZ330" i="11"/>
  <c r="DA330" i="11" s="1"/>
  <c r="BZ330" i="11" s="1"/>
  <c r="CZ970" i="11"/>
  <c r="DA970" i="11" s="1"/>
  <c r="BZ970" i="11" s="1"/>
  <c r="CZ270" i="11"/>
  <c r="DA270" i="11" s="1"/>
  <c r="CZ429" i="11"/>
  <c r="DA429" i="11" s="1"/>
  <c r="BZ429" i="11" s="1"/>
  <c r="CZ479" i="11"/>
  <c r="DA479" i="11" s="1"/>
  <c r="BZ479" i="11" s="1"/>
  <c r="CZ542" i="11"/>
  <c r="DA542" i="11" s="1"/>
  <c r="BZ542" i="11" s="1"/>
  <c r="CZ537" i="11"/>
  <c r="DA537" i="11" s="1"/>
  <c r="BZ537" i="11" s="1"/>
  <c r="CZ896" i="11"/>
  <c r="DA896" i="11" s="1"/>
  <c r="BZ896" i="11" s="1"/>
  <c r="CZ269" i="11"/>
  <c r="DA269" i="11" s="1"/>
  <c r="BZ269" i="11" s="1"/>
  <c r="CZ287" i="11"/>
  <c r="DA287" i="11" s="1"/>
  <c r="BZ287" i="11" s="1"/>
  <c r="CZ504" i="11"/>
  <c r="DA504" i="11" s="1"/>
  <c r="BZ504" i="11" s="1"/>
  <c r="CZ898" i="11"/>
  <c r="DA898" i="11" s="1"/>
  <c r="BZ898" i="11" s="1"/>
  <c r="CZ20" i="11"/>
  <c r="DA20" i="11" s="1"/>
  <c r="BZ20" i="11" s="1"/>
  <c r="CZ325" i="11"/>
  <c r="DA325" i="11" s="1"/>
  <c r="BZ325" i="11" s="1"/>
  <c r="CZ407" i="11"/>
  <c r="DA407" i="11" s="1"/>
  <c r="BZ407" i="11" s="1"/>
  <c r="CZ728" i="11"/>
  <c r="DA728" i="11" s="1"/>
  <c r="BZ728" i="11" s="1"/>
  <c r="CZ756" i="11"/>
  <c r="DA756" i="11" s="1"/>
  <c r="BZ756" i="11" s="1"/>
  <c r="CZ41" i="11"/>
  <c r="DA41" i="11" s="1"/>
  <c r="BZ41" i="11" s="1"/>
  <c r="CZ95" i="11"/>
  <c r="DA95" i="11" s="1"/>
  <c r="BZ95" i="11" s="1"/>
  <c r="CZ64" i="11"/>
  <c r="DA64" i="11" s="1"/>
  <c r="BZ64" i="11" s="1"/>
  <c r="CZ102" i="11"/>
  <c r="DA102" i="11" s="1"/>
  <c r="BZ102" i="11" s="1"/>
  <c r="CZ197" i="11"/>
  <c r="DA197" i="11" s="1"/>
  <c r="BZ197" i="11" s="1"/>
  <c r="CZ272" i="11"/>
  <c r="DA272" i="11" s="1"/>
  <c r="BZ272" i="11" s="1"/>
  <c r="CZ245" i="11"/>
  <c r="DA245" i="11" s="1"/>
  <c r="BZ245" i="11" s="1"/>
  <c r="CZ262" i="11"/>
  <c r="DA262" i="11" s="1"/>
  <c r="CZ335" i="11"/>
  <c r="DA335" i="11" s="1"/>
  <c r="BZ335" i="11" s="1"/>
  <c r="CZ360" i="11"/>
  <c r="DA360" i="11" s="1"/>
  <c r="BZ360" i="11" s="1"/>
  <c r="CZ398" i="11"/>
  <c r="DA398" i="11" s="1"/>
  <c r="BZ398" i="11" s="1"/>
  <c r="CZ327" i="11"/>
  <c r="DA327" i="11" s="1"/>
  <c r="BZ327" i="11" s="1"/>
  <c r="CZ406" i="11"/>
  <c r="DA406" i="11" s="1"/>
  <c r="BZ406" i="11" s="1"/>
  <c r="CZ515" i="11"/>
  <c r="DA515" i="11" s="1"/>
  <c r="BZ515" i="11" s="1"/>
  <c r="CZ481" i="11"/>
  <c r="DA481" i="11" s="1"/>
  <c r="BZ481" i="11" s="1"/>
  <c r="CZ529" i="11"/>
  <c r="DA529" i="11" s="1"/>
  <c r="BZ529" i="11" s="1"/>
  <c r="CZ539" i="11"/>
  <c r="DA539" i="11" s="1"/>
  <c r="BZ539" i="11" s="1"/>
  <c r="CZ549" i="11"/>
  <c r="DA549" i="11" s="1"/>
  <c r="BZ549" i="11" s="1"/>
  <c r="CZ656" i="11"/>
  <c r="DA656" i="11" s="1"/>
  <c r="BZ656" i="11" s="1"/>
  <c r="CZ678" i="11"/>
  <c r="DA678" i="11" s="1"/>
  <c r="BZ678" i="11" s="1"/>
  <c r="CZ677" i="11"/>
  <c r="DA677" i="11" s="1"/>
  <c r="BZ677" i="11" s="1"/>
  <c r="CZ720" i="11"/>
  <c r="DA720" i="11" s="1"/>
  <c r="BZ720" i="11" s="1"/>
  <c r="CZ723" i="11"/>
  <c r="DA723" i="11" s="1"/>
  <c r="BZ723" i="11" s="1"/>
  <c r="CZ751" i="11"/>
  <c r="DA751" i="11" s="1"/>
  <c r="BZ751" i="11" s="1"/>
  <c r="CZ789" i="11"/>
  <c r="DA789" i="11" s="1"/>
  <c r="BZ789" i="11" s="1"/>
  <c r="CZ779" i="11"/>
  <c r="DA779" i="11" s="1"/>
  <c r="BZ779" i="11" s="1"/>
  <c r="CZ809" i="11"/>
  <c r="DA809" i="11" s="1"/>
  <c r="BZ809" i="11" s="1"/>
  <c r="CZ925" i="11"/>
  <c r="DA925" i="11" s="1"/>
  <c r="BZ925" i="11" s="1"/>
  <c r="CZ967" i="11"/>
  <c r="DA967" i="11" s="1"/>
  <c r="BZ967" i="11" s="1"/>
  <c r="CZ61" i="11"/>
  <c r="DA61" i="11" s="1"/>
  <c r="BZ61" i="11" s="1"/>
  <c r="CZ54" i="11"/>
  <c r="DA54" i="11" s="1"/>
  <c r="F18" i="12" s="1"/>
  <c r="CZ957" i="11"/>
  <c r="DA957" i="11" s="1"/>
  <c r="BZ957" i="11" s="1"/>
  <c r="CZ66" i="11"/>
  <c r="DA66" i="11" s="1"/>
  <c r="CZ58" i="11"/>
  <c r="DA58" i="11" s="1"/>
  <c r="BZ58" i="11" s="1"/>
  <c r="CZ51" i="11"/>
  <c r="DA51" i="11" s="1"/>
  <c r="BZ51" i="11" s="1"/>
  <c r="CZ219" i="11"/>
  <c r="DA219" i="11" s="1"/>
  <c r="BZ219" i="11" s="1"/>
  <c r="CZ163" i="11"/>
  <c r="DA163" i="11" s="1"/>
  <c r="BZ163" i="11" s="1"/>
  <c r="CZ205" i="11"/>
  <c r="DA205" i="11" s="1"/>
  <c r="BZ205" i="11" s="1"/>
  <c r="CZ265" i="11"/>
  <c r="DA265" i="11" s="1"/>
  <c r="BZ265" i="11" s="1"/>
  <c r="CZ241" i="11"/>
  <c r="DA241" i="11" s="1"/>
  <c r="BZ241" i="11" s="1"/>
  <c r="CZ286" i="11"/>
  <c r="DA286" i="11" s="1"/>
  <c r="BZ286" i="11" s="1"/>
  <c r="CZ302" i="11"/>
  <c r="DA302" i="11" s="1"/>
  <c r="BZ302" i="11" s="1"/>
  <c r="CZ375" i="11"/>
  <c r="DA375" i="11" s="1"/>
  <c r="BZ375" i="11" s="1"/>
  <c r="CZ400" i="11"/>
  <c r="DA400" i="11" s="1"/>
  <c r="BZ400" i="11" s="1"/>
  <c r="CZ402" i="11"/>
  <c r="DA402" i="11" s="1"/>
  <c r="BZ402" i="11" s="1"/>
  <c r="CZ449" i="11"/>
  <c r="DA449" i="11" s="1"/>
  <c r="BZ449" i="11" s="1"/>
  <c r="CZ419" i="11"/>
  <c r="DA419" i="11" s="1"/>
  <c r="BZ419" i="11" s="1"/>
  <c r="CZ477" i="11"/>
  <c r="DA477" i="11" s="1"/>
  <c r="BZ477" i="11" s="1"/>
  <c r="CZ501" i="11"/>
  <c r="DA501" i="11" s="1"/>
  <c r="BZ501" i="11" s="1"/>
  <c r="CZ524" i="11"/>
  <c r="DA524" i="11" s="1"/>
  <c r="BZ524" i="11" s="1"/>
  <c r="CZ530" i="11"/>
  <c r="DA530" i="11" s="1"/>
  <c r="BZ530" i="11" s="1"/>
  <c r="CZ559" i="11"/>
  <c r="DA559" i="11" s="1"/>
  <c r="BZ559" i="11" s="1"/>
  <c r="CZ574" i="11"/>
  <c r="DA574" i="11" s="1"/>
  <c r="BZ574" i="11" s="1"/>
  <c r="CZ642" i="11"/>
  <c r="DA642" i="11" s="1"/>
  <c r="BZ642" i="11" s="1"/>
  <c r="CZ616" i="11"/>
  <c r="DA616" i="11" s="1"/>
  <c r="BZ616" i="11" s="1"/>
  <c r="CZ636" i="11"/>
  <c r="DA636" i="11" s="1"/>
  <c r="BZ636" i="11" s="1"/>
  <c r="CZ661" i="11"/>
  <c r="DA661" i="11" s="1"/>
  <c r="BZ661" i="11" s="1"/>
  <c r="CZ680" i="11"/>
  <c r="DA680" i="11" s="1"/>
  <c r="BZ680" i="11" s="1"/>
  <c r="CZ746" i="11"/>
  <c r="DA746" i="11" s="1"/>
  <c r="BZ746" i="11" s="1"/>
  <c r="CZ721" i="11"/>
  <c r="DA721" i="11" s="1"/>
  <c r="BZ721" i="11" s="1"/>
  <c r="CZ778" i="11"/>
  <c r="DA778" i="11" s="1"/>
  <c r="BZ778" i="11" s="1"/>
  <c r="CZ813" i="11"/>
  <c r="DA813" i="11" s="1"/>
  <c r="BZ813" i="11" s="1"/>
  <c r="CZ827" i="11"/>
  <c r="DA827" i="11" s="1"/>
  <c r="BZ827" i="11" s="1"/>
  <c r="CZ845" i="11"/>
  <c r="DA845" i="11" s="1"/>
  <c r="BZ845" i="11" s="1"/>
  <c r="CZ861" i="11"/>
  <c r="DA861" i="11" s="1"/>
  <c r="BZ861" i="11" s="1"/>
  <c r="CZ859" i="11"/>
  <c r="DA859" i="11" s="1"/>
  <c r="BZ859" i="11" s="1"/>
  <c r="CZ903" i="11"/>
  <c r="DA903" i="11" s="1"/>
  <c r="BZ903" i="11" s="1"/>
  <c r="CZ912" i="11"/>
  <c r="DA912" i="11" s="1"/>
  <c r="BZ912" i="11" s="1"/>
  <c r="CZ953" i="11"/>
  <c r="DA953" i="11" s="1"/>
  <c r="BZ953" i="11" s="1"/>
  <c r="I51" i="12" s="1"/>
  <c r="CZ944" i="11"/>
  <c r="DA944" i="11" s="1"/>
  <c r="BZ944" i="11" s="1"/>
  <c r="CZ968" i="11"/>
  <c r="DA968" i="11" s="1"/>
  <c r="BZ968" i="11" s="1"/>
  <c r="CZ371" i="11"/>
  <c r="DA371" i="11" s="1"/>
  <c r="BZ371" i="11" s="1"/>
  <c r="CZ543" i="11"/>
  <c r="DA543" i="11" s="1"/>
  <c r="BZ543" i="11" s="1"/>
  <c r="CZ832" i="11"/>
  <c r="DA832" i="11" s="1"/>
  <c r="BZ832" i="11" s="1"/>
  <c r="CZ831" i="11"/>
  <c r="DA831" i="11" s="1"/>
  <c r="BZ831" i="11" s="1"/>
  <c r="CZ731" i="11"/>
  <c r="DA731" i="11" s="1"/>
  <c r="BZ731" i="11" s="1"/>
  <c r="CZ886" i="11"/>
  <c r="DA886" i="11" s="1"/>
  <c r="BZ886" i="11" s="1"/>
  <c r="CZ26" i="11"/>
  <c r="DA26" i="11" s="1"/>
  <c r="BZ26" i="11" s="1"/>
  <c r="CZ214" i="11"/>
  <c r="DA214" i="11" s="1"/>
  <c r="F31" i="12" s="1"/>
  <c r="CZ303" i="11"/>
  <c r="DA303" i="11" s="1"/>
  <c r="BZ303" i="11" s="1"/>
  <c r="CZ444" i="11"/>
  <c r="DA444" i="11" s="1"/>
  <c r="BZ444" i="11" s="1"/>
  <c r="CZ417" i="11"/>
  <c r="DA417" i="11" s="1"/>
  <c r="BZ417" i="11" s="1"/>
  <c r="CZ563" i="11"/>
  <c r="DA563" i="11" s="1"/>
  <c r="BZ563" i="11" s="1"/>
  <c r="CZ555" i="11"/>
  <c r="DA555" i="11" s="1"/>
  <c r="BZ555" i="11" s="1"/>
  <c r="CZ810" i="11"/>
  <c r="DA810" i="11" s="1"/>
  <c r="BZ810" i="11" s="1"/>
  <c r="CZ848" i="11"/>
  <c r="DA848" i="11" s="1"/>
  <c r="BZ848" i="11" s="1"/>
  <c r="CZ871" i="11"/>
  <c r="DA871" i="11" s="1"/>
  <c r="BZ871" i="11" s="1"/>
  <c r="CZ935" i="11"/>
  <c r="DA935" i="11" s="1"/>
  <c r="BZ935" i="11" s="1"/>
  <c r="CZ940" i="11"/>
  <c r="DA940" i="11" s="1"/>
  <c r="BZ940" i="11" s="1"/>
  <c r="CZ969" i="11"/>
  <c r="DA969" i="11" s="1"/>
  <c r="BZ969" i="11" s="1"/>
  <c r="CZ296" i="11"/>
  <c r="DA296" i="11" s="1"/>
  <c r="BZ296" i="11" s="1"/>
  <c r="CZ625" i="11"/>
  <c r="DA625" i="11" s="1"/>
  <c r="BZ625" i="11" s="1"/>
  <c r="CZ55" i="11"/>
  <c r="DA55" i="11" s="1"/>
  <c r="BZ55" i="11" s="1"/>
  <c r="CZ213" i="11"/>
  <c r="DA213" i="11" s="1"/>
  <c r="F30" i="12" s="1"/>
  <c r="CZ267" i="11"/>
  <c r="DA267" i="11" s="1"/>
  <c r="F33" i="12" s="1"/>
  <c r="CZ626" i="11"/>
  <c r="DA626" i="11" s="1"/>
  <c r="BZ626" i="11" s="1"/>
  <c r="CZ730" i="11"/>
  <c r="DA730" i="11" s="1"/>
  <c r="BZ730" i="11" s="1"/>
  <c r="CZ493" i="11"/>
  <c r="DA493" i="11" s="1"/>
  <c r="BZ493" i="11" s="1"/>
  <c r="CZ591" i="11"/>
  <c r="DA591" i="11" s="1"/>
  <c r="BZ591" i="11" s="1"/>
  <c r="CZ947" i="11"/>
  <c r="DA947" i="11" s="1"/>
  <c r="BZ947" i="11" s="1"/>
  <c r="I45" i="12" s="1"/>
  <c r="CZ156" i="11"/>
  <c r="DA156" i="11" s="1"/>
  <c r="BZ156" i="11" s="1"/>
  <c r="CZ36" i="11"/>
  <c r="DA36" i="11" s="1"/>
  <c r="BZ36" i="11" s="1"/>
  <c r="CZ27" i="11"/>
  <c r="DA27" i="11" s="1"/>
  <c r="BZ27" i="11" s="1"/>
  <c r="CZ100" i="11"/>
  <c r="DA100" i="11" s="1"/>
  <c r="BZ100" i="11" s="1"/>
  <c r="CZ227" i="11"/>
  <c r="DA227" i="11" s="1"/>
  <c r="BZ227" i="11" s="1"/>
  <c r="CZ159" i="11"/>
  <c r="DA159" i="11" s="1"/>
  <c r="BZ159" i="11" s="1"/>
  <c r="CZ183" i="11"/>
  <c r="DA183" i="11" s="1"/>
  <c r="BZ183" i="11" s="1"/>
  <c r="CZ222" i="11"/>
  <c r="DA222" i="11" s="1"/>
  <c r="BZ222" i="11" s="1"/>
  <c r="CZ239" i="11"/>
  <c r="DA239" i="11" s="1"/>
  <c r="BZ239" i="11" s="1"/>
  <c r="CZ177" i="11"/>
  <c r="DA177" i="11" s="1"/>
  <c r="BZ177" i="11" s="1"/>
  <c r="CZ236" i="11"/>
  <c r="DA236" i="11" s="1"/>
  <c r="BZ236" i="11" s="1"/>
  <c r="CZ259" i="11"/>
  <c r="DA259" i="11" s="1"/>
  <c r="CZ292" i="11"/>
  <c r="DA292" i="11" s="1"/>
  <c r="BZ292" i="11" s="1"/>
  <c r="CZ312" i="11"/>
  <c r="DA312" i="11" s="1"/>
  <c r="BZ312" i="11" s="1"/>
  <c r="CZ331" i="11"/>
  <c r="DA331" i="11" s="1"/>
  <c r="BZ331" i="11" s="1"/>
  <c r="CZ361" i="11"/>
  <c r="DA361" i="11" s="1"/>
  <c r="BZ361" i="11" s="1"/>
  <c r="CZ315" i="11"/>
  <c r="DA315" i="11" s="1"/>
  <c r="BZ315" i="11" s="1"/>
  <c r="CZ387" i="11"/>
  <c r="DA387" i="11" s="1"/>
  <c r="BZ387" i="11" s="1"/>
  <c r="CZ416" i="11"/>
  <c r="DA416" i="11" s="1"/>
  <c r="BZ416" i="11" s="1"/>
  <c r="CZ431" i="11"/>
  <c r="DA431" i="11" s="1"/>
  <c r="BZ431" i="11" s="1"/>
  <c r="CZ435" i="11"/>
  <c r="DA435" i="11" s="1"/>
  <c r="BZ435" i="11" s="1"/>
  <c r="CZ496" i="11"/>
  <c r="DA496" i="11" s="1"/>
  <c r="BZ496" i="11" s="1"/>
  <c r="CZ507" i="11"/>
  <c r="DA507" i="11" s="1"/>
  <c r="BZ507" i="11" s="1"/>
  <c r="CZ618" i="11"/>
  <c r="DA618" i="11" s="1"/>
  <c r="BZ618" i="11" s="1"/>
  <c r="CZ552" i="11"/>
  <c r="DA552" i="11" s="1"/>
  <c r="BZ552" i="11" s="1"/>
  <c r="CZ535" i="11"/>
  <c r="DA535" i="11" s="1"/>
  <c r="BZ535" i="11" s="1"/>
  <c r="CZ572" i="11"/>
  <c r="DA572" i="11" s="1"/>
  <c r="BZ572" i="11" s="1"/>
  <c r="CZ608" i="11"/>
  <c r="DA608" i="11" s="1"/>
  <c r="BZ608" i="11" s="1"/>
  <c r="CZ628" i="11"/>
  <c r="DA628" i="11" s="1"/>
  <c r="BZ628" i="11" s="1"/>
  <c r="CZ662" i="11"/>
  <c r="DA662" i="11" s="1"/>
  <c r="BZ662" i="11" s="1"/>
  <c r="CZ646" i="11"/>
  <c r="DA646" i="11" s="1"/>
  <c r="BZ646" i="11" s="1"/>
  <c r="CZ688" i="11"/>
  <c r="DA688" i="11" s="1"/>
  <c r="BZ688" i="11" s="1"/>
  <c r="CZ709" i="11"/>
  <c r="DA709" i="11" s="1"/>
  <c r="BZ709" i="11" s="1"/>
  <c r="CZ743" i="11"/>
  <c r="DA743" i="11" s="1"/>
  <c r="BZ743" i="11" s="1"/>
  <c r="CZ768" i="11"/>
  <c r="DA768" i="11" s="1"/>
  <c r="BZ768" i="11" s="1"/>
  <c r="CZ764" i="11"/>
  <c r="DA764" i="11" s="1"/>
  <c r="BZ764" i="11" s="1"/>
  <c r="CZ771" i="11"/>
  <c r="DA771" i="11" s="1"/>
  <c r="BZ771" i="11" s="1"/>
  <c r="CZ791" i="11"/>
  <c r="DA791" i="11" s="1"/>
  <c r="BZ791" i="11" s="1"/>
  <c r="CZ792" i="11"/>
  <c r="DA792" i="11" s="1"/>
  <c r="BZ792" i="11" s="1"/>
  <c r="CZ834" i="11"/>
  <c r="DA834" i="11" s="1"/>
  <c r="BZ834" i="11" s="1"/>
  <c r="CZ846" i="11"/>
  <c r="DA846" i="11" s="1"/>
  <c r="BZ846" i="11" s="1"/>
  <c r="CZ852" i="11"/>
  <c r="DA852" i="11" s="1"/>
  <c r="BZ852" i="11" s="1"/>
  <c r="CZ883" i="11"/>
  <c r="DA883" i="11" s="1"/>
  <c r="BZ883" i="11" s="1"/>
  <c r="CZ893" i="11"/>
  <c r="DA893" i="11" s="1"/>
  <c r="BZ893" i="11" s="1"/>
  <c r="CZ895" i="11"/>
  <c r="DA895" i="11" s="1"/>
  <c r="BZ895" i="11" s="1"/>
  <c r="CZ913" i="11"/>
  <c r="DA913" i="11" s="1"/>
  <c r="BZ913" i="11" s="1"/>
  <c r="CZ932" i="11"/>
  <c r="DA932" i="11" s="1"/>
  <c r="BZ932" i="11" s="1"/>
  <c r="CZ951" i="11"/>
  <c r="DA951" i="11" s="1"/>
  <c r="BZ951" i="11" s="1"/>
  <c r="I49" i="12" s="1"/>
  <c r="CZ249" i="11"/>
  <c r="DA249" i="11" s="1"/>
  <c r="BZ249" i="11" s="1"/>
  <c r="CZ462" i="11"/>
  <c r="DA462" i="11" s="1"/>
  <c r="BZ462" i="11" s="1"/>
  <c r="CZ570" i="11"/>
  <c r="DA570" i="11" s="1"/>
  <c r="BZ570" i="11" s="1"/>
  <c r="CZ573" i="11"/>
  <c r="DA573" i="11" s="1"/>
  <c r="BZ573" i="11" s="1"/>
  <c r="CZ633" i="11"/>
  <c r="DA633" i="11" s="1"/>
  <c r="BZ633" i="11" s="1"/>
  <c r="CZ683" i="11"/>
  <c r="DA683" i="11" s="1"/>
  <c r="BZ683" i="11" s="1"/>
  <c r="CZ668" i="11"/>
  <c r="DA668" i="11" s="1"/>
  <c r="BZ668" i="11" s="1"/>
  <c r="CZ672" i="11"/>
  <c r="DA672" i="11" s="1"/>
  <c r="BZ672" i="11" s="1"/>
  <c r="CZ692" i="11"/>
  <c r="DA692" i="11" s="1"/>
  <c r="BZ692" i="11" s="1"/>
  <c r="CZ704" i="11"/>
  <c r="DA704" i="11" s="1"/>
  <c r="BZ704" i="11" s="1"/>
  <c r="CZ798" i="11"/>
  <c r="DA798" i="11" s="1"/>
  <c r="BZ798" i="11" s="1"/>
  <c r="CZ817" i="11"/>
  <c r="DA817" i="11" s="1"/>
  <c r="BZ817" i="11" s="1"/>
  <c r="CZ930" i="11"/>
  <c r="DA930" i="11" s="1"/>
  <c r="BZ930" i="11" s="1"/>
  <c r="BZ66" i="11"/>
  <c r="F23" i="12"/>
  <c r="BZ213" i="11"/>
  <c r="BZ270" i="11"/>
  <c r="F36" i="12"/>
  <c r="F35" i="12"/>
  <c r="CZ532" i="11"/>
  <c r="DA532" i="11" s="1"/>
  <c r="BZ532" i="11" s="1"/>
  <c r="CZ525" i="11"/>
  <c r="DA525" i="11" s="1"/>
  <c r="BZ525" i="11" s="1"/>
  <c r="CZ635" i="11"/>
  <c r="DA635" i="11" s="1"/>
  <c r="BZ635" i="11" s="1"/>
  <c r="CZ89" i="11"/>
  <c r="DA89" i="11" s="1"/>
  <c r="BZ89" i="11" s="1"/>
  <c r="CZ45" i="11"/>
  <c r="DA45" i="11" s="1"/>
  <c r="CZ57" i="11"/>
  <c r="DA57" i="11" s="1"/>
  <c r="BZ57" i="11" s="1"/>
  <c r="CZ169" i="11"/>
  <c r="DA169" i="11" s="1"/>
  <c r="BZ169" i="11" s="1"/>
  <c r="CZ230" i="11"/>
  <c r="DA230" i="11" s="1"/>
  <c r="BZ230" i="11" s="1"/>
  <c r="CZ337" i="11"/>
  <c r="DA337" i="11" s="1"/>
  <c r="BZ337" i="11" s="1"/>
  <c r="CZ351" i="11"/>
  <c r="DA351" i="11" s="1"/>
  <c r="BZ351" i="11" s="1"/>
  <c r="CZ308" i="11"/>
  <c r="DA308" i="11" s="1"/>
  <c r="BZ308" i="11" s="1"/>
  <c r="CZ465" i="11"/>
  <c r="DA465" i="11" s="1"/>
  <c r="BZ465" i="11" s="1"/>
  <c r="CZ467" i="11"/>
  <c r="DA467" i="11" s="1"/>
  <c r="BZ467" i="11" s="1"/>
  <c r="CZ476" i="11"/>
  <c r="DA476" i="11" s="1"/>
  <c r="BZ476" i="11" s="1"/>
  <c r="CZ536" i="11"/>
  <c r="DA536" i="11" s="1"/>
  <c r="BZ536" i="11" s="1"/>
  <c r="CZ637" i="11"/>
  <c r="DA637" i="11" s="1"/>
  <c r="BZ637" i="11" s="1"/>
  <c r="CZ643" i="11"/>
  <c r="DA643" i="11" s="1"/>
  <c r="BZ643" i="11" s="1"/>
  <c r="CZ687" i="11"/>
  <c r="DA687" i="11" s="1"/>
  <c r="BZ687" i="11" s="1"/>
  <c r="CZ722" i="11"/>
  <c r="DA722" i="11" s="1"/>
  <c r="BZ722" i="11" s="1"/>
  <c r="CZ767" i="11"/>
  <c r="DA767" i="11" s="1"/>
  <c r="BZ767" i="11" s="1"/>
  <c r="CZ923" i="11"/>
  <c r="DA923" i="11" s="1"/>
  <c r="BZ923" i="11" s="1"/>
  <c r="CZ938" i="11"/>
  <c r="DA938" i="11" s="1"/>
  <c r="BZ938" i="11" s="1"/>
  <c r="CZ13" i="11"/>
  <c r="DA13" i="11" s="1"/>
  <c r="CZ63" i="11"/>
  <c r="DA63" i="11" s="1"/>
  <c r="CZ103" i="11"/>
  <c r="DA103" i="11" s="1"/>
  <c r="BZ103" i="11" s="1"/>
  <c r="CZ68" i="11"/>
  <c r="DA68" i="11" s="1"/>
  <c r="CZ119" i="11"/>
  <c r="DA119" i="11" s="1"/>
  <c r="BZ119" i="11" s="1"/>
  <c r="CZ202" i="11"/>
  <c r="DA202" i="11" s="1"/>
  <c r="BZ202" i="11" s="1"/>
  <c r="CZ220" i="11"/>
  <c r="DA220" i="11" s="1"/>
  <c r="BZ220" i="11" s="1"/>
  <c r="CZ281" i="11"/>
  <c r="DA281" i="11" s="1"/>
  <c r="BZ281" i="11" s="1"/>
  <c r="CZ280" i="11"/>
  <c r="DA280" i="11" s="1"/>
  <c r="BZ280" i="11" s="1"/>
  <c r="CZ261" i="11"/>
  <c r="DA261" i="11" s="1"/>
  <c r="CZ290" i="11"/>
  <c r="DA290" i="11" s="1"/>
  <c r="BZ290" i="11" s="1"/>
  <c r="CZ364" i="11"/>
  <c r="DA364" i="11" s="1"/>
  <c r="BZ364" i="11" s="1"/>
  <c r="CZ346" i="11"/>
  <c r="DA346" i="11" s="1"/>
  <c r="BZ346" i="11" s="1"/>
  <c r="CZ418" i="11"/>
  <c r="DA418" i="11" s="1"/>
  <c r="BZ418" i="11" s="1"/>
  <c r="CZ358" i="11"/>
  <c r="DA358" i="11" s="1"/>
  <c r="BZ358" i="11" s="1"/>
  <c r="CZ428" i="11"/>
  <c r="DA428" i="11" s="1"/>
  <c r="BZ428" i="11" s="1"/>
  <c r="CZ410" i="11"/>
  <c r="DA410" i="11" s="1"/>
  <c r="BZ410" i="11" s="1"/>
  <c r="CZ436" i="11"/>
  <c r="DA436" i="11" s="1"/>
  <c r="BZ436" i="11" s="1"/>
  <c r="CZ483" i="11"/>
  <c r="DA483" i="11" s="1"/>
  <c r="BZ483" i="11" s="1"/>
  <c r="CZ519" i="11"/>
  <c r="DA519" i="11" s="1"/>
  <c r="BZ519" i="11" s="1"/>
  <c r="CZ485" i="11"/>
  <c r="DA485" i="11" s="1"/>
  <c r="BZ485" i="11" s="1"/>
  <c r="CZ548" i="11"/>
  <c r="DA548" i="11" s="1"/>
  <c r="BZ548" i="11" s="1"/>
  <c r="CZ582" i="11"/>
  <c r="DA582" i="11" s="1"/>
  <c r="BZ582" i="11" s="1"/>
  <c r="CZ593" i="11"/>
  <c r="DA593" i="11" s="1"/>
  <c r="BZ593" i="11" s="1"/>
  <c r="CZ697" i="11"/>
  <c r="DA697" i="11" s="1"/>
  <c r="BZ697" i="11" s="1"/>
  <c r="CZ681" i="11"/>
  <c r="DA681" i="11" s="1"/>
  <c r="BZ681" i="11" s="1"/>
  <c r="CZ777" i="11"/>
  <c r="DA777" i="11" s="1"/>
  <c r="BZ777" i="11" s="1"/>
  <c r="CZ918" i="11"/>
  <c r="DA918" i="11" s="1"/>
  <c r="BZ918" i="11" s="1"/>
  <c r="CZ99" i="11"/>
  <c r="DA99" i="11" s="1"/>
  <c r="BZ99" i="11" s="1"/>
  <c r="BZ54" i="11"/>
  <c r="CZ237" i="11"/>
  <c r="DA237" i="11" s="1"/>
  <c r="BZ237" i="11" s="1"/>
  <c r="CZ187" i="11"/>
  <c r="DA187" i="11" s="1"/>
  <c r="BZ187" i="11" s="1"/>
  <c r="CZ139" i="11"/>
  <c r="DA139" i="11" s="1"/>
  <c r="BZ139" i="11" s="1"/>
  <c r="CZ123" i="11"/>
  <c r="DA123" i="11" s="1"/>
  <c r="BZ123" i="11" s="1"/>
  <c r="CZ173" i="11"/>
  <c r="DA173" i="11" s="1"/>
  <c r="BZ173" i="11" s="1"/>
  <c r="CZ233" i="11"/>
  <c r="DA233" i="11" s="1"/>
  <c r="BZ233" i="11" s="1"/>
  <c r="CZ238" i="11"/>
  <c r="DA238" i="11" s="1"/>
  <c r="BZ238" i="11" s="1"/>
  <c r="CZ343" i="11"/>
  <c r="DA343" i="11" s="1"/>
  <c r="BZ343" i="11" s="1"/>
  <c r="CZ368" i="11"/>
  <c r="DA368" i="11" s="1"/>
  <c r="BZ368" i="11" s="1"/>
  <c r="CZ446" i="11"/>
  <c r="DA446" i="11" s="1"/>
  <c r="BZ446" i="11" s="1"/>
  <c r="CZ478" i="11"/>
  <c r="DA478" i="11" s="1"/>
  <c r="BZ478" i="11" s="1"/>
  <c r="CZ689" i="11"/>
  <c r="DA689" i="11" s="1"/>
  <c r="BZ689" i="11" s="1"/>
  <c r="CZ674" i="11"/>
  <c r="DA674" i="11" s="1"/>
  <c r="BZ674" i="11" s="1"/>
  <c r="CZ773" i="11"/>
  <c r="DA773" i="11" s="1"/>
  <c r="BZ773" i="11" s="1"/>
  <c r="CZ797" i="11"/>
  <c r="DA797" i="11" s="1"/>
  <c r="BZ797" i="11" s="1"/>
  <c r="CZ920" i="11"/>
  <c r="DA920" i="11" s="1"/>
  <c r="BZ920" i="11" s="1"/>
  <c r="CZ122" i="11"/>
  <c r="DA122" i="11" s="1"/>
  <c r="BZ122" i="11" s="1"/>
  <c r="CZ19" i="11"/>
  <c r="DA19" i="11" s="1"/>
  <c r="BZ19" i="11" s="1"/>
  <c r="CZ134" i="11"/>
  <c r="DA134" i="11" s="1"/>
  <c r="BZ134" i="11" s="1"/>
  <c r="CZ65" i="11"/>
  <c r="DA65" i="11" s="1"/>
  <c r="CZ113" i="11"/>
  <c r="DA113" i="11" s="1"/>
  <c r="BZ113" i="11" s="1"/>
  <c r="CZ84" i="11"/>
  <c r="DA84" i="11" s="1"/>
  <c r="BZ84" i="11" s="1"/>
  <c r="CZ74" i="11"/>
  <c r="DA74" i="11" s="1"/>
  <c r="BZ74" i="11" s="1"/>
  <c r="CZ128" i="11"/>
  <c r="DA128" i="11" s="1"/>
  <c r="BZ128" i="11" s="1"/>
  <c r="CZ207" i="11"/>
  <c r="DA207" i="11" s="1"/>
  <c r="BZ207" i="11" s="1"/>
  <c r="CZ229" i="11"/>
  <c r="DA229" i="11" s="1"/>
  <c r="BZ229" i="11" s="1"/>
  <c r="CZ228" i="11"/>
  <c r="DA228" i="11" s="1"/>
  <c r="BZ228" i="11" s="1"/>
  <c r="CZ318" i="11"/>
  <c r="DA318" i="11" s="1"/>
  <c r="BZ318" i="11" s="1"/>
  <c r="CZ350" i="11"/>
  <c r="DA350" i="11" s="1"/>
  <c r="BZ350" i="11" s="1"/>
  <c r="CZ391" i="11"/>
  <c r="DA391" i="11" s="1"/>
  <c r="BZ391" i="11" s="1"/>
  <c r="CZ448" i="11"/>
  <c r="DA448" i="11" s="1"/>
  <c r="BZ448" i="11" s="1"/>
  <c r="CZ414" i="11"/>
  <c r="DA414" i="11" s="1"/>
  <c r="BZ414" i="11" s="1"/>
  <c r="CZ440" i="11"/>
  <c r="DA440" i="11" s="1"/>
  <c r="BZ440" i="11" s="1"/>
  <c r="CZ505" i="11"/>
  <c r="DA505" i="11" s="1"/>
  <c r="BZ505" i="11" s="1"/>
  <c r="CZ551" i="11"/>
  <c r="DA551" i="11" s="1"/>
  <c r="BZ551" i="11" s="1"/>
  <c r="CZ489" i="11"/>
  <c r="DA489" i="11" s="1"/>
  <c r="BZ489" i="11" s="1"/>
  <c r="CZ550" i="11"/>
  <c r="DA550" i="11" s="1"/>
  <c r="BZ550" i="11" s="1"/>
  <c r="CZ557" i="11"/>
  <c r="DA557" i="11" s="1"/>
  <c r="BZ557" i="11" s="1"/>
  <c r="CZ553" i="11"/>
  <c r="DA553" i="11" s="1"/>
  <c r="BZ553" i="11" s="1"/>
  <c r="CZ562" i="11"/>
  <c r="DA562" i="11" s="1"/>
  <c r="BZ562" i="11" s="1"/>
  <c r="CZ585" i="11"/>
  <c r="DA585" i="11" s="1"/>
  <c r="BZ585" i="11" s="1"/>
  <c r="CZ597" i="11"/>
  <c r="DA597" i="11" s="1"/>
  <c r="BZ597" i="11" s="1"/>
  <c r="CZ686" i="11"/>
  <c r="DA686" i="11" s="1"/>
  <c r="BZ686" i="11" s="1"/>
  <c r="CZ685" i="11"/>
  <c r="DA685" i="11" s="1"/>
  <c r="BZ685" i="11" s="1"/>
  <c r="CZ761" i="11"/>
  <c r="DA761" i="11" s="1"/>
  <c r="BZ761" i="11" s="1"/>
  <c r="CZ794" i="11"/>
  <c r="DA794" i="11" s="1"/>
  <c r="BZ794" i="11" s="1"/>
  <c r="CZ790" i="11"/>
  <c r="DA790" i="11" s="1"/>
  <c r="BZ790" i="11" s="1"/>
  <c r="CZ850" i="11"/>
  <c r="DA850" i="11" s="1"/>
  <c r="BZ850" i="11" s="1"/>
  <c r="CZ844" i="11"/>
  <c r="DA844" i="11" s="1"/>
  <c r="BZ844" i="11" s="1"/>
  <c r="CZ867" i="11"/>
  <c r="DA867" i="11" s="1"/>
  <c r="BZ867" i="11" s="1"/>
  <c r="CZ929" i="11"/>
  <c r="DA929" i="11" s="1"/>
  <c r="BZ929" i="11" s="1"/>
  <c r="CZ911" i="11"/>
  <c r="DA911" i="11" s="1"/>
  <c r="BZ911" i="11" s="1"/>
  <c r="CZ409" i="11"/>
  <c r="DA409" i="11" s="1"/>
  <c r="BZ409" i="11" s="1"/>
  <c r="CZ691" i="11"/>
  <c r="DA691" i="11" s="1"/>
  <c r="BZ691" i="11" s="1"/>
  <c r="CZ806" i="11"/>
  <c r="DA806" i="11" s="1"/>
  <c r="BZ806" i="11" s="1"/>
  <c r="CZ23" i="11"/>
  <c r="DA23" i="11" s="1"/>
  <c r="BZ23" i="11" s="1"/>
  <c r="CZ340" i="11"/>
  <c r="DA340" i="11" s="1"/>
  <c r="BZ340" i="11" s="1"/>
  <c r="CZ464" i="11"/>
  <c r="DA464" i="11" s="1"/>
  <c r="BZ464" i="11" s="1"/>
  <c r="CZ447" i="11"/>
  <c r="DA447" i="11" s="1"/>
  <c r="BZ447" i="11" s="1"/>
  <c r="CZ520" i="11"/>
  <c r="DA520" i="11" s="1"/>
  <c r="BZ520" i="11" s="1"/>
  <c r="CZ526" i="11"/>
  <c r="DA526" i="11" s="1"/>
  <c r="BZ526" i="11" s="1"/>
  <c r="CZ607" i="11"/>
  <c r="DA607" i="11" s="1"/>
  <c r="BZ607" i="11" s="1"/>
  <c r="CZ858" i="11"/>
  <c r="DA858" i="11" s="1"/>
  <c r="BZ858" i="11" s="1"/>
  <c r="CZ972" i="11"/>
  <c r="DA972" i="11" s="1"/>
  <c r="BZ972" i="11" s="1"/>
  <c r="CZ144" i="11"/>
  <c r="DA144" i="11" s="1"/>
  <c r="BZ144" i="11" s="1"/>
  <c r="CZ148" i="11"/>
  <c r="DA148" i="11" s="1"/>
  <c r="BZ148" i="11" s="1"/>
  <c r="CZ71" i="11"/>
  <c r="DA71" i="11" s="1"/>
  <c r="BZ71" i="11" s="1"/>
  <c r="CZ127" i="11"/>
  <c r="DA127" i="11" s="1"/>
  <c r="BZ127" i="11" s="1"/>
  <c r="CZ78" i="11"/>
  <c r="DA78" i="11" s="1"/>
  <c r="BZ78" i="11" s="1"/>
  <c r="CZ150" i="11"/>
  <c r="DA150" i="11" s="1"/>
  <c r="BZ150" i="11" s="1"/>
  <c r="CZ215" i="11"/>
  <c r="DA215" i="11" s="1"/>
  <c r="CZ304" i="11"/>
  <c r="DA304" i="11" s="1"/>
  <c r="BZ304" i="11" s="1"/>
  <c r="CZ255" i="11"/>
  <c r="DA255" i="11" s="1"/>
  <c r="BZ255" i="11" s="1"/>
  <c r="CZ309" i="11"/>
  <c r="DA309" i="11" s="1"/>
  <c r="BZ309" i="11" s="1"/>
  <c r="CZ321" i="11"/>
  <c r="DA321" i="11" s="1"/>
  <c r="BZ321" i="11" s="1"/>
  <c r="CZ356" i="11"/>
  <c r="DA356" i="11" s="1"/>
  <c r="BZ356" i="11" s="1"/>
  <c r="CZ306" i="11"/>
  <c r="DA306" i="11" s="1"/>
  <c r="BZ306" i="11" s="1"/>
  <c r="CZ378" i="11"/>
  <c r="DA378" i="11" s="1"/>
  <c r="BZ378" i="11" s="1"/>
  <c r="CZ367" i="11"/>
  <c r="DA367" i="11" s="1"/>
  <c r="BZ367" i="11" s="1"/>
  <c r="CZ412" i="11"/>
  <c r="DA412" i="11" s="1"/>
  <c r="BZ412" i="11" s="1"/>
  <c r="CZ433" i="11"/>
  <c r="DA433" i="11" s="1"/>
  <c r="BZ433" i="11" s="1"/>
  <c r="CZ499" i="11"/>
  <c r="DA499" i="11" s="1"/>
  <c r="BZ499" i="11" s="1"/>
  <c r="CZ561" i="11"/>
  <c r="DA561" i="11" s="1"/>
  <c r="BZ561" i="11" s="1"/>
  <c r="CZ566" i="11"/>
  <c r="DA566" i="11" s="1"/>
  <c r="BZ566" i="11" s="1"/>
  <c r="CZ606" i="11"/>
  <c r="DA606" i="11" s="1"/>
  <c r="BZ606" i="11" s="1"/>
  <c r="CZ605" i="11"/>
  <c r="DA605" i="11" s="1"/>
  <c r="BZ605" i="11" s="1"/>
  <c r="CZ624" i="11"/>
  <c r="DA624" i="11" s="1"/>
  <c r="BZ624" i="11" s="1"/>
  <c r="CZ620" i="11"/>
  <c r="DA620" i="11" s="1"/>
  <c r="BZ620" i="11" s="1"/>
  <c r="CZ665" i="11"/>
  <c r="DA665" i="11" s="1"/>
  <c r="BZ665" i="11" s="1"/>
  <c r="CZ760" i="11"/>
  <c r="DA760" i="11" s="1"/>
  <c r="BZ760" i="11" s="1"/>
  <c r="CZ765" i="11"/>
  <c r="DA765" i="11" s="1"/>
  <c r="BZ765" i="11" s="1"/>
  <c r="CZ786" i="11"/>
  <c r="DA786" i="11" s="1"/>
  <c r="BZ786" i="11" s="1"/>
  <c r="CZ854" i="11"/>
  <c r="DA854" i="11" s="1"/>
  <c r="BZ854" i="11" s="1"/>
  <c r="CZ869" i="11"/>
  <c r="DA869" i="11" s="1"/>
  <c r="BZ869" i="11" s="1"/>
  <c r="CZ894" i="11"/>
  <c r="DA894" i="11" s="1"/>
  <c r="BZ894" i="11" s="1"/>
  <c r="CZ934" i="11"/>
  <c r="DA934" i="11" s="1"/>
  <c r="BZ934" i="11" s="1"/>
  <c r="CZ962" i="11"/>
  <c r="DA962" i="11" s="1"/>
  <c r="BZ962" i="11" s="1"/>
  <c r="CZ132" i="11"/>
  <c r="DA132" i="11" s="1"/>
  <c r="BZ132" i="11" s="1"/>
  <c r="CZ11" i="11"/>
  <c r="DA11" i="11" s="1"/>
  <c r="CZ14" i="11"/>
  <c r="DA14" i="11" s="1"/>
  <c r="CZ73" i="11"/>
  <c r="DA73" i="11" s="1"/>
  <c r="BZ73" i="11" s="1"/>
  <c r="CZ104" i="11"/>
  <c r="DA104" i="11" s="1"/>
  <c r="BZ104" i="11" s="1"/>
  <c r="CZ129" i="11"/>
  <c r="DA129" i="11" s="1"/>
  <c r="BZ129" i="11" s="1"/>
  <c r="CZ136" i="11"/>
  <c r="DA136" i="11" s="1"/>
  <c r="BZ136" i="11" s="1"/>
  <c r="CZ157" i="11"/>
  <c r="DA157" i="11" s="1"/>
  <c r="BZ157" i="11" s="1"/>
  <c r="CZ175" i="11"/>
  <c r="DA175" i="11" s="1"/>
  <c r="BZ175" i="11" s="1"/>
  <c r="CZ246" i="11"/>
  <c r="DA246" i="11" s="1"/>
  <c r="BZ246" i="11" s="1"/>
  <c r="CZ260" i="11"/>
  <c r="DA260" i="11" s="1"/>
  <c r="BZ259" i="11"/>
  <c r="F55" i="12"/>
  <c r="CZ282" i="11"/>
  <c r="DA282" i="11" s="1"/>
  <c r="BZ282" i="11" s="1"/>
  <c r="CZ232" i="11"/>
  <c r="DA232" i="11" s="1"/>
  <c r="BZ232" i="11" s="1"/>
  <c r="CZ295" i="11"/>
  <c r="DA295" i="11" s="1"/>
  <c r="BZ295" i="11" s="1"/>
  <c r="CZ326" i="11"/>
  <c r="DA326" i="11" s="1"/>
  <c r="BZ326" i="11" s="1"/>
  <c r="CZ355" i="11"/>
  <c r="DA355" i="11" s="1"/>
  <c r="BZ355" i="11" s="1"/>
  <c r="CZ297" i="11"/>
  <c r="DA297" i="11" s="1"/>
  <c r="BZ297" i="11" s="1"/>
  <c r="CZ390" i="11"/>
  <c r="DA390" i="11" s="1"/>
  <c r="BZ390" i="11" s="1"/>
  <c r="CZ395" i="11"/>
  <c r="DA395" i="11" s="1"/>
  <c r="BZ395" i="11" s="1"/>
  <c r="CZ463" i="11"/>
  <c r="DA463" i="11" s="1"/>
  <c r="BZ463" i="11" s="1"/>
  <c r="CZ441" i="11"/>
  <c r="DA441" i="11" s="1"/>
  <c r="BZ441" i="11" s="1"/>
  <c r="CZ426" i="11"/>
  <c r="DA426" i="11" s="1"/>
  <c r="BZ426" i="11" s="1"/>
  <c r="CZ502" i="11"/>
  <c r="DA502" i="11" s="1"/>
  <c r="BZ502" i="11" s="1"/>
  <c r="CZ488" i="11"/>
  <c r="DA488" i="11" s="1"/>
  <c r="BZ488" i="11" s="1"/>
  <c r="CZ469" i="11"/>
  <c r="DA469" i="11" s="1"/>
  <c r="BZ469" i="11" s="1"/>
  <c r="CZ500" i="11"/>
  <c r="DA500" i="11" s="1"/>
  <c r="BZ500" i="11" s="1"/>
  <c r="CZ514" i="11"/>
  <c r="DA514" i="11" s="1"/>
  <c r="BZ514" i="11" s="1"/>
  <c r="CZ503" i="11"/>
  <c r="DA503" i="11" s="1"/>
  <c r="BZ503" i="11" s="1"/>
  <c r="CZ575" i="11"/>
  <c r="DA575" i="11" s="1"/>
  <c r="BZ575" i="11" s="1"/>
  <c r="CZ609" i="11"/>
  <c r="DA609" i="11" s="1"/>
  <c r="BZ609" i="11" s="1"/>
  <c r="CZ623" i="11"/>
  <c r="DA623" i="11" s="1"/>
  <c r="BZ623" i="11" s="1"/>
  <c r="CZ599" i="11"/>
  <c r="DA599" i="11" s="1"/>
  <c r="BZ599" i="11" s="1"/>
  <c r="CZ610" i="11"/>
  <c r="DA610" i="11" s="1"/>
  <c r="BZ610" i="11" s="1"/>
  <c r="CZ634" i="11"/>
  <c r="DA634" i="11" s="1"/>
  <c r="BZ634" i="11" s="1"/>
  <c r="CZ659" i="11"/>
  <c r="DA659" i="11" s="1"/>
  <c r="BZ659" i="11" s="1"/>
  <c r="CZ719" i="11"/>
  <c r="DA719" i="11" s="1"/>
  <c r="BZ719" i="11" s="1"/>
  <c r="CZ708" i="11"/>
  <c r="DA708" i="11" s="1"/>
  <c r="BZ708" i="11" s="1"/>
  <c r="CZ740" i="11"/>
  <c r="DA740" i="11" s="1"/>
  <c r="BZ740" i="11" s="1"/>
  <c r="CZ749" i="11"/>
  <c r="DA749" i="11" s="1"/>
  <c r="BZ749" i="11" s="1"/>
  <c r="CZ774" i="11"/>
  <c r="DA774" i="11" s="1"/>
  <c r="BZ774" i="11" s="1"/>
  <c r="CZ782" i="11"/>
  <c r="DA782" i="11" s="1"/>
  <c r="BZ782" i="11" s="1"/>
  <c r="CZ822" i="11"/>
  <c r="DA822" i="11" s="1"/>
  <c r="BZ822" i="11" s="1"/>
  <c r="CZ802" i="11"/>
  <c r="DA802" i="11" s="1"/>
  <c r="BZ802" i="11" s="1"/>
  <c r="CZ874" i="11"/>
  <c r="DA874" i="11" s="1"/>
  <c r="BZ874" i="11" s="1"/>
  <c r="CZ926" i="11"/>
  <c r="DA926" i="11" s="1"/>
  <c r="BZ926" i="11" s="1"/>
  <c r="CZ954" i="11"/>
  <c r="DA954" i="11" s="1"/>
  <c r="BZ954" i="11" s="1"/>
  <c r="I52" i="12" s="1"/>
  <c r="CZ384" i="11"/>
  <c r="DA384" i="11" s="1"/>
  <c r="BZ384" i="11" s="1"/>
  <c r="CZ279" i="11"/>
  <c r="DA279" i="11" s="1"/>
  <c r="BZ279" i="11" s="1"/>
  <c r="CZ379" i="11"/>
  <c r="DA379" i="11" s="1"/>
  <c r="BZ379" i="11" s="1"/>
  <c r="CZ442" i="11"/>
  <c r="DA442" i="11" s="1"/>
  <c r="BZ442" i="11" s="1"/>
  <c r="CZ640" i="11"/>
  <c r="DA640" i="11" s="1"/>
  <c r="BZ640" i="11" s="1"/>
  <c r="CZ710" i="11"/>
  <c r="DA710" i="11" s="1"/>
  <c r="BZ710" i="11" s="1"/>
  <c r="CZ814" i="11"/>
  <c r="DA814" i="11" s="1"/>
  <c r="BZ814" i="11" s="1"/>
  <c r="CZ873" i="11"/>
  <c r="DA873" i="11" s="1"/>
  <c r="BZ873" i="11" s="1"/>
  <c r="CZ900" i="11"/>
  <c r="DA900" i="11" s="1"/>
  <c r="BZ900" i="11" s="1"/>
  <c r="CZ945" i="11"/>
  <c r="DA945" i="11" s="1"/>
  <c r="BZ945" i="11" s="1"/>
  <c r="CZ965" i="11"/>
  <c r="DA965" i="11" s="1"/>
  <c r="BZ965" i="11" s="1"/>
  <c r="CZ48" i="11"/>
  <c r="DA48" i="11" s="1"/>
  <c r="CZ153" i="11"/>
  <c r="DA153" i="11" s="1"/>
  <c r="BZ153" i="11" s="1"/>
  <c r="CZ59" i="11"/>
  <c r="DA59" i="11" s="1"/>
  <c r="BZ59" i="11" s="1"/>
  <c r="CZ46" i="11"/>
  <c r="DA46" i="11" s="1"/>
  <c r="CZ117" i="11"/>
  <c r="DA117" i="11" s="1"/>
  <c r="BZ117" i="11" s="1"/>
  <c r="CZ88" i="11"/>
  <c r="DA88" i="11" s="1"/>
  <c r="BZ88" i="11" s="1"/>
  <c r="CZ160" i="11"/>
  <c r="DA160" i="11" s="1"/>
  <c r="BZ160" i="11" s="1"/>
  <c r="CZ284" i="11"/>
  <c r="DA284" i="11" s="1"/>
  <c r="BZ284" i="11" s="1"/>
  <c r="CZ362" i="11"/>
  <c r="DA362" i="11" s="1"/>
  <c r="BZ362" i="11" s="1"/>
  <c r="CZ329" i="11"/>
  <c r="DA329" i="11" s="1"/>
  <c r="BZ329" i="11" s="1"/>
  <c r="CZ466" i="11"/>
  <c r="DA466" i="11" s="1"/>
  <c r="BZ466" i="11" s="1"/>
  <c r="CZ486" i="11"/>
  <c r="DA486" i="11" s="1"/>
  <c r="BZ486" i="11" s="1"/>
  <c r="CZ453" i="11"/>
  <c r="DA453" i="11" s="1"/>
  <c r="BZ453" i="11" s="1"/>
  <c r="CZ531" i="11"/>
  <c r="DA531" i="11" s="1"/>
  <c r="BZ531" i="11" s="1"/>
  <c r="CZ577" i="11"/>
  <c r="DA577" i="11" s="1"/>
  <c r="BZ577" i="11" s="1"/>
  <c r="CZ630" i="11"/>
  <c r="DA630" i="11" s="1"/>
  <c r="BZ630" i="11" s="1"/>
  <c r="CZ648" i="11"/>
  <c r="DA648" i="11" s="1"/>
  <c r="BZ648" i="11" s="1"/>
  <c r="CZ682" i="11"/>
  <c r="DA682" i="11" s="1"/>
  <c r="BZ682" i="11" s="1"/>
  <c r="CZ776" i="11"/>
  <c r="DA776" i="11" s="1"/>
  <c r="BZ776" i="11" s="1"/>
  <c r="CZ800" i="11"/>
  <c r="DA800" i="11" s="1"/>
  <c r="BZ800" i="11" s="1"/>
  <c r="CZ808" i="11"/>
  <c r="DA808" i="11" s="1"/>
  <c r="BZ808" i="11" s="1"/>
  <c r="CZ890" i="11"/>
  <c r="DA890" i="11" s="1"/>
  <c r="BZ890" i="11" s="1"/>
  <c r="CZ939" i="11"/>
  <c r="DA939" i="11" s="1"/>
  <c r="BZ939" i="11" s="1"/>
  <c r="CZ961" i="11"/>
  <c r="DA961" i="11" s="1"/>
  <c r="BZ961" i="11" s="1"/>
  <c r="CZ12" i="11"/>
  <c r="DA12" i="11" s="1"/>
  <c r="CZ42" i="11"/>
  <c r="DA42" i="11" s="1"/>
  <c r="BZ42" i="11" s="1"/>
  <c r="CZ25" i="11"/>
  <c r="DA25" i="11" s="1"/>
  <c r="BZ25" i="11" s="1"/>
  <c r="CZ29" i="11"/>
  <c r="DA29" i="11" s="1"/>
  <c r="BZ29" i="11" s="1"/>
  <c r="CZ75" i="11"/>
  <c r="DA75" i="11" s="1"/>
  <c r="BZ75" i="11" s="1"/>
  <c r="CZ135" i="11"/>
  <c r="DA135" i="11" s="1"/>
  <c r="BZ135" i="11" s="1"/>
  <c r="CZ109" i="11"/>
  <c r="DA109" i="11" s="1"/>
  <c r="BZ109" i="11" s="1"/>
  <c r="CZ40" i="11"/>
  <c r="DA40" i="11" s="1"/>
  <c r="BZ40" i="11" s="1"/>
  <c r="CZ31" i="11"/>
  <c r="DA31" i="11" s="1"/>
  <c r="BZ31" i="11" s="1"/>
  <c r="CZ79" i="11"/>
  <c r="DA79" i="11" s="1"/>
  <c r="BZ79" i="11" s="1"/>
  <c r="CZ138" i="11"/>
  <c r="DA138" i="11" s="1"/>
  <c r="BZ138" i="11" s="1"/>
  <c r="CZ108" i="11"/>
  <c r="DA108" i="11" s="1"/>
  <c r="BZ108" i="11" s="1"/>
  <c r="CZ140" i="11"/>
  <c r="DA140" i="11" s="1"/>
  <c r="BZ140" i="11" s="1"/>
  <c r="CZ235" i="11"/>
  <c r="DA235" i="11" s="1"/>
  <c r="BZ235" i="11" s="1"/>
  <c r="CZ86" i="11"/>
  <c r="DA86" i="11" s="1"/>
  <c r="BZ86" i="11" s="1"/>
  <c r="CZ165" i="11"/>
  <c r="DA165" i="11" s="1"/>
  <c r="BZ165" i="11" s="1"/>
  <c r="CZ151" i="11"/>
  <c r="DA151" i="11" s="1"/>
  <c r="BZ151" i="11" s="1"/>
  <c r="CZ193" i="11"/>
  <c r="DA193" i="11" s="1"/>
  <c r="BZ193" i="11" s="1"/>
  <c r="CZ164" i="11"/>
  <c r="DA164" i="11" s="1"/>
  <c r="BZ164" i="11" s="1"/>
  <c r="CZ162" i="11"/>
  <c r="DA162" i="11" s="1"/>
  <c r="BZ162" i="11" s="1"/>
  <c r="CZ180" i="11"/>
  <c r="DA180" i="11" s="1"/>
  <c r="BZ180" i="11" s="1"/>
  <c r="CZ243" i="11"/>
  <c r="DA243" i="11" s="1"/>
  <c r="BZ243" i="11" s="1"/>
  <c r="CZ191" i="11"/>
  <c r="DA191" i="11" s="1"/>
  <c r="BZ191" i="11" s="1"/>
  <c r="CZ264" i="11"/>
  <c r="DA264" i="11" s="1"/>
  <c r="BZ264" i="11" s="1"/>
  <c r="CZ242" i="11"/>
  <c r="DA242" i="11" s="1"/>
  <c r="BZ242" i="11" s="1"/>
  <c r="CZ263" i="11"/>
  <c r="DA263" i="11" s="1"/>
  <c r="BZ263" i="11" s="1"/>
  <c r="CZ240" i="11"/>
  <c r="DA240" i="11" s="1"/>
  <c r="BZ240" i="11" s="1"/>
  <c r="CZ336" i="11"/>
  <c r="DA336" i="11" s="1"/>
  <c r="BZ336" i="11" s="1"/>
  <c r="CZ311" i="11"/>
  <c r="DA311" i="11" s="1"/>
  <c r="BZ311" i="11" s="1"/>
  <c r="CZ328" i="11"/>
  <c r="DA328" i="11" s="1"/>
  <c r="BZ328" i="11" s="1"/>
  <c r="CZ316" i="11"/>
  <c r="DA316" i="11" s="1"/>
  <c r="BZ316" i="11" s="1"/>
  <c r="CZ344" i="11"/>
  <c r="DA344" i="11" s="1"/>
  <c r="BZ344" i="11" s="1"/>
  <c r="CZ369" i="11"/>
  <c r="DA369" i="11" s="1"/>
  <c r="BZ369" i="11" s="1"/>
  <c r="CZ301" i="11"/>
  <c r="DA301" i="11" s="1"/>
  <c r="BZ301" i="11" s="1"/>
  <c r="CZ365" i="11"/>
  <c r="DA365" i="11" s="1"/>
  <c r="BZ365" i="11" s="1"/>
  <c r="CZ319" i="11"/>
  <c r="DA319" i="11" s="1"/>
  <c r="BZ319" i="11" s="1"/>
  <c r="CZ413" i="11"/>
  <c r="DA413" i="11" s="1"/>
  <c r="BZ413" i="11" s="1"/>
  <c r="CZ399" i="11"/>
  <c r="DA399" i="11" s="1"/>
  <c r="BZ399" i="11" s="1"/>
  <c r="CZ403" i="11"/>
  <c r="DA403" i="11" s="1"/>
  <c r="BZ403" i="11" s="1"/>
  <c r="CZ424" i="11"/>
  <c r="DA424" i="11" s="1"/>
  <c r="BZ424" i="11" s="1"/>
  <c r="CZ427" i="11"/>
  <c r="DA427" i="11" s="1"/>
  <c r="BZ427" i="11" s="1"/>
  <c r="CZ451" i="11"/>
  <c r="DA451" i="11" s="1"/>
  <c r="BZ451" i="11" s="1"/>
  <c r="CZ439" i="11"/>
  <c r="DA439" i="11" s="1"/>
  <c r="BZ439" i="11" s="1"/>
  <c r="CZ445" i="11"/>
  <c r="DA445" i="11" s="1"/>
  <c r="BZ445" i="11" s="1"/>
  <c r="CZ506" i="11"/>
  <c r="DA506" i="11" s="1"/>
  <c r="BZ506" i="11" s="1"/>
  <c r="CZ430" i="11"/>
  <c r="DA430" i="11" s="1"/>
  <c r="BZ430" i="11" s="1"/>
  <c r="CZ523" i="11"/>
  <c r="DA523" i="11" s="1"/>
  <c r="BZ523" i="11" s="1"/>
  <c r="CZ494" i="11"/>
  <c r="DA494" i="11" s="1"/>
  <c r="BZ494" i="11" s="1"/>
  <c r="CZ513" i="11"/>
  <c r="DA513" i="11" s="1"/>
  <c r="BZ513" i="11" s="1"/>
  <c r="CZ452" i="11"/>
  <c r="DA452" i="11" s="1"/>
  <c r="BZ452" i="11" s="1"/>
  <c r="CZ511" i="11"/>
  <c r="DA511" i="11" s="1"/>
  <c r="BZ511" i="11" s="1"/>
  <c r="CZ516" i="11"/>
  <c r="DA516" i="11" s="1"/>
  <c r="BZ516" i="11" s="1"/>
  <c r="CZ517" i="11"/>
  <c r="DA517" i="11" s="1"/>
  <c r="BZ517" i="11" s="1"/>
  <c r="CZ564" i="11"/>
  <c r="DA564" i="11" s="1"/>
  <c r="BZ564" i="11" s="1"/>
  <c r="CZ546" i="11"/>
  <c r="DA546" i="11" s="1"/>
  <c r="BZ546" i="11" s="1"/>
  <c r="CZ568" i="11"/>
  <c r="DA568" i="11" s="1"/>
  <c r="BZ568" i="11" s="1"/>
  <c r="CZ602" i="11"/>
  <c r="DA602" i="11" s="1"/>
  <c r="BZ602" i="11" s="1"/>
  <c r="CZ595" i="11"/>
  <c r="DA595" i="11" s="1"/>
  <c r="BZ595" i="11" s="1"/>
  <c r="CZ612" i="11"/>
  <c r="DA612" i="11" s="1"/>
  <c r="BZ612" i="11" s="1"/>
  <c r="CZ581" i="11"/>
  <c r="DA581" i="11" s="1"/>
  <c r="BZ581" i="11" s="1"/>
  <c r="CZ611" i="11"/>
  <c r="DA611" i="11" s="1"/>
  <c r="BZ611" i="11" s="1"/>
  <c r="CZ631" i="11"/>
  <c r="DA631" i="11" s="1"/>
  <c r="BZ631" i="11" s="1"/>
  <c r="CZ647" i="11"/>
  <c r="DA647" i="11" s="1"/>
  <c r="BZ647" i="11" s="1"/>
  <c r="CZ619" i="11"/>
  <c r="DA619" i="11" s="1"/>
  <c r="BZ619" i="11" s="1"/>
  <c r="CZ632" i="11"/>
  <c r="DA632" i="11" s="1"/>
  <c r="BZ632" i="11" s="1"/>
  <c r="CZ684" i="11"/>
  <c r="DA684" i="11" s="1"/>
  <c r="BZ684" i="11" s="1"/>
  <c r="CZ638" i="11"/>
  <c r="DA638" i="11" s="1"/>
  <c r="BZ638" i="11" s="1"/>
  <c r="CZ666" i="11"/>
  <c r="DA666" i="11" s="1"/>
  <c r="BZ666" i="11" s="1"/>
  <c r="CZ651" i="11"/>
  <c r="DA651" i="11" s="1"/>
  <c r="BZ651" i="11" s="1"/>
  <c r="CZ716" i="11"/>
  <c r="DA716" i="11" s="1"/>
  <c r="BZ716" i="11" s="1"/>
  <c r="CZ698" i="11"/>
  <c r="DA698" i="11" s="1"/>
  <c r="BZ698" i="11" s="1"/>
  <c r="CZ712" i="11"/>
  <c r="DA712" i="11" s="1"/>
  <c r="BZ712" i="11" s="1"/>
  <c r="CZ735" i="11"/>
  <c r="DA735" i="11" s="1"/>
  <c r="BZ735" i="11" s="1"/>
  <c r="CZ727" i="11"/>
  <c r="DA727" i="11" s="1"/>
  <c r="BZ727" i="11" s="1"/>
  <c r="CZ729" i="11"/>
  <c r="DA729" i="11" s="1"/>
  <c r="BZ729" i="11" s="1"/>
  <c r="CZ742" i="11"/>
  <c r="DA742" i="11" s="1"/>
  <c r="BZ742" i="11" s="1"/>
  <c r="CZ766" i="11"/>
  <c r="DA766" i="11" s="1"/>
  <c r="BZ766" i="11" s="1"/>
  <c r="CZ781" i="11"/>
  <c r="DA781" i="11" s="1"/>
  <c r="BZ781" i="11" s="1"/>
  <c r="CZ784" i="11"/>
  <c r="DA784" i="11" s="1"/>
  <c r="BZ784" i="11" s="1"/>
  <c r="CZ795" i="11"/>
  <c r="DA795" i="11" s="1"/>
  <c r="BZ795" i="11" s="1"/>
  <c r="CZ787" i="11"/>
  <c r="DA787" i="11" s="1"/>
  <c r="BZ787" i="11" s="1"/>
  <c r="CZ796" i="11"/>
  <c r="DA796" i="11" s="1"/>
  <c r="BZ796" i="11" s="1"/>
  <c r="CZ835" i="11"/>
  <c r="DA835" i="11" s="1"/>
  <c r="BZ835" i="11" s="1"/>
  <c r="CZ838" i="11"/>
  <c r="DA838" i="11" s="1"/>
  <c r="BZ838" i="11" s="1"/>
  <c r="CZ849" i="11"/>
  <c r="DA849" i="11" s="1"/>
  <c r="BZ849" i="11" s="1"/>
  <c r="CZ856" i="11"/>
  <c r="DA856" i="11" s="1"/>
  <c r="BZ856" i="11" s="1"/>
  <c r="CZ862" i="11"/>
  <c r="DA862" i="11" s="1"/>
  <c r="BZ862" i="11" s="1"/>
  <c r="CZ882" i="11"/>
  <c r="DA882" i="11" s="1"/>
  <c r="BZ882" i="11" s="1"/>
  <c r="CZ876" i="11"/>
  <c r="DA876" i="11" s="1"/>
  <c r="BZ876" i="11" s="1"/>
  <c r="CZ905" i="11"/>
  <c r="DA905" i="11" s="1"/>
  <c r="BZ905" i="11" s="1"/>
  <c r="CZ927" i="11"/>
  <c r="DA927" i="11" s="1"/>
  <c r="BZ927" i="11" s="1"/>
  <c r="CZ914" i="11"/>
  <c r="DA914" i="11" s="1"/>
  <c r="BZ914" i="11" s="1"/>
  <c r="CZ933" i="11"/>
  <c r="DA933" i="11" s="1"/>
  <c r="BZ933" i="11" s="1"/>
  <c r="CZ941" i="11"/>
  <c r="DA941" i="11" s="1"/>
  <c r="BZ941" i="11" s="1"/>
  <c r="CZ948" i="11"/>
  <c r="DA948" i="11" s="1"/>
  <c r="BZ948" i="11" s="1"/>
  <c r="I46" i="12" s="1"/>
  <c r="CZ956" i="11"/>
  <c r="DA956" i="11" s="1"/>
  <c r="BZ956" i="11" s="1"/>
  <c r="CZ960" i="11"/>
  <c r="DA960" i="11" s="1"/>
  <c r="BZ960" i="11" s="1"/>
  <c r="CZ53" i="11"/>
  <c r="DA53" i="11" s="1"/>
  <c r="CZ67" i="11"/>
  <c r="DA67" i="11" s="1"/>
  <c r="CZ106" i="11"/>
  <c r="DA106" i="11" s="1"/>
  <c r="BZ106" i="11" s="1"/>
  <c r="CZ480" i="11"/>
  <c r="DA480" i="11" s="1"/>
  <c r="BZ480" i="11" s="1"/>
  <c r="CZ461" i="11"/>
  <c r="DA461" i="11" s="1"/>
  <c r="BZ461" i="11" s="1"/>
  <c r="CZ596" i="11"/>
  <c r="DA596" i="11" s="1"/>
  <c r="BZ596" i="11" s="1"/>
  <c r="CZ641" i="11"/>
  <c r="DA641" i="11" s="1"/>
  <c r="BZ641" i="11" s="1"/>
  <c r="CZ701" i="11"/>
  <c r="DA701" i="11" s="1"/>
  <c r="BZ701" i="11" s="1"/>
  <c r="CZ763" i="11"/>
  <c r="DA763" i="11" s="1"/>
  <c r="BZ763" i="11" s="1"/>
  <c r="CZ753" i="11"/>
  <c r="DA753" i="11" s="1"/>
  <c r="BZ753" i="11" s="1"/>
  <c r="CZ816" i="11"/>
  <c r="DA816" i="11" s="1"/>
  <c r="BZ816" i="11" s="1"/>
  <c r="CZ888" i="11"/>
  <c r="DA888" i="11" s="1"/>
  <c r="BZ888" i="11" s="1"/>
  <c r="CZ952" i="11"/>
  <c r="DA952" i="11" s="1"/>
  <c r="BZ952" i="11" s="1"/>
  <c r="I50" i="12" s="1"/>
  <c r="CZ15" i="11"/>
  <c r="DA15" i="11" s="1"/>
  <c r="CZ111" i="11"/>
  <c r="DA111" i="11" s="1"/>
  <c r="BZ111" i="11" s="1"/>
  <c r="CZ47" i="11"/>
  <c r="DA47" i="11" s="1"/>
  <c r="CZ30" i="11"/>
  <c r="DA30" i="11" s="1"/>
  <c r="BZ30" i="11" s="1"/>
  <c r="CZ155" i="11"/>
  <c r="DA155" i="11" s="1"/>
  <c r="BZ155" i="11" s="1"/>
  <c r="CZ152" i="11"/>
  <c r="DA152" i="11" s="1"/>
  <c r="BZ152" i="11" s="1"/>
  <c r="CZ206" i="11"/>
  <c r="DA206" i="11" s="1"/>
  <c r="BZ206" i="11" s="1"/>
  <c r="CZ176" i="11"/>
  <c r="DA176" i="11" s="1"/>
  <c r="BZ176" i="11" s="1"/>
  <c r="CZ275" i="11"/>
  <c r="DA275" i="11" s="1"/>
  <c r="BZ275" i="11" s="1"/>
  <c r="CZ274" i="11"/>
  <c r="DA274" i="11" s="1"/>
  <c r="BZ274" i="11" s="1"/>
  <c r="CZ273" i="11"/>
  <c r="DA273" i="11" s="1"/>
  <c r="BZ273" i="11" s="1"/>
  <c r="CZ289" i="11"/>
  <c r="DA289" i="11" s="1"/>
  <c r="BZ289" i="11" s="1"/>
  <c r="CZ313" i="11"/>
  <c r="DA313" i="11" s="1"/>
  <c r="BZ313" i="11" s="1"/>
  <c r="CZ408" i="11"/>
  <c r="DA408" i="11" s="1"/>
  <c r="BZ408" i="11" s="1"/>
  <c r="CZ354" i="11"/>
  <c r="DA354" i="11" s="1"/>
  <c r="BZ354" i="11" s="1"/>
  <c r="CZ450" i="11"/>
  <c r="DA450" i="11" s="1"/>
  <c r="BZ450" i="11" s="1"/>
  <c r="CZ473" i="11"/>
  <c r="DA473" i="11" s="1"/>
  <c r="BZ473" i="11" s="1"/>
  <c r="CZ475" i="11"/>
  <c r="DA475" i="11" s="1"/>
  <c r="BZ475" i="11" s="1"/>
  <c r="CZ538" i="11"/>
  <c r="DA538" i="11" s="1"/>
  <c r="BZ538" i="11" s="1"/>
  <c r="CZ540" i="11"/>
  <c r="DA540" i="11" s="1"/>
  <c r="BZ540" i="11" s="1"/>
  <c r="CZ578" i="11"/>
  <c r="DA578" i="11" s="1"/>
  <c r="BZ578" i="11" s="1"/>
  <c r="CZ583" i="11"/>
  <c r="DA583" i="11" s="1"/>
  <c r="BZ583" i="11" s="1"/>
  <c r="CZ584" i="11"/>
  <c r="DA584" i="11" s="1"/>
  <c r="BZ584" i="11" s="1"/>
  <c r="CZ650" i="11"/>
  <c r="DA650" i="11" s="1"/>
  <c r="BZ650" i="11" s="1"/>
  <c r="CZ658" i="11"/>
  <c r="DA658" i="11" s="1"/>
  <c r="BZ658" i="11" s="1"/>
  <c r="CZ649" i="11"/>
  <c r="DA649" i="11" s="1"/>
  <c r="BZ649" i="11" s="1"/>
  <c r="CZ673" i="11"/>
  <c r="DA673" i="11" s="1"/>
  <c r="BZ673" i="11" s="1"/>
  <c r="CZ679" i="11"/>
  <c r="DA679" i="11" s="1"/>
  <c r="BZ679" i="11" s="1"/>
  <c r="CZ696" i="11"/>
  <c r="DA696" i="11" s="1"/>
  <c r="BZ696" i="11" s="1"/>
  <c r="CZ706" i="11"/>
  <c r="DA706" i="11" s="1"/>
  <c r="BZ706" i="11" s="1"/>
  <c r="CZ724" i="11"/>
  <c r="DA724" i="11" s="1"/>
  <c r="BZ724" i="11" s="1"/>
  <c r="CZ741" i="11"/>
  <c r="DA741" i="11" s="1"/>
  <c r="BZ741" i="11" s="1"/>
  <c r="CZ770" i="11"/>
  <c r="DA770" i="11" s="1"/>
  <c r="BZ770" i="11" s="1"/>
  <c r="CZ755" i="11"/>
  <c r="DA755" i="11" s="1"/>
  <c r="BZ755" i="11" s="1"/>
  <c r="CZ783" i="11"/>
  <c r="DA783" i="11" s="1"/>
  <c r="BZ783" i="11" s="1"/>
  <c r="CZ815" i="11"/>
  <c r="DA815" i="11" s="1"/>
  <c r="BZ815" i="11" s="1"/>
  <c r="CZ824" i="11"/>
  <c r="DA824" i="11" s="1"/>
  <c r="BZ824" i="11" s="1"/>
  <c r="CZ799" i="11"/>
  <c r="DA799" i="11" s="1"/>
  <c r="BZ799" i="11" s="1"/>
  <c r="CZ851" i="11"/>
  <c r="DA851" i="11" s="1"/>
  <c r="BZ851" i="11" s="1"/>
  <c r="CZ865" i="11"/>
  <c r="DA865" i="11" s="1"/>
  <c r="BZ865" i="11" s="1"/>
  <c r="CZ881" i="11"/>
  <c r="DA881" i="11" s="1"/>
  <c r="BZ881" i="11" s="1"/>
  <c r="CZ904" i="11"/>
  <c r="DA904" i="11" s="1"/>
  <c r="BZ904" i="11" s="1"/>
  <c r="CZ908" i="11"/>
  <c r="DA908" i="11" s="1"/>
  <c r="BZ908" i="11" s="1"/>
  <c r="CZ921" i="11"/>
  <c r="DA921" i="11" s="1"/>
  <c r="BZ921" i="11" s="1"/>
  <c r="CZ942" i="11"/>
  <c r="DA942" i="11" s="1"/>
  <c r="BZ942" i="11" s="1"/>
  <c r="CZ24" i="11"/>
  <c r="DA24" i="11" s="1"/>
  <c r="BZ24" i="11" s="1"/>
  <c r="CZ18" i="11"/>
  <c r="DA18" i="11" s="1"/>
  <c r="BZ18" i="11" s="1"/>
  <c r="CZ77" i="11"/>
  <c r="DA77" i="11" s="1"/>
  <c r="BZ77" i="11" s="1"/>
  <c r="CZ98" i="11"/>
  <c r="DA98" i="11" s="1"/>
  <c r="BZ98" i="11" s="1"/>
  <c r="CZ52" i="11"/>
  <c r="DA52" i="11" s="1"/>
  <c r="CZ126" i="11"/>
  <c r="DA126" i="11" s="1"/>
  <c r="BZ126" i="11" s="1"/>
  <c r="CZ94" i="11"/>
  <c r="DA94" i="11" s="1"/>
  <c r="BZ94" i="11" s="1"/>
  <c r="CZ130" i="11"/>
  <c r="DA130" i="11" s="1"/>
  <c r="BZ130" i="11" s="1"/>
  <c r="CZ146" i="11"/>
  <c r="DA146" i="11" s="1"/>
  <c r="BZ146" i="11" s="1"/>
  <c r="CZ87" i="11"/>
  <c r="DA87" i="11" s="1"/>
  <c r="BZ87" i="11" s="1"/>
  <c r="CZ166" i="11"/>
  <c r="DA166" i="11" s="1"/>
  <c r="BZ166" i="11" s="1"/>
  <c r="CZ234" i="11"/>
  <c r="DA234" i="11" s="1"/>
  <c r="BZ234" i="11" s="1"/>
  <c r="CZ203" i="11"/>
  <c r="DA203" i="11" s="1"/>
  <c r="BZ203" i="11" s="1"/>
  <c r="CZ174" i="11"/>
  <c r="DA174" i="11" s="1"/>
  <c r="BZ174" i="11" s="1"/>
  <c r="CZ248" i="11"/>
  <c r="DA248" i="11" s="1"/>
  <c r="BZ248" i="11" s="1"/>
  <c r="CZ196" i="11"/>
  <c r="DA196" i="11" s="1"/>
  <c r="BZ196" i="11" s="1"/>
  <c r="CZ268" i="11"/>
  <c r="DA268" i="11" s="1"/>
  <c r="CZ314" i="11"/>
  <c r="DA314" i="11" s="1"/>
  <c r="BZ314" i="11" s="1"/>
  <c r="CZ317" i="11"/>
  <c r="DA317" i="11" s="1"/>
  <c r="BZ317" i="11" s="1"/>
  <c r="CZ293" i="11"/>
  <c r="DA293" i="11" s="1"/>
  <c r="BZ293" i="11" s="1"/>
  <c r="CZ338" i="11"/>
  <c r="DA338" i="11" s="1"/>
  <c r="BZ338" i="11" s="1"/>
  <c r="CZ411" i="11"/>
  <c r="DA411" i="11" s="1"/>
  <c r="BZ411" i="11" s="1"/>
  <c r="CZ420" i="11"/>
  <c r="DA420" i="11" s="1"/>
  <c r="BZ420" i="11" s="1"/>
  <c r="CZ438" i="11"/>
  <c r="DA438" i="11" s="1"/>
  <c r="BZ438" i="11" s="1"/>
  <c r="CZ498" i="11"/>
  <c r="DA498" i="11" s="1"/>
  <c r="BZ498" i="11" s="1"/>
  <c r="CZ470" i="11"/>
  <c r="DA470" i="11" s="1"/>
  <c r="BZ470" i="11" s="1"/>
  <c r="CZ458" i="11"/>
  <c r="DA458" i="11" s="1"/>
  <c r="BZ458" i="11" s="1"/>
  <c r="CZ615" i="11"/>
  <c r="DA615" i="11" s="1"/>
  <c r="BZ615" i="11" s="1"/>
  <c r="CZ554" i="11"/>
  <c r="DA554" i="11" s="1"/>
  <c r="BZ554" i="11" s="1"/>
  <c r="CZ560" i="11"/>
  <c r="DA560" i="11" s="1"/>
  <c r="BZ560" i="11" s="1"/>
  <c r="CZ589" i="11"/>
  <c r="DA589" i="11" s="1"/>
  <c r="BZ589" i="11" s="1"/>
  <c r="CZ652" i="11"/>
  <c r="DA652" i="11" s="1"/>
  <c r="BZ652" i="11" s="1"/>
  <c r="CZ702" i="11"/>
  <c r="DA702" i="11" s="1"/>
  <c r="BZ702" i="11" s="1"/>
  <c r="CZ747" i="11"/>
  <c r="DA747" i="11" s="1"/>
  <c r="BZ747" i="11" s="1"/>
  <c r="CZ736" i="11"/>
  <c r="DA736" i="11" s="1"/>
  <c r="BZ736" i="11" s="1"/>
  <c r="CZ752" i="11"/>
  <c r="DA752" i="11" s="1"/>
  <c r="BZ752" i="11" s="1"/>
  <c r="CZ769" i="11"/>
  <c r="DA769" i="11" s="1"/>
  <c r="BZ769" i="11" s="1"/>
  <c r="CZ758" i="11"/>
  <c r="DA758" i="11" s="1"/>
  <c r="BZ758" i="11" s="1"/>
  <c r="CZ780" i="11"/>
  <c r="DA780" i="11" s="1"/>
  <c r="BZ780" i="11" s="1"/>
  <c r="CZ812" i="11"/>
  <c r="DA812" i="11" s="1"/>
  <c r="BZ812" i="11" s="1"/>
  <c r="CZ860" i="11"/>
  <c r="DA860" i="11" s="1"/>
  <c r="BZ860" i="11" s="1"/>
  <c r="CZ878" i="11"/>
  <c r="DA878" i="11" s="1"/>
  <c r="BZ878" i="11" s="1"/>
  <c r="CZ891" i="11"/>
  <c r="DA891" i="11" s="1"/>
  <c r="BZ891" i="11" s="1"/>
  <c r="CZ9" i="11"/>
  <c r="DA9" i="11" s="1"/>
  <c r="CZ33" i="11"/>
  <c r="DA33" i="11" s="1"/>
  <c r="BZ33" i="11" s="1"/>
  <c r="CZ81" i="11"/>
  <c r="DA81" i="11" s="1"/>
  <c r="BZ81" i="11" s="1"/>
  <c r="CZ137" i="11"/>
  <c r="DA137" i="11" s="1"/>
  <c r="BZ137" i="11" s="1"/>
  <c r="CZ121" i="11"/>
  <c r="DA121" i="11" s="1"/>
  <c r="BZ121" i="11" s="1"/>
  <c r="CZ35" i="11"/>
  <c r="DA35" i="11" s="1"/>
  <c r="BZ35" i="11" s="1"/>
  <c r="CZ167" i="11"/>
  <c r="DA167" i="11" s="1"/>
  <c r="BZ167" i="11" s="1"/>
  <c r="CZ224" i="11"/>
  <c r="DA224" i="11" s="1"/>
  <c r="BZ224" i="11" s="1"/>
  <c r="CZ190" i="11"/>
  <c r="DA190" i="11" s="1"/>
  <c r="BZ190" i="11" s="1"/>
  <c r="CZ381" i="11"/>
  <c r="DA381" i="11" s="1"/>
  <c r="BZ381" i="11" s="1"/>
  <c r="CZ386" i="11"/>
  <c r="DA386" i="11" s="1"/>
  <c r="BZ386" i="11" s="1"/>
  <c r="CZ434" i="11"/>
  <c r="DA434" i="11" s="1"/>
  <c r="BZ434" i="11" s="1"/>
  <c r="CZ527" i="11"/>
  <c r="DA527" i="11" s="1"/>
  <c r="BZ527" i="11" s="1"/>
  <c r="CZ457" i="11"/>
  <c r="DA457" i="11" s="1"/>
  <c r="BZ457" i="11" s="1"/>
  <c r="CZ621" i="11"/>
  <c r="DA621" i="11" s="1"/>
  <c r="BZ621" i="11" s="1"/>
  <c r="CZ592" i="11"/>
  <c r="DA592" i="11" s="1"/>
  <c r="BZ592" i="11" s="1"/>
  <c r="CZ639" i="11"/>
  <c r="DA639" i="11" s="1"/>
  <c r="BZ639" i="11" s="1"/>
  <c r="CZ644" i="11"/>
  <c r="DA644" i="11" s="1"/>
  <c r="BZ644" i="11" s="1"/>
  <c r="CZ655" i="11"/>
  <c r="DA655" i="11" s="1"/>
  <c r="BZ655" i="11" s="1"/>
  <c r="CZ772" i="11"/>
  <c r="DA772" i="11" s="1"/>
  <c r="BZ772" i="11" s="1"/>
  <c r="CZ793" i="11"/>
  <c r="DA793" i="11" s="1"/>
  <c r="BZ793" i="11" s="1"/>
  <c r="CZ804" i="11"/>
  <c r="DA804" i="11" s="1"/>
  <c r="BZ804" i="11" s="1"/>
  <c r="CZ801" i="11"/>
  <c r="DA801" i="11" s="1"/>
  <c r="BZ801" i="11" s="1"/>
  <c r="CZ936" i="11"/>
  <c r="DA936" i="11" s="1"/>
  <c r="BZ936" i="11" s="1"/>
  <c r="CZ963" i="11"/>
  <c r="DA963" i="11" s="1"/>
  <c r="BZ963" i="11" s="1"/>
  <c r="CZ8" i="11"/>
  <c r="DA8" i="11" s="1"/>
  <c r="CZ145" i="11"/>
  <c r="DA145" i="11" s="1"/>
  <c r="BZ145" i="11" s="1"/>
  <c r="CZ256" i="11"/>
  <c r="DA256" i="11" s="1"/>
  <c r="BZ256" i="11" s="1"/>
  <c r="CZ250" i="11"/>
  <c r="DA250" i="11" s="1"/>
  <c r="BZ250" i="11" s="1"/>
  <c r="CZ342" i="11"/>
  <c r="DA342" i="11" s="1"/>
  <c r="BZ342" i="11" s="1"/>
  <c r="CZ341" i="11"/>
  <c r="DA341" i="11" s="1"/>
  <c r="BZ341" i="11" s="1"/>
  <c r="CZ401" i="11"/>
  <c r="DA401" i="11" s="1"/>
  <c r="BZ401" i="11" s="1"/>
  <c r="CZ415" i="11"/>
  <c r="DA415" i="11" s="1"/>
  <c r="BZ415" i="11" s="1"/>
  <c r="CZ518" i="11"/>
  <c r="DA518" i="11" s="1"/>
  <c r="BZ518" i="11" s="1"/>
  <c r="CZ565" i="11"/>
  <c r="DA565" i="11" s="1"/>
  <c r="BZ565" i="11" s="1"/>
  <c r="CZ762" i="11"/>
  <c r="DA762" i="11" s="1"/>
  <c r="BZ762" i="11" s="1"/>
  <c r="CZ819" i="11"/>
  <c r="DA819" i="11" s="1"/>
  <c r="BZ819" i="11" s="1"/>
  <c r="CZ820" i="11"/>
  <c r="DA820" i="11" s="1"/>
  <c r="BZ820" i="11" s="1"/>
  <c r="CZ868" i="11"/>
  <c r="DA868" i="11" s="1"/>
  <c r="BZ868" i="11" s="1"/>
  <c r="CZ922" i="11"/>
  <c r="DA922" i="11" s="1"/>
  <c r="BZ922" i="11" s="1"/>
  <c r="CZ943" i="11"/>
  <c r="DA943" i="11" s="1"/>
  <c r="BZ943" i="11" s="1"/>
  <c r="BZ69" i="11"/>
  <c r="F26" i="12"/>
  <c r="CZ82" i="11"/>
  <c r="DA82" i="11" s="1"/>
  <c r="BZ82" i="11" s="1"/>
  <c r="CZ118" i="11"/>
  <c r="DA118" i="11" s="1"/>
  <c r="BZ118" i="11" s="1"/>
  <c r="CZ92" i="11"/>
  <c r="DA92" i="11" s="1"/>
  <c r="BZ92" i="11" s="1"/>
  <c r="CZ49" i="11"/>
  <c r="DA49" i="11" s="1"/>
  <c r="CZ212" i="11"/>
  <c r="DA212" i="11" s="1"/>
  <c r="CZ223" i="11"/>
  <c r="DA223" i="11" s="1"/>
  <c r="BZ223" i="11" s="1"/>
  <c r="CZ181" i="11"/>
  <c r="DA181" i="11" s="1"/>
  <c r="BZ181" i="11" s="1"/>
  <c r="CZ211" i="11"/>
  <c r="DA211" i="11" s="1"/>
  <c r="CZ244" i="11"/>
  <c r="DA244" i="11" s="1"/>
  <c r="BZ244" i="11" s="1"/>
  <c r="CZ226" i="11"/>
  <c r="DA226" i="11" s="1"/>
  <c r="BZ226" i="11" s="1"/>
  <c r="CZ277" i="11"/>
  <c r="DA277" i="11" s="1"/>
  <c r="BZ277" i="11" s="1"/>
  <c r="CZ252" i="11"/>
  <c r="DA252" i="11" s="1"/>
  <c r="BZ252" i="11" s="1"/>
  <c r="CZ254" i="11"/>
  <c r="DA254" i="11" s="1"/>
  <c r="BZ254" i="11" s="1"/>
  <c r="CZ323" i="11"/>
  <c r="DA323" i="11" s="1"/>
  <c r="BZ323" i="11" s="1"/>
  <c r="CZ298" i="11"/>
  <c r="DA298" i="11" s="1"/>
  <c r="BZ298" i="11" s="1"/>
  <c r="CZ347" i="11"/>
  <c r="DA347" i="11" s="1"/>
  <c r="BZ347" i="11" s="1"/>
  <c r="CZ294" i="11"/>
  <c r="DA294" i="11" s="1"/>
  <c r="BZ294" i="11" s="1"/>
  <c r="CZ363" i="11"/>
  <c r="DA363" i="11" s="1"/>
  <c r="BZ363" i="11" s="1"/>
  <c r="CZ382" i="11"/>
  <c r="DA382" i="11" s="1"/>
  <c r="BZ382" i="11" s="1"/>
  <c r="CZ425" i="11"/>
  <c r="DA425" i="11" s="1"/>
  <c r="BZ425" i="11" s="1"/>
  <c r="CZ482" i="11"/>
  <c r="DA482" i="11" s="1"/>
  <c r="BZ482" i="11" s="1"/>
  <c r="CZ456" i="11"/>
  <c r="DA456" i="11" s="1"/>
  <c r="BZ456" i="11" s="1"/>
  <c r="CZ495" i="11"/>
  <c r="DA495" i="11" s="1"/>
  <c r="BZ495" i="11" s="1"/>
  <c r="CZ521" i="11"/>
  <c r="DA521" i="11" s="1"/>
  <c r="BZ521" i="11" s="1"/>
  <c r="CZ510" i="11"/>
  <c r="DA510" i="11" s="1"/>
  <c r="BZ510" i="11" s="1"/>
  <c r="CZ545" i="11"/>
  <c r="DA545" i="11" s="1"/>
  <c r="BZ545" i="11" s="1"/>
  <c r="CZ587" i="11"/>
  <c r="DA587" i="11" s="1"/>
  <c r="BZ587" i="11" s="1"/>
  <c r="CZ590" i="11"/>
  <c r="DA590" i="11" s="1"/>
  <c r="BZ590" i="11" s="1"/>
  <c r="CZ569" i="11"/>
  <c r="DA569" i="11" s="1"/>
  <c r="BZ569" i="11" s="1"/>
  <c r="CZ629" i="11"/>
  <c r="DA629" i="11" s="1"/>
  <c r="BZ629" i="11" s="1"/>
  <c r="CZ664" i="11"/>
  <c r="DA664" i="11" s="1"/>
  <c r="BZ664" i="11" s="1"/>
  <c r="CZ671" i="11"/>
  <c r="DA671" i="11" s="1"/>
  <c r="BZ671" i="11" s="1"/>
  <c r="CZ660" i="11"/>
  <c r="DA660" i="11" s="1"/>
  <c r="BZ660" i="11" s="1"/>
  <c r="CZ675" i="11"/>
  <c r="DA675" i="11" s="1"/>
  <c r="BZ675" i="11" s="1"/>
  <c r="CZ694" i="11"/>
  <c r="DA694" i="11" s="1"/>
  <c r="BZ694" i="11" s="1"/>
  <c r="CZ700" i="11"/>
  <c r="DA700" i="11" s="1"/>
  <c r="BZ700" i="11" s="1"/>
  <c r="CZ732" i="11"/>
  <c r="DA732" i="11" s="1"/>
  <c r="BZ732" i="11" s="1"/>
  <c r="CZ733" i="11"/>
  <c r="DA733" i="11" s="1"/>
  <c r="BZ733" i="11" s="1"/>
  <c r="CZ759" i="11"/>
  <c r="DA759" i="11" s="1"/>
  <c r="BZ759" i="11" s="1"/>
  <c r="CZ785" i="11"/>
  <c r="DA785" i="11" s="1"/>
  <c r="BZ785" i="11" s="1"/>
  <c r="CZ828" i="11"/>
  <c r="DA828" i="11" s="1"/>
  <c r="BZ828" i="11" s="1"/>
  <c r="CZ803" i="11"/>
  <c r="DA803" i="11" s="1"/>
  <c r="BZ803" i="11" s="1"/>
  <c r="CZ818" i="11"/>
  <c r="DA818" i="11" s="1"/>
  <c r="BZ818" i="11" s="1"/>
  <c r="CZ841" i="11"/>
  <c r="DA841" i="11" s="1"/>
  <c r="BZ841" i="11" s="1"/>
  <c r="CZ853" i="11"/>
  <c r="DA853" i="11" s="1"/>
  <c r="BZ853" i="11" s="1"/>
  <c r="CZ877" i="11"/>
  <c r="DA877" i="11" s="1"/>
  <c r="BZ877" i="11" s="1"/>
  <c r="CZ875" i="11"/>
  <c r="DA875" i="11" s="1"/>
  <c r="BZ875" i="11" s="1"/>
  <c r="CZ889" i="11"/>
  <c r="DA889" i="11" s="1"/>
  <c r="BZ889" i="11" s="1"/>
  <c r="CZ909" i="11"/>
  <c r="DA909" i="11" s="1"/>
  <c r="BZ909" i="11" s="1"/>
  <c r="CZ915" i="11"/>
  <c r="DA915" i="11" s="1"/>
  <c r="BZ915" i="11" s="1"/>
  <c r="CZ931" i="11"/>
  <c r="DA931" i="11" s="1"/>
  <c r="BZ931" i="11" s="1"/>
  <c r="CZ958" i="11"/>
  <c r="DA958" i="11" s="1"/>
  <c r="BZ958" i="11" s="1"/>
  <c r="CZ966" i="11"/>
  <c r="DA966" i="11" s="1"/>
  <c r="BZ966" i="11" s="1"/>
  <c r="CZ10" i="11"/>
  <c r="DA10" i="11" s="1"/>
  <c r="CZ21" i="11"/>
  <c r="DA21" i="11" s="1"/>
  <c r="BZ21" i="11" s="1"/>
  <c r="CZ37" i="11"/>
  <c r="DA37" i="11" s="1"/>
  <c r="BZ37" i="11" s="1"/>
  <c r="CZ83" i="11"/>
  <c r="DA83" i="11" s="1"/>
  <c r="BZ83" i="11" s="1"/>
  <c r="CZ39" i="11"/>
  <c r="DA39" i="11" s="1"/>
  <c r="BZ39" i="11" s="1"/>
  <c r="CZ158" i="11"/>
  <c r="DA158" i="11" s="1"/>
  <c r="BZ158" i="11" s="1"/>
  <c r="CZ178" i="11"/>
  <c r="DA178" i="11" s="1"/>
  <c r="BZ178" i="11" s="1"/>
  <c r="CZ192" i="11"/>
  <c r="DA192" i="11" s="1"/>
  <c r="BZ192" i="11" s="1"/>
  <c r="CZ225" i="11"/>
  <c r="DA225" i="11" s="1"/>
  <c r="BZ225" i="11" s="1"/>
  <c r="CZ253" i="11"/>
  <c r="DA253" i="11" s="1"/>
  <c r="BZ253" i="11" s="1"/>
  <c r="CZ258" i="11"/>
  <c r="DA258" i="11" s="1"/>
  <c r="BZ258" i="11" s="1"/>
  <c r="CZ324" i="11"/>
  <c r="DA324" i="11" s="1"/>
  <c r="BZ324" i="11" s="1"/>
  <c r="CZ394" i="11"/>
  <c r="DA394" i="11" s="1"/>
  <c r="BZ394" i="11" s="1"/>
  <c r="CZ460" i="11"/>
  <c r="DA460" i="11" s="1"/>
  <c r="BZ460" i="11" s="1"/>
  <c r="CZ472" i="11"/>
  <c r="DA472" i="11" s="1"/>
  <c r="BZ472" i="11" s="1"/>
  <c r="CZ474" i="11"/>
  <c r="DA474" i="11" s="1"/>
  <c r="BZ474" i="11" s="1"/>
  <c r="CZ579" i="11"/>
  <c r="DA579" i="11" s="1"/>
  <c r="BZ579" i="11" s="1"/>
  <c r="CZ586" i="11"/>
  <c r="DA586" i="11" s="1"/>
  <c r="BZ586" i="11" s="1"/>
  <c r="CZ614" i="11"/>
  <c r="DA614" i="11" s="1"/>
  <c r="BZ614" i="11" s="1"/>
  <c r="CZ670" i="11"/>
  <c r="DA670" i="11" s="1"/>
  <c r="BZ670" i="11" s="1"/>
  <c r="CZ654" i="11"/>
  <c r="DA654" i="11" s="1"/>
  <c r="BZ654" i="11" s="1"/>
  <c r="CZ653" i="11"/>
  <c r="DA653" i="11" s="1"/>
  <c r="BZ653" i="11" s="1"/>
  <c r="CZ734" i="11"/>
  <c r="DA734" i="11" s="1"/>
  <c r="BZ734" i="11" s="1"/>
  <c r="CZ739" i="11"/>
  <c r="DA739" i="11" s="1"/>
  <c r="BZ739" i="11" s="1"/>
  <c r="CZ805" i="11"/>
  <c r="DA805" i="11" s="1"/>
  <c r="BZ805" i="11" s="1"/>
  <c r="CZ826" i="11"/>
  <c r="DA826" i="11" s="1"/>
  <c r="BZ826" i="11" s="1"/>
  <c r="CZ902" i="11"/>
  <c r="DA902" i="11" s="1"/>
  <c r="BZ902" i="11" s="1"/>
  <c r="CZ971" i="11"/>
  <c r="DA971" i="11" s="1"/>
  <c r="BZ971" i="11" s="1"/>
  <c r="CZ748" i="11"/>
  <c r="DA748" i="11" s="1"/>
  <c r="BZ748" i="11" s="1"/>
  <c r="F21" i="12"/>
  <c r="CZ114" i="11"/>
  <c r="DA114" i="11" s="1"/>
  <c r="BZ114" i="11" s="1"/>
  <c r="CZ251" i="11"/>
  <c r="DA251" i="11" s="1"/>
  <c r="BZ251" i="11" s="1"/>
  <c r="CZ188" i="11"/>
  <c r="DA188" i="11" s="1"/>
  <c r="BZ188" i="11" s="1"/>
  <c r="CZ210" i="11"/>
  <c r="DA210" i="11" s="1"/>
  <c r="CZ288" i="11"/>
  <c r="DA288" i="11" s="1"/>
  <c r="BZ288" i="11" s="1"/>
  <c r="CZ257" i="11"/>
  <c r="DA257" i="11" s="1"/>
  <c r="BZ257" i="11" s="1"/>
  <c r="BZ262" i="11"/>
  <c r="F58" i="12"/>
  <c r="CZ334" i="11"/>
  <c r="DA334" i="11" s="1"/>
  <c r="BZ334" i="11" s="1"/>
  <c r="CZ404" i="11"/>
  <c r="DA404" i="11" s="1"/>
  <c r="BZ404" i="11" s="1"/>
  <c r="CZ443" i="11"/>
  <c r="DA443" i="11" s="1"/>
  <c r="BZ443" i="11" s="1"/>
  <c r="CZ657" i="11"/>
  <c r="DA657" i="11" s="1"/>
  <c r="BZ657" i="11" s="1"/>
  <c r="CZ693" i="11"/>
  <c r="DA693" i="11" s="1"/>
  <c r="BZ693" i="11" s="1"/>
  <c r="CZ717" i="11"/>
  <c r="DA717" i="11" s="1"/>
  <c r="BZ717" i="11" s="1"/>
  <c r="CZ714" i="11"/>
  <c r="DA714" i="11" s="1"/>
  <c r="BZ714" i="11" s="1"/>
  <c r="CZ833" i="11"/>
  <c r="DA833" i="11" s="1"/>
  <c r="BZ833" i="11" s="1"/>
  <c r="CZ830" i="11"/>
  <c r="DA830" i="11" s="1"/>
  <c r="BZ830" i="11" s="1"/>
  <c r="CZ899" i="11"/>
  <c r="DA899" i="11" s="1"/>
  <c r="BZ899" i="11" s="1"/>
  <c r="CZ906" i="11"/>
  <c r="DA906" i="11" s="1"/>
  <c r="BZ906" i="11" s="1"/>
  <c r="CZ917" i="11"/>
  <c r="DA917" i="11" s="1"/>
  <c r="BZ917" i="11" s="1"/>
  <c r="X52" i="2"/>
  <c r="X24" i="2"/>
  <c r="X38" i="2"/>
  <c r="BZ214" i="11" l="1"/>
  <c r="F15" i="12"/>
  <c r="BZ267" i="11"/>
  <c r="F19" i="12"/>
  <c r="BZ10" i="11"/>
  <c r="DN9" i="11" s="1"/>
  <c r="F4" i="12"/>
  <c r="BZ9" i="11"/>
  <c r="DN8" i="11" s="1"/>
  <c r="F3" i="12"/>
  <c r="BZ15" i="11"/>
  <c r="DN14" i="11" s="1"/>
  <c r="F9" i="12"/>
  <c r="BZ11" i="11"/>
  <c r="DN10" i="11" s="1"/>
  <c r="F5" i="12"/>
  <c r="BZ68" i="11"/>
  <c r="F25" i="12"/>
  <c r="BZ212" i="11"/>
  <c r="F29" i="12"/>
  <c r="BZ65" i="11"/>
  <c r="F22" i="12"/>
  <c r="BZ49" i="11"/>
  <c r="F14" i="12"/>
  <c r="BZ261" i="11"/>
  <c r="F57" i="12"/>
  <c r="BZ63" i="11"/>
  <c r="F20" i="12"/>
  <c r="BZ268" i="11"/>
  <c r="F34" i="12"/>
  <c r="BZ46" i="11"/>
  <c r="F11" i="12"/>
  <c r="BZ13" i="11"/>
  <c r="DN12" i="11" s="1"/>
  <c r="F7" i="12"/>
  <c r="BZ67" i="11"/>
  <c r="F24" i="12"/>
  <c r="BZ53" i="11"/>
  <c r="F17" i="12"/>
  <c r="BZ45" i="11"/>
  <c r="F10" i="12"/>
  <c r="BZ210" i="11"/>
  <c r="F27" i="12"/>
  <c r="BZ211" i="11"/>
  <c r="F28" i="12"/>
  <c r="BZ47" i="11"/>
  <c r="F12" i="12"/>
  <c r="BZ12" i="11"/>
  <c r="DN11" i="11" s="1"/>
  <c r="F6" i="12"/>
  <c r="BZ48" i="11"/>
  <c r="F13" i="12"/>
  <c r="BZ215" i="11"/>
  <c r="F32" i="12"/>
  <c r="BZ8" i="11"/>
  <c r="DN7" i="11" s="1"/>
  <c r="F2" i="12"/>
  <c r="BZ52" i="11"/>
  <c r="F16" i="12"/>
  <c r="BZ260" i="11"/>
  <c r="F56" i="12"/>
  <c r="BZ14" i="11"/>
  <c r="DN13" i="11" s="1"/>
  <c r="F8" i="12"/>
  <c r="U27" i="2"/>
  <c r="U56" i="2"/>
  <c r="U41" i="2"/>
  <c r="L23" i="8" l="1"/>
  <c r="Z23" i="8" s="1"/>
  <c r="L25" i="8"/>
  <c r="Z25" i="8" s="1"/>
  <c r="L24" i="8"/>
  <c r="Z24" i="8" s="1"/>
  <c r="L21" i="8"/>
  <c r="Z21" i="8" s="1"/>
  <c r="L22" i="8"/>
  <c r="Z22" i="8" s="1"/>
  <c r="L26" i="8"/>
  <c r="Z26" i="8" s="1"/>
  <c r="L28" i="8"/>
  <c r="Z28" i="8" s="1"/>
  <c r="L27" i="8"/>
  <c r="Z27" i="8" s="1"/>
  <c r="Q20" i="4"/>
  <c r="AF20" i="4" s="1"/>
  <c r="P31" i="4"/>
  <c r="O22" i="4"/>
  <c r="O33" i="4"/>
  <c r="Q29" i="4"/>
  <c r="AO29" i="4" s="1"/>
  <c r="P19" i="4"/>
  <c r="M26" i="4"/>
  <c r="Q26" i="4"/>
  <c r="AL26" i="4" s="1"/>
  <c r="M29" i="4"/>
  <c r="O16" i="4"/>
  <c r="N30" i="4"/>
  <c r="Q22" i="4"/>
  <c r="AH22" i="4" s="1"/>
  <c r="N20" i="4"/>
  <c r="M20" i="4"/>
  <c r="O29" i="4"/>
  <c r="O32" i="4"/>
  <c r="O31" i="4"/>
  <c r="P35" i="4"/>
  <c r="N25" i="4"/>
  <c r="P25" i="4"/>
  <c r="O30" i="4"/>
  <c r="M35" i="4"/>
  <c r="O18" i="4"/>
  <c r="M18" i="4"/>
  <c r="N22" i="4"/>
  <c r="Q19" i="4"/>
  <c r="AE19" i="4" s="1"/>
  <c r="O21" i="4"/>
  <c r="O23" i="4"/>
  <c r="P17" i="4"/>
  <c r="Q18" i="4"/>
  <c r="AD18" i="4" s="1"/>
  <c r="P27" i="4"/>
  <c r="M34" i="4"/>
  <c r="Q34" i="4"/>
  <c r="AT34" i="4" s="1"/>
  <c r="M36" i="4"/>
  <c r="M32" i="4"/>
  <c r="N28" i="4"/>
  <c r="Q27" i="4"/>
  <c r="AM27" i="4" s="1"/>
  <c r="O34" i="4"/>
  <c r="N21" i="4"/>
  <c r="N23" i="4"/>
  <c r="O37" i="4"/>
  <c r="O25" i="4"/>
  <c r="P33" i="4"/>
  <c r="P30" i="4"/>
  <c r="N27" i="4"/>
  <c r="N24" i="4"/>
  <c r="N33" i="4"/>
  <c r="Q30" i="4"/>
  <c r="AP30" i="4" s="1"/>
  <c r="N35" i="4"/>
  <c r="N32" i="4"/>
  <c r="N17" i="4"/>
  <c r="Q31" i="4"/>
  <c r="AQ31" i="4" s="1"/>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O36" i="4"/>
  <c r="P32" i="4"/>
  <c r="M31" i="4"/>
  <c r="Q23" i="4"/>
  <c r="AI23" i="4" s="1"/>
  <c r="J53" i="2"/>
  <c r="D53" i="2"/>
  <c r="G48" i="2"/>
  <c r="N53" i="2"/>
  <c r="D48" i="2"/>
  <c r="G53" i="2"/>
  <c r="N48" i="2"/>
  <c r="J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<sst xmlns="http://schemas.openxmlformats.org/spreadsheetml/2006/main" count="9625" uniqueCount="1246">
  <si>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</si>
  <si>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</si>
  <si>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</si>
  <si>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</si>
  <si>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</si>
  <si>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</si>
  <si>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</si>
  <si>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</si>
  <si>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</si>
  <si>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</si>
  <si>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</si>
  <si>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</si>
  <si>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</si>
  <si>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</si>
  <si>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</si>
  <si>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</si>
  <si>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</si>
  <si>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</si>
  <si>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</si>
  <si>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</si>
  <si>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</si>
  <si>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</si>
  <si>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</si>
  <si>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</si>
  <si>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</si>
  <si>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</si>
  <si>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</si>
  <si>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</si>
  <si>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</si>
  <si>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</si>
  <si>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</si>
  <si>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</si>
  <si>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</si>
  <si>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</si>
  <si>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</si>
  <si>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</si>
  <si>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</si>
  <si>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</si>
  <si>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</si>
  <si>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</si>
  <si>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</si>
  <si>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</si>
  <si>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</si>
  <si>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</si>
  <si>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</si>
  <si>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</si>
  <si>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</si>
  <si>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</si>
  <si>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</si>
  <si>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</si>
  <si>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</si>
  <si>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</si>
  <si>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</si>
  <si>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</si>
  <si>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</si>
  <si>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</si>
  <si>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</si>
  <si>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</si>
  <si>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</si>
  <si>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</si>
  <si>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</si>
  <si>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</si>
  <si>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</si>
  <si>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</si>
  <si>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</si>
  <si>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</si>
  <si>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</si>
  <si>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</si>
  <si>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</si>
  <si>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</si>
  <si>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</si>
  <si>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</si>
  <si>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</si>
  <si>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</si>
  <si>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</si>
  <si>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</si>
  <si>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</si>
  <si>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</si>
  <si>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</si>
  <si>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</si>
  <si>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</si>
  <si>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</si>
  <si>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</si>
  <si>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</si>
  <si>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</si>
  <si>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</si>
  <si>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</si>
  <si>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</si>
  <si>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</si>
  <si>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</si>
  <si>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</si>
  <si>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</si>
  <si>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</si>
  <si>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</si>
  <si>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</si>
  <si>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</si>
  <si>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</si>
  <si>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</si>
  <si>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</si>
  <si>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</si>
  <si>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</si>
  <si>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</si>
  <si>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</si>
  <si>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</si>
  <si>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</si>
  <si>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</si>
  <si>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</si>
  <si>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</si>
  <si>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</si>
  <si>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</si>
  <si>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</si>
  <si>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</si>
  <si>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</si>
  <si>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</si>
  <si>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</si>
  <si>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</si>
  <si>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</si>
  <si>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</si>
  <si>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</si>
  <si>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</si>
  <si>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</si>
  <si>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</si>
  <si>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</si>
  <si>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</si>
  <si>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</si>
  <si>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</si>
  <si>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</si>
  <si>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</si>
  <si>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</si>
  <si>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</si>
  <si>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</si>
  <si>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</si>
  <si>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</si>
  <si>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</si>
  <si>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</si>
  <si>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</si>
  <si>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</si>
  <si>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</si>
  <si>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</si>
  <si>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</si>
  <si>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</si>
  <si>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</si>
  <si>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</si>
  <si>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</si>
  <si>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</si>
  <si>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</si>
  <si>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</si>
  <si>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</si>
  <si>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</si>
  <si>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</si>
  <si>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</si>
  <si>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</si>
  <si>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</si>
  <si>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</si>
  <si>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</si>
  <si>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</si>
  <si>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</si>
  <si>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</si>
  <si>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</si>
  <si>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</si>
  <si>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</si>
  <si>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</si>
  <si>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</si>
  <si>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</si>
  <si>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</si>
  <si>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</si>
  <si>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</si>
  <si>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</si>
  <si>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</si>
  <si>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</si>
  <si>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</si>
  <si>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</si>
  <si>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</si>
  <si>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</si>
  <si>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</si>
  <si>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</si>
  <si>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</si>
  <si>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</si>
  <si>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</si>
  <si>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</si>
  <si>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</si>
  <si>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</si>
  <si>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</si>
  <si>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</si>
  <si>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</si>
  <si>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</si>
  <si>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</si>
  <si>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</si>
  <si>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</si>
  <si>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</si>
  <si>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</si>
  <si>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</si>
  <si>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</si>
  <si>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</si>
  <si>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</si>
  <si>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</si>
  <si>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</si>
  <si>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</si>
  <si>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</si>
  <si>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</si>
  <si>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</si>
  <si>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</si>
  <si>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</si>
  <si>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</si>
  <si>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</si>
  <si>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</si>
  <si>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</si>
  <si>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</si>
  <si>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</si>
  <si>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</si>
  <si>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</si>
  <si>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</si>
  <si>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</si>
  <si>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</si>
  <si>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</si>
  <si>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</si>
  <si>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</si>
  <si>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</si>
  <si>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</si>
  <si>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</si>
  <si>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</si>
  <si>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</si>
  <si>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</si>
  <si>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</si>
  <si>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</si>
  <si>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</si>
  <si>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</si>
  <si>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</si>
  <si>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</si>
  <si>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</si>
  <si>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</si>
  <si>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</si>
  <si>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</si>
  <si>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</si>
  <si>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</si>
  <si>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Chester City &amp; the Garden Quarter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</si>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</sst>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2CB499F9-3C03-4C44-82FE-D5EC8ED4E84C}"/>
    <cellStyle name="Currency 2" xfId="11" xr:uid="{11D96215-F517-4FEB-9168-F99C3DEAD72C}"/>
    <cellStyle name="Hyperlink 2" xfId="2" xr:uid="{3D138F10-1444-4D12-A197-2C80FC161775}"/>
    <cellStyle name="Normal" xfId="0" builtinId="0"/>
    <cellStyle name="Normal 2" xfId="1" xr:uid="{4809E1BE-74C1-4D86-B798-AA592B339FA1}"/>
    <cellStyle name="Normal 2 2 2" xfId="3" xr:uid="{CD5A61D4-A014-43CC-B429-7DC48AEC0B8A}"/>
    <cellStyle name="Normal 3" xfId="4" xr:uid="{0A8ED6A9-9F30-4D38-941C-1D3E0B7D57E8}"/>
    <cellStyle name="Normal 5" xfId="9" xr:uid="{F2EC7137-9E85-46A6-941A-6E98DB47EF69}"/>
    <cellStyle name="Normal 6" xfId="7" xr:uid="{653C2CA8-6D3B-46DF-B3D0-8452DA3D8491}"/>
    <cellStyle name="Per cent 2" xfId="8" xr:uid="{8C352189-A94C-4154-9826-9E023980F6A2}"/>
    <cellStyle name="Percent 2" xfId="6" xr:uid="{6DC2BA80-756D-4FA2-940C-0CCFBC477E5E}"/>
    <cellStyle name="Percent 2 2" xfId="10" xr:uid="{C2EF149D-D91D-44A0-8181-8F524F13BE98}"/>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4.7018492193263026E-2</c:v>
                </c:pt>
                <c:pt idx="1">
                  <c:v>0.12070259542238834</c:v>
                </c:pt>
                <c:pt idx="2">
                  <c:v>0.14333042761370779</c:v>
                </c:pt>
                <c:pt idx="3">
                  <c:v>0.18344698287478148</c:v>
                </c:pt>
                <c:pt idx="4">
                  <c:v>0.19674786611189257</c:v>
                </c:pt>
                <c:pt idx="5">
                  <c:v>0.15735893405518864</c:v>
                </c:pt>
                <c:pt idx="6">
                  <c:v>7.2167188050542938E-2</c:v>
                </c:pt>
                <c:pt idx="7">
                  <c:v>7.9227513678232289E-2</c:v>
                </c:pt>
              </c:numCache>
            </c:numRef>
          </c:val>
          <c:extLst>
            <c:ext xmlns:c16="http://schemas.microsoft.com/office/drawing/2014/chart" uri="{C3380CC4-5D6E-409C-BE32-E72D297353CC}">
              <c16:uniqueId val="{00000000-4E92-465A-BBBF-0C1CAC32CAEB}"/>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4E92-465A-BBBF-0C1CAC32CAEB}"/>
              </c:ext>
            </c:extLst>
          </c:dPt>
          <c:dPt>
            <c:idx val="14"/>
            <c:invertIfNegative val="0"/>
            <c:bubble3D val="0"/>
            <c:extLst>
              <c:ext xmlns:c16="http://schemas.microsoft.com/office/drawing/2014/chart" uri="{C3380CC4-5D6E-409C-BE32-E72D297353CC}">
                <c16:uniqueId val="{00000002-4E92-465A-BBBF-0C1CAC32CAEB}"/>
              </c:ext>
            </c:extLst>
          </c:dPt>
          <c:dPt>
            <c:idx val="15"/>
            <c:invertIfNegative val="0"/>
            <c:bubble3D val="0"/>
            <c:extLst>
              <c:ext xmlns:c16="http://schemas.microsoft.com/office/drawing/2014/chart" uri="{C3380CC4-5D6E-409C-BE32-E72D297353CC}">
                <c16:uniqueId val="{00000003-4E92-465A-BBBF-0C1CAC32CAEB}"/>
              </c:ext>
            </c:extLst>
          </c:dPt>
          <c:dPt>
            <c:idx val="16"/>
            <c:invertIfNegative val="0"/>
            <c:bubble3D val="0"/>
            <c:extLst>
              <c:ext xmlns:c16="http://schemas.microsoft.com/office/drawing/2014/chart" uri="{C3380CC4-5D6E-409C-BE32-E72D297353CC}">
                <c16:uniqueId val="{00000004-4E92-465A-BBBF-0C1CAC32CAEB}"/>
              </c:ext>
            </c:extLst>
          </c:dPt>
          <c:dPt>
            <c:idx val="17"/>
            <c:invertIfNegative val="0"/>
            <c:bubble3D val="0"/>
            <c:extLst>
              <c:ext xmlns:c16="http://schemas.microsoft.com/office/drawing/2014/chart" uri="{C3380CC4-5D6E-409C-BE32-E72D297353CC}">
                <c16:uniqueId val="{00000005-4E92-465A-BBBF-0C1CAC32CAEB}"/>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4E92-465A-BBBF-0C1CAC32CAEB}"/>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0.80772358332467575</c:v>
                </c:pt>
                <c:pt idx="1">
                  <c:v>0.53343921019704266</c:v>
                </c:pt>
                <c:pt idx="2">
                  <c:v>0.65502764158833038</c:v>
                </c:pt>
                <c:pt idx="3">
                  <c:v>0.87912495625829579</c:v>
                </c:pt>
              </c:numCache>
            </c:numRef>
          </c:val>
          <c:extLst>
            <c:ext xmlns:c16="http://schemas.microsoft.com/office/drawing/2014/chart" uri="{C3380CC4-5D6E-409C-BE32-E72D297353CC}">
              <c16:uniqueId val="{00000000-B4F4-4EB4-A47C-87986FE74821}"/>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B4F4-4EB4-A47C-87986FE74821}"/>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1904-4693-94B6-B5D979C2A8A0}"/>
              </c:ext>
            </c:extLst>
          </c:dPt>
          <c:dPt>
            <c:idx val="1"/>
            <c:invertIfNegative val="0"/>
            <c:bubble3D val="0"/>
            <c:spPr>
              <a:solidFill>
                <a:srgbClr val="001EFF"/>
              </a:solidFill>
            </c:spPr>
            <c:extLst>
              <c:ext xmlns:c16="http://schemas.microsoft.com/office/drawing/2014/chart" uri="{C3380CC4-5D6E-409C-BE32-E72D297353CC}">
                <c16:uniqueId val="{00000002-1904-4693-94B6-B5D979C2A8A0}"/>
              </c:ext>
            </c:extLst>
          </c:dPt>
          <c:dPt>
            <c:idx val="2"/>
            <c:invertIfNegative val="0"/>
            <c:bubble3D val="0"/>
            <c:spPr>
              <a:solidFill>
                <a:srgbClr val="7D38B9"/>
              </a:solidFill>
            </c:spPr>
            <c:extLst>
              <c:ext xmlns:c16="http://schemas.microsoft.com/office/drawing/2014/chart" uri="{C3380CC4-5D6E-409C-BE32-E72D297353CC}">
                <c16:uniqueId val="{00000004-1904-4693-94B6-B5D979C2A8A0}"/>
              </c:ext>
            </c:extLst>
          </c:dPt>
          <c:dPt>
            <c:idx val="3"/>
            <c:invertIfNegative val="0"/>
            <c:bubble3D val="0"/>
            <c:spPr>
              <a:solidFill>
                <a:srgbClr val="62BB46"/>
              </a:solidFill>
            </c:spPr>
            <c:extLst>
              <c:ext xmlns:c16="http://schemas.microsoft.com/office/drawing/2014/chart" uri="{C3380CC4-5D6E-409C-BE32-E72D297353CC}">
                <c16:uniqueId val="{00000006-1904-4693-94B6-B5D979C2A8A0}"/>
              </c:ext>
            </c:extLst>
          </c:dPt>
          <c:dPt>
            <c:idx val="4"/>
            <c:invertIfNegative val="0"/>
            <c:bubble3D val="0"/>
            <c:spPr>
              <a:solidFill>
                <a:srgbClr val="FA610B"/>
              </a:solidFill>
            </c:spPr>
            <c:extLst>
              <c:ext xmlns:c16="http://schemas.microsoft.com/office/drawing/2014/chart" uri="{C3380CC4-5D6E-409C-BE32-E72D297353CC}">
                <c16:uniqueId val="{00000008-1904-4693-94B6-B5D979C2A8A0}"/>
              </c:ext>
            </c:extLst>
          </c:dPt>
          <c:dPt>
            <c:idx val="5"/>
            <c:invertIfNegative val="0"/>
            <c:bubble3D val="0"/>
            <c:spPr>
              <a:solidFill>
                <a:srgbClr val="00D8FF"/>
              </a:solidFill>
            </c:spPr>
            <c:extLst>
              <c:ext xmlns:c16="http://schemas.microsoft.com/office/drawing/2014/chart" uri="{C3380CC4-5D6E-409C-BE32-E72D297353CC}">
                <c16:uniqueId val="{0000000A-1904-4693-94B6-B5D979C2A8A0}"/>
              </c:ext>
            </c:extLst>
          </c:dPt>
          <c:dPt>
            <c:idx val="6"/>
            <c:invertIfNegative val="0"/>
            <c:bubble3D val="0"/>
            <c:spPr>
              <a:solidFill>
                <a:srgbClr val="696969"/>
              </a:solidFill>
            </c:spPr>
            <c:extLst>
              <c:ext xmlns:c16="http://schemas.microsoft.com/office/drawing/2014/chart" uri="{C3380CC4-5D6E-409C-BE32-E72D297353CC}">
                <c16:uniqueId val="{0000000C-1904-4693-94B6-B5D979C2A8A0}"/>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1.3463251087013464</c:v>
                </c:pt>
                <c:pt idx="1">
                  <c:v>3.1641259364031642</c:v>
                </c:pt>
                <c:pt idx="2">
                  <c:v>12.876525747812876</c:v>
                </c:pt>
                <c:pt idx="3">
                  <c:v>10.068625910210068</c:v>
                </c:pt>
                <c:pt idx="4">
                  <c:v>51.123683796951127</c:v>
                </c:pt>
                <c:pt idx="5">
                  <c:v>12.902718843312902</c:v>
                </c:pt>
                <c:pt idx="6">
                  <c:v>8.5179946566085185</c:v>
                </c:pt>
              </c:numCache>
            </c:numRef>
          </c:val>
          <c:extLst>
            <c:ext xmlns:c16="http://schemas.microsoft.com/office/drawing/2014/chart" uri="{C3380CC4-5D6E-409C-BE32-E72D297353CC}">
              <c16:uniqueId val="{0000000D-1904-4693-94B6-B5D979C2A8A0}"/>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1904-4693-94B6-B5D979C2A8A0}"/>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40.305014228781687</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E3F7-4681-A6F4-73D40E17CA86}"/>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19.903390021472305</c:v>
                </c:pt>
                <c:pt idx="2">
                  <c:v>100</c:v>
                </c:pt>
                <c:pt idx="3">
                  <c:v>100</c:v>
                </c:pt>
                <c:pt idx="4">
                  <c:v>100</c:v>
                </c:pt>
                <c:pt idx="5">
                  <c:v>100</c:v>
                </c:pt>
                <c:pt idx="6">
                  <c:v>100</c:v>
                </c:pt>
              </c:numCache>
            </c:numRef>
          </c:val>
          <c:extLst>
            <c:ext xmlns:c16="http://schemas.microsoft.com/office/drawing/2014/chart" uri="{C3380CC4-5D6E-409C-BE32-E72D297353CC}">
              <c16:uniqueId val="{00000001-E3F7-4681-A6F4-73D40E17CA86}"/>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55.699670989036008</c:v>
                </c:pt>
                <c:pt idx="3">
                  <c:v>100</c:v>
                </c:pt>
                <c:pt idx="4">
                  <c:v>100</c:v>
                </c:pt>
                <c:pt idx="5">
                  <c:v>100</c:v>
                </c:pt>
                <c:pt idx="6">
                  <c:v>100</c:v>
                </c:pt>
              </c:numCache>
            </c:numRef>
          </c:val>
          <c:extLst>
            <c:ext xmlns:c16="http://schemas.microsoft.com/office/drawing/2014/chart" uri="{C3380CC4-5D6E-409C-BE32-E72D297353CC}">
              <c16:uniqueId val="{00000002-E3F7-4681-A6F4-73D40E17CA86}"/>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38.59488326411806</c:v>
                </c:pt>
                <c:pt idx="4">
                  <c:v>100</c:v>
                </c:pt>
                <c:pt idx="5">
                  <c:v>100</c:v>
                </c:pt>
                <c:pt idx="6">
                  <c:v>100</c:v>
                </c:pt>
              </c:numCache>
            </c:numRef>
          </c:val>
          <c:extLst>
            <c:ext xmlns:c16="http://schemas.microsoft.com/office/drawing/2014/chart" uri="{C3380CC4-5D6E-409C-BE32-E72D297353CC}">
              <c16:uniqueId val="{00000003-E3F7-4681-A6F4-73D40E17CA86}"/>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261.86746927258622</c:v>
                </c:pt>
                <c:pt idx="5">
                  <c:v>100</c:v>
                </c:pt>
                <c:pt idx="6">
                  <c:v>100</c:v>
                </c:pt>
              </c:numCache>
            </c:numRef>
          </c:val>
          <c:extLst>
            <c:ext xmlns:c16="http://schemas.microsoft.com/office/drawing/2014/chart" uri="{C3380CC4-5D6E-409C-BE32-E72D297353CC}">
              <c16:uniqueId val="{00000004-E3F7-4681-A6F4-73D40E17CA86}"/>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122.66206615205488</c:v>
                </c:pt>
                <c:pt idx="6">
                  <c:v>100</c:v>
                </c:pt>
              </c:numCache>
            </c:numRef>
          </c:val>
          <c:extLst>
            <c:ext xmlns:c16="http://schemas.microsoft.com/office/drawing/2014/chart" uri="{C3380CC4-5D6E-409C-BE32-E72D297353CC}">
              <c16:uniqueId val="{00000005-E3F7-4681-A6F4-73D40E17CA86}"/>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562.30662215544658</c:v>
                </c:pt>
              </c:numCache>
            </c:numRef>
          </c:val>
          <c:extLst>
            <c:ext xmlns:c16="http://schemas.microsoft.com/office/drawing/2014/chart" uri="{C3380CC4-5D6E-409C-BE32-E72D297353CC}">
              <c16:uniqueId val="{00000006-E3F7-4681-A6F4-73D40E17CA8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4406-422C-8A04-84DDF3E4BF4D}"/>
              </c:ext>
            </c:extLst>
          </c:dPt>
          <c:dPt>
            <c:idx val="1"/>
            <c:invertIfNegative val="0"/>
            <c:bubble3D val="0"/>
            <c:spPr>
              <a:solidFill>
                <a:srgbClr val="FF7EDC"/>
              </a:solidFill>
            </c:spPr>
            <c:extLst>
              <c:ext xmlns:c16="http://schemas.microsoft.com/office/drawing/2014/chart" uri="{C3380CC4-5D6E-409C-BE32-E72D297353CC}">
                <c16:uniqueId val="{00000003-4406-422C-8A04-84DDF3E4BF4D}"/>
              </c:ext>
            </c:extLst>
          </c:dPt>
          <c:dPt>
            <c:idx val="2"/>
            <c:invertIfNegative val="0"/>
            <c:bubble3D val="0"/>
            <c:spPr>
              <a:solidFill>
                <a:srgbClr val="FFB6E6"/>
              </a:solidFill>
            </c:spPr>
            <c:extLst>
              <c:ext xmlns:c16="http://schemas.microsoft.com/office/drawing/2014/chart" uri="{C3380CC4-5D6E-409C-BE32-E72D297353CC}">
                <c16:uniqueId val="{00000005-4406-422C-8A04-84DDF3E4BF4D}"/>
              </c:ext>
            </c:extLst>
          </c:dPt>
          <c:dPt>
            <c:idx val="3"/>
            <c:invertIfNegative val="0"/>
            <c:bubble3D val="0"/>
            <c:spPr>
              <a:solidFill>
                <a:srgbClr val="001EFF"/>
              </a:solidFill>
            </c:spPr>
            <c:extLst>
              <c:ext xmlns:c16="http://schemas.microsoft.com/office/drawing/2014/chart" uri="{C3380CC4-5D6E-409C-BE32-E72D297353CC}">
                <c16:uniqueId val="{00000007-4406-422C-8A04-84DDF3E4BF4D}"/>
              </c:ext>
            </c:extLst>
          </c:dPt>
          <c:dPt>
            <c:idx val="4"/>
            <c:invertIfNegative val="0"/>
            <c:bubble3D val="0"/>
            <c:spPr>
              <a:solidFill>
                <a:srgbClr val="1894FF"/>
              </a:solidFill>
            </c:spPr>
            <c:extLst>
              <c:ext xmlns:c16="http://schemas.microsoft.com/office/drawing/2014/chart" uri="{C3380CC4-5D6E-409C-BE32-E72D297353CC}">
                <c16:uniqueId val="{00000009-4406-422C-8A04-84DDF3E4BF4D}"/>
              </c:ext>
            </c:extLst>
          </c:dPt>
          <c:dPt>
            <c:idx val="5"/>
            <c:invertIfNegative val="0"/>
            <c:bubble3D val="0"/>
            <c:spPr>
              <a:solidFill>
                <a:srgbClr val="7D38B9"/>
              </a:solidFill>
            </c:spPr>
            <c:extLst>
              <c:ext xmlns:c16="http://schemas.microsoft.com/office/drawing/2014/chart" uri="{C3380CC4-5D6E-409C-BE32-E72D297353CC}">
                <c16:uniqueId val="{0000000B-4406-422C-8A04-84DDF3E4BF4D}"/>
              </c:ext>
            </c:extLst>
          </c:dPt>
          <c:dPt>
            <c:idx val="6"/>
            <c:invertIfNegative val="0"/>
            <c:bubble3D val="0"/>
            <c:spPr>
              <a:solidFill>
                <a:srgbClr val="9860DA"/>
              </a:solidFill>
            </c:spPr>
            <c:extLst>
              <c:ext xmlns:c16="http://schemas.microsoft.com/office/drawing/2014/chart" uri="{C3380CC4-5D6E-409C-BE32-E72D297353CC}">
                <c16:uniqueId val="{0000000D-4406-422C-8A04-84DDF3E4BF4D}"/>
              </c:ext>
            </c:extLst>
          </c:dPt>
          <c:dPt>
            <c:idx val="7"/>
            <c:invertIfNegative val="0"/>
            <c:bubble3D val="0"/>
            <c:spPr>
              <a:solidFill>
                <a:srgbClr val="A286DA"/>
              </a:solidFill>
            </c:spPr>
            <c:extLst>
              <c:ext xmlns:c16="http://schemas.microsoft.com/office/drawing/2014/chart" uri="{C3380CC4-5D6E-409C-BE32-E72D297353CC}">
                <c16:uniqueId val="{0000000F-4406-422C-8A04-84DDF3E4BF4D}"/>
              </c:ext>
            </c:extLst>
          </c:dPt>
          <c:dPt>
            <c:idx val="8"/>
            <c:invertIfNegative val="0"/>
            <c:bubble3D val="0"/>
            <c:spPr>
              <a:solidFill>
                <a:srgbClr val="C2AAEE"/>
              </a:solidFill>
            </c:spPr>
            <c:extLst>
              <c:ext xmlns:c16="http://schemas.microsoft.com/office/drawing/2014/chart" uri="{C3380CC4-5D6E-409C-BE32-E72D297353CC}">
                <c16:uniqueId val="{00000011-4406-422C-8A04-84DDF3E4BF4D}"/>
              </c:ext>
            </c:extLst>
          </c:dPt>
          <c:dPt>
            <c:idx val="9"/>
            <c:invertIfNegative val="0"/>
            <c:bubble3D val="0"/>
            <c:spPr>
              <a:solidFill>
                <a:srgbClr val="DCCAFC"/>
              </a:solidFill>
            </c:spPr>
            <c:extLst>
              <c:ext xmlns:c16="http://schemas.microsoft.com/office/drawing/2014/chart" uri="{C3380CC4-5D6E-409C-BE32-E72D297353CC}">
                <c16:uniqueId val="{00000013-4406-422C-8A04-84DDF3E4BF4D}"/>
              </c:ext>
            </c:extLst>
          </c:dPt>
          <c:dPt>
            <c:idx val="10"/>
            <c:invertIfNegative val="0"/>
            <c:bubble3D val="0"/>
            <c:spPr>
              <a:solidFill>
                <a:srgbClr val="62BB46"/>
              </a:solidFill>
            </c:spPr>
            <c:extLst>
              <c:ext xmlns:c16="http://schemas.microsoft.com/office/drawing/2014/chart" uri="{C3380CC4-5D6E-409C-BE32-E72D297353CC}">
                <c16:uniqueId val="{00000015-4406-422C-8A04-84DDF3E4BF4D}"/>
              </c:ext>
            </c:extLst>
          </c:dPt>
          <c:dPt>
            <c:idx val="11"/>
            <c:invertIfNegative val="0"/>
            <c:bubble3D val="0"/>
            <c:spPr>
              <a:solidFill>
                <a:srgbClr val="76BB70"/>
              </a:solidFill>
            </c:spPr>
            <c:extLst>
              <c:ext xmlns:c16="http://schemas.microsoft.com/office/drawing/2014/chart" uri="{C3380CC4-5D6E-409C-BE32-E72D297353CC}">
                <c16:uniqueId val="{00000017-4406-422C-8A04-84DDF3E4BF4D}"/>
              </c:ext>
            </c:extLst>
          </c:dPt>
          <c:dPt>
            <c:idx val="12"/>
            <c:invertIfNegative val="0"/>
            <c:bubble3D val="0"/>
            <c:spPr>
              <a:solidFill>
                <a:srgbClr val="86C888"/>
              </a:solidFill>
            </c:spPr>
            <c:extLst>
              <c:ext xmlns:c16="http://schemas.microsoft.com/office/drawing/2014/chart" uri="{C3380CC4-5D6E-409C-BE32-E72D297353CC}">
                <c16:uniqueId val="{00000019-4406-422C-8A04-84DDF3E4BF4D}"/>
              </c:ext>
            </c:extLst>
          </c:dPt>
          <c:dPt>
            <c:idx val="13"/>
            <c:invertIfNegative val="0"/>
            <c:bubble3D val="0"/>
            <c:spPr>
              <a:solidFill>
                <a:srgbClr val="A0CEA0"/>
              </a:solidFill>
            </c:spPr>
            <c:extLst>
              <c:ext xmlns:c16="http://schemas.microsoft.com/office/drawing/2014/chart" uri="{C3380CC4-5D6E-409C-BE32-E72D297353CC}">
                <c16:uniqueId val="{0000001B-4406-422C-8A04-84DDF3E4BF4D}"/>
              </c:ext>
            </c:extLst>
          </c:dPt>
          <c:dPt>
            <c:idx val="14"/>
            <c:invertIfNegative val="0"/>
            <c:bubble3D val="0"/>
            <c:spPr>
              <a:solidFill>
                <a:srgbClr val="B8E2C2"/>
              </a:solidFill>
            </c:spPr>
            <c:extLst>
              <c:ext xmlns:c16="http://schemas.microsoft.com/office/drawing/2014/chart" uri="{C3380CC4-5D6E-409C-BE32-E72D297353CC}">
                <c16:uniqueId val="{0000001D-4406-422C-8A04-84DDF3E4BF4D}"/>
              </c:ext>
            </c:extLst>
          </c:dPt>
          <c:dPt>
            <c:idx val="15"/>
            <c:invertIfNegative val="0"/>
            <c:bubble3D val="0"/>
            <c:spPr>
              <a:solidFill>
                <a:srgbClr val="FA610B"/>
              </a:solidFill>
            </c:spPr>
            <c:extLst>
              <c:ext xmlns:c16="http://schemas.microsoft.com/office/drawing/2014/chart" uri="{C3380CC4-5D6E-409C-BE32-E72D297353CC}">
                <c16:uniqueId val="{0000001F-4406-422C-8A04-84DDF3E4BF4D}"/>
              </c:ext>
            </c:extLst>
          </c:dPt>
          <c:dPt>
            <c:idx val="16"/>
            <c:invertIfNegative val="0"/>
            <c:bubble3D val="0"/>
            <c:spPr>
              <a:solidFill>
                <a:srgbClr val="FA8C11"/>
              </a:solidFill>
            </c:spPr>
            <c:extLst>
              <c:ext xmlns:c16="http://schemas.microsoft.com/office/drawing/2014/chart" uri="{C3380CC4-5D6E-409C-BE32-E72D297353CC}">
                <c16:uniqueId val="{00000021-4406-422C-8A04-84DDF3E4BF4D}"/>
              </c:ext>
            </c:extLst>
          </c:dPt>
          <c:dPt>
            <c:idx val="17"/>
            <c:invertIfNegative val="0"/>
            <c:bubble3D val="0"/>
            <c:spPr>
              <a:solidFill>
                <a:srgbClr val="FAB636"/>
              </a:solidFill>
            </c:spPr>
            <c:extLst>
              <c:ext xmlns:c16="http://schemas.microsoft.com/office/drawing/2014/chart" uri="{C3380CC4-5D6E-409C-BE32-E72D297353CC}">
                <c16:uniqueId val="{00000023-4406-422C-8A04-84DDF3E4BF4D}"/>
              </c:ext>
            </c:extLst>
          </c:dPt>
          <c:dPt>
            <c:idx val="18"/>
            <c:invertIfNegative val="0"/>
            <c:bubble3D val="0"/>
            <c:spPr>
              <a:solidFill>
                <a:srgbClr val="00D8FF"/>
              </a:solidFill>
            </c:spPr>
            <c:extLst>
              <c:ext xmlns:c16="http://schemas.microsoft.com/office/drawing/2014/chart" uri="{C3380CC4-5D6E-409C-BE32-E72D297353CC}">
                <c16:uniqueId val="{00000025-4406-422C-8A04-84DDF3E4BF4D}"/>
              </c:ext>
            </c:extLst>
          </c:dPt>
          <c:dPt>
            <c:idx val="19"/>
            <c:invertIfNegative val="0"/>
            <c:bubble3D val="0"/>
            <c:spPr>
              <a:solidFill>
                <a:srgbClr val="86F2FF"/>
              </a:solidFill>
            </c:spPr>
            <c:extLst>
              <c:ext xmlns:c16="http://schemas.microsoft.com/office/drawing/2014/chart" uri="{C3380CC4-5D6E-409C-BE32-E72D297353CC}">
                <c16:uniqueId val="{00000027-4406-422C-8A04-84DDF3E4BF4D}"/>
              </c:ext>
            </c:extLst>
          </c:dPt>
          <c:dPt>
            <c:idx val="20"/>
            <c:invertIfNegative val="0"/>
            <c:bubble3D val="0"/>
            <c:spPr>
              <a:solidFill>
                <a:srgbClr val="B4FFFF"/>
              </a:solidFill>
            </c:spPr>
            <c:extLst>
              <c:ext xmlns:c16="http://schemas.microsoft.com/office/drawing/2014/chart" uri="{C3380CC4-5D6E-409C-BE32-E72D297353CC}">
                <c16:uniqueId val="{00000029-4406-422C-8A04-84DDF3E4BF4D}"/>
              </c:ext>
            </c:extLst>
          </c:dPt>
          <c:dPt>
            <c:idx val="21"/>
            <c:invertIfNegative val="0"/>
            <c:bubble3D val="0"/>
            <c:spPr>
              <a:solidFill>
                <a:srgbClr val="696969"/>
              </a:solidFill>
            </c:spPr>
            <c:extLst>
              <c:ext xmlns:c16="http://schemas.microsoft.com/office/drawing/2014/chart" uri="{C3380CC4-5D6E-409C-BE32-E72D297353CC}">
                <c16:uniqueId val="{0000002B-4406-422C-8A04-84DDF3E4BF4D}"/>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0.19906752580019907</c:v>
                </c:pt>
                <c:pt idx="2">
                  <c:v>1.1472575829011473</c:v>
                </c:pt>
                <c:pt idx="3">
                  <c:v>3.1588873173031584</c:v>
                </c:pt>
                <c:pt idx="4">
                  <c:v>5.2386191000052384E-3</c:v>
                </c:pt>
                <c:pt idx="5">
                  <c:v>0.78055424590078049</c:v>
                </c:pt>
                <c:pt idx="6">
                  <c:v>0.81198596050081195</c:v>
                </c:pt>
                <c:pt idx="7">
                  <c:v>0</c:v>
                </c:pt>
                <c:pt idx="8">
                  <c:v>9.2199696160092195</c:v>
                </c:pt>
                <c:pt idx="9">
                  <c:v>2.0640159254020638</c:v>
                </c:pt>
                <c:pt idx="10">
                  <c:v>1.3096547750013097</c:v>
                </c:pt>
                <c:pt idx="11">
                  <c:v>0</c:v>
                </c:pt>
                <c:pt idx="12">
                  <c:v>8.1670071769081662</c:v>
                </c:pt>
                <c:pt idx="13">
                  <c:v>0</c:v>
                </c:pt>
                <c:pt idx="14">
                  <c:v>0.59196395830059201</c:v>
                </c:pt>
                <c:pt idx="15">
                  <c:v>49.269212635549273</c:v>
                </c:pt>
                <c:pt idx="16">
                  <c:v>0.10477238200010477</c:v>
                </c:pt>
                <c:pt idx="17">
                  <c:v>1.7496987794017496</c:v>
                </c:pt>
                <c:pt idx="18">
                  <c:v>0</c:v>
                </c:pt>
                <c:pt idx="19">
                  <c:v>4.05992980250406</c:v>
                </c:pt>
                <c:pt idx="20">
                  <c:v>8.8427890408088441</c:v>
                </c:pt>
                <c:pt idx="21">
                  <c:v>8.5179946566085185</c:v>
                </c:pt>
              </c:numCache>
            </c:numRef>
          </c:val>
          <c:extLst>
            <c:ext xmlns:c16="http://schemas.microsoft.com/office/drawing/2014/chart" uri="{C3380CC4-5D6E-409C-BE32-E72D297353CC}">
              <c16:uniqueId val="{0000002C-4406-422C-8A04-84DDF3E4BF4D}"/>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4406-422C-8A04-84DDF3E4BF4D}"/>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C336-4B6B-9E1A-282997C90163}"/>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1955.9694064644557</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C336-4B6B-9E1A-282997C90163}"/>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34.450482549116614</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C336-4B6B-9E1A-282997C90163}"/>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C336-4B6B-9E1A-282997C90163}"/>
              </c:ext>
            </c:extLst>
          </c:dPt>
          <c:val>
            <c:numRef>
              <c:f>Group!$AE$16:$AE$37</c:f>
              <c:numCache>
                <c:formatCode>General</c:formatCode>
                <c:ptCount val="22"/>
                <c:pt idx="0">
                  <c:v>100</c:v>
                </c:pt>
                <c:pt idx="1">
                  <c:v>100</c:v>
                </c:pt>
                <c:pt idx="2">
                  <c:v>100</c:v>
                </c:pt>
                <c:pt idx="3">
                  <c:v>19.886518944815574</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C336-4B6B-9E1A-282997C90163}"/>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40.749362634676167</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C336-4B6B-9E1A-282997C90163}"/>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6.4652256436222535</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C336-4B6B-9E1A-282997C90163}"/>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12.8769647469415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C336-4B6B-9E1A-282997C90163}"/>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C336-4B6B-9E1A-282997C90163}"/>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C336-4B6B-9E1A-282997C90163}"/>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C336-4B6B-9E1A-282997C90163}"/>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1195.3146372838341</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C336-4B6B-9E1A-282997C90163}"/>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52.021867567638424</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C336-4B6B-9E1A-282997C90163}"/>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C336-4B6B-9E1A-282997C90163}"/>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13.828187082634297</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C336-4B6B-9E1A-282997C90163}"/>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C336-4B6B-9E1A-282997C90163}"/>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290.66402675417851</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C336-4B6B-9E1A-282997C90163}"/>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C336-4B6B-9E1A-282997C90163}"/>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C336-4B6B-9E1A-282997C90163}"/>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15.52792910850664</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C336-4B6B-9E1A-282997C90163}"/>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1218.9167948448326</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C336-4B6B-9E1A-282997C90163}"/>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1.3943323399375933</c:v>
                </c:pt>
                <c:pt idx="17">
                  <c:v>100</c:v>
                </c:pt>
                <c:pt idx="18">
                  <c:v>100</c:v>
                </c:pt>
                <c:pt idx="19">
                  <c:v>100</c:v>
                </c:pt>
                <c:pt idx="20">
                  <c:v>100</c:v>
                </c:pt>
                <c:pt idx="21">
                  <c:v>100</c:v>
                </c:pt>
              </c:numCache>
            </c:numRef>
          </c:val>
          <c:extLst>
            <c:ext xmlns:c16="http://schemas.microsoft.com/office/drawing/2014/chart" uri="{C3380CC4-5D6E-409C-BE32-E72D297353CC}">
              <c16:uniqueId val="{00000018-C336-4B6B-9E1A-282997C90163}"/>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21.963146134110886</c:v>
                </c:pt>
                <c:pt idx="18">
                  <c:v>100</c:v>
                </c:pt>
                <c:pt idx="19">
                  <c:v>100</c:v>
                </c:pt>
                <c:pt idx="20">
                  <c:v>100</c:v>
                </c:pt>
                <c:pt idx="21">
                  <c:v>100</c:v>
                </c:pt>
              </c:numCache>
            </c:numRef>
          </c:val>
          <c:extLst>
            <c:ext xmlns:c16="http://schemas.microsoft.com/office/drawing/2014/chart" uri="{C3380CC4-5D6E-409C-BE32-E72D297353CC}">
              <c16:uniqueId val="{00000019-C336-4B6B-9E1A-282997C90163}"/>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C336-4B6B-9E1A-282997C90163}"/>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C336-4B6B-9E1A-282997C90163}"/>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161.59005330028285</c:v>
                </c:pt>
                <c:pt idx="20">
                  <c:v>100</c:v>
                </c:pt>
                <c:pt idx="21">
                  <c:v>100</c:v>
                </c:pt>
              </c:numCache>
            </c:numRef>
          </c:val>
          <c:extLst>
            <c:ext xmlns:c16="http://schemas.microsoft.com/office/drawing/2014/chart" uri="{C3380CC4-5D6E-409C-BE32-E72D297353CC}">
              <c16:uniqueId val="{0000001C-C336-4B6B-9E1A-282997C90163}"/>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379.89602555655301</c:v>
                </c:pt>
                <c:pt idx="21">
                  <c:v>100</c:v>
                </c:pt>
              </c:numCache>
            </c:numRef>
          </c:val>
          <c:extLst>
            <c:ext xmlns:c16="http://schemas.microsoft.com/office/drawing/2014/chart" uri="{C3380CC4-5D6E-409C-BE32-E72D297353CC}">
              <c16:uniqueId val="{0000001D-C336-4B6B-9E1A-282997C90163}"/>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C336-4B6B-9E1A-282997C90163}"/>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562.30662215544658</c:v>
                </c:pt>
              </c:numCache>
            </c:numRef>
          </c:val>
          <c:extLst>
            <c:ext xmlns:c16="http://schemas.microsoft.com/office/drawing/2014/chart" uri="{C3380CC4-5D6E-409C-BE32-E72D297353CC}">
              <c16:uniqueId val="{0000001F-C336-4B6B-9E1A-282997C9016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BCE8-4093-978E-BE62651989C0}"/>
              </c:ext>
            </c:extLst>
          </c:dPt>
          <c:dPt>
            <c:idx val="1"/>
            <c:invertIfNegative val="0"/>
            <c:bubble3D val="0"/>
            <c:spPr>
              <a:solidFill>
                <a:srgbClr val="FF3FD0"/>
              </a:solidFill>
            </c:spPr>
            <c:extLst>
              <c:ext xmlns:c16="http://schemas.microsoft.com/office/drawing/2014/chart" uri="{C3380CC4-5D6E-409C-BE32-E72D297353CC}">
                <c16:uniqueId val="{00000003-BCE8-4093-978E-BE62651989C0}"/>
              </c:ext>
            </c:extLst>
          </c:dPt>
          <c:dPt>
            <c:idx val="2"/>
            <c:invertIfNegative val="0"/>
            <c:bubble3D val="0"/>
            <c:spPr>
              <a:solidFill>
                <a:srgbClr val="FF3FD0"/>
              </a:solidFill>
            </c:spPr>
            <c:extLst>
              <c:ext xmlns:c16="http://schemas.microsoft.com/office/drawing/2014/chart" uri="{C3380CC4-5D6E-409C-BE32-E72D297353CC}">
                <c16:uniqueId val="{00000005-BCE8-4093-978E-BE62651989C0}"/>
              </c:ext>
            </c:extLst>
          </c:dPt>
          <c:dPt>
            <c:idx val="3"/>
            <c:invertIfNegative val="0"/>
            <c:bubble3D val="0"/>
            <c:spPr>
              <a:solidFill>
                <a:srgbClr val="001EFF"/>
              </a:solidFill>
            </c:spPr>
            <c:extLst>
              <c:ext xmlns:c16="http://schemas.microsoft.com/office/drawing/2014/chart" uri="{C3380CC4-5D6E-409C-BE32-E72D297353CC}">
                <c16:uniqueId val="{00000007-BCE8-4093-978E-BE62651989C0}"/>
              </c:ext>
            </c:extLst>
          </c:dPt>
          <c:dPt>
            <c:idx val="4"/>
            <c:invertIfNegative val="0"/>
            <c:bubble3D val="0"/>
            <c:spPr>
              <a:solidFill>
                <a:srgbClr val="001EFF"/>
              </a:solidFill>
            </c:spPr>
            <c:extLst>
              <c:ext xmlns:c16="http://schemas.microsoft.com/office/drawing/2014/chart" uri="{C3380CC4-5D6E-409C-BE32-E72D297353CC}">
                <c16:uniqueId val="{00000009-BCE8-4093-978E-BE62651989C0}"/>
              </c:ext>
            </c:extLst>
          </c:dPt>
          <c:dPt>
            <c:idx val="5"/>
            <c:invertIfNegative val="0"/>
            <c:bubble3D val="0"/>
            <c:spPr>
              <a:solidFill>
                <a:srgbClr val="7D38B9"/>
              </a:solidFill>
            </c:spPr>
            <c:extLst>
              <c:ext xmlns:c16="http://schemas.microsoft.com/office/drawing/2014/chart" uri="{C3380CC4-5D6E-409C-BE32-E72D297353CC}">
                <c16:uniqueId val="{0000000B-BCE8-4093-978E-BE62651989C0}"/>
              </c:ext>
            </c:extLst>
          </c:dPt>
          <c:dPt>
            <c:idx val="6"/>
            <c:invertIfNegative val="0"/>
            <c:bubble3D val="0"/>
            <c:spPr>
              <a:solidFill>
                <a:srgbClr val="7D38B9"/>
              </a:solidFill>
            </c:spPr>
            <c:extLst>
              <c:ext xmlns:c16="http://schemas.microsoft.com/office/drawing/2014/chart" uri="{C3380CC4-5D6E-409C-BE32-E72D297353CC}">
                <c16:uniqueId val="{0000000D-BCE8-4093-978E-BE62651989C0}"/>
              </c:ext>
            </c:extLst>
          </c:dPt>
          <c:dPt>
            <c:idx val="7"/>
            <c:invertIfNegative val="0"/>
            <c:bubble3D val="0"/>
            <c:spPr>
              <a:solidFill>
                <a:srgbClr val="7D38B9"/>
              </a:solidFill>
            </c:spPr>
            <c:extLst>
              <c:ext xmlns:c16="http://schemas.microsoft.com/office/drawing/2014/chart" uri="{C3380CC4-5D6E-409C-BE32-E72D297353CC}">
                <c16:uniqueId val="{0000000F-BCE8-4093-978E-BE62651989C0}"/>
              </c:ext>
            </c:extLst>
          </c:dPt>
          <c:dPt>
            <c:idx val="8"/>
            <c:invertIfNegative val="0"/>
            <c:bubble3D val="0"/>
            <c:spPr>
              <a:solidFill>
                <a:srgbClr val="7D38B9"/>
              </a:solidFill>
            </c:spPr>
            <c:extLst>
              <c:ext xmlns:c16="http://schemas.microsoft.com/office/drawing/2014/chart" uri="{C3380CC4-5D6E-409C-BE32-E72D297353CC}">
                <c16:uniqueId val="{00000011-BCE8-4093-978E-BE62651989C0}"/>
              </c:ext>
            </c:extLst>
          </c:dPt>
          <c:dPt>
            <c:idx val="9"/>
            <c:invertIfNegative val="0"/>
            <c:bubble3D val="0"/>
            <c:spPr>
              <a:solidFill>
                <a:srgbClr val="7D38B9"/>
              </a:solidFill>
            </c:spPr>
            <c:extLst>
              <c:ext xmlns:c16="http://schemas.microsoft.com/office/drawing/2014/chart" uri="{C3380CC4-5D6E-409C-BE32-E72D297353CC}">
                <c16:uniqueId val="{00000013-BCE8-4093-978E-BE62651989C0}"/>
              </c:ext>
            </c:extLst>
          </c:dPt>
          <c:dPt>
            <c:idx val="10"/>
            <c:invertIfNegative val="0"/>
            <c:bubble3D val="0"/>
            <c:spPr>
              <a:solidFill>
                <a:srgbClr val="62BB46"/>
              </a:solidFill>
            </c:spPr>
            <c:extLst>
              <c:ext xmlns:c16="http://schemas.microsoft.com/office/drawing/2014/chart" uri="{C3380CC4-5D6E-409C-BE32-E72D297353CC}">
                <c16:uniqueId val="{00000015-BCE8-4093-978E-BE62651989C0}"/>
              </c:ext>
            </c:extLst>
          </c:dPt>
          <c:dPt>
            <c:idx val="11"/>
            <c:invertIfNegative val="0"/>
            <c:bubble3D val="0"/>
            <c:spPr>
              <a:solidFill>
                <a:srgbClr val="62BB46"/>
              </a:solidFill>
            </c:spPr>
            <c:extLst>
              <c:ext xmlns:c16="http://schemas.microsoft.com/office/drawing/2014/chart" uri="{C3380CC4-5D6E-409C-BE32-E72D297353CC}">
                <c16:uniqueId val="{00000017-BCE8-4093-978E-BE62651989C0}"/>
              </c:ext>
            </c:extLst>
          </c:dPt>
          <c:dPt>
            <c:idx val="12"/>
            <c:invertIfNegative val="0"/>
            <c:bubble3D val="0"/>
            <c:spPr>
              <a:solidFill>
                <a:srgbClr val="62BB46"/>
              </a:solidFill>
            </c:spPr>
            <c:extLst>
              <c:ext xmlns:c16="http://schemas.microsoft.com/office/drawing/2014/chart" uri="{C3380CC4-5D6E-409C-BE32-E72D297353CC}">
                <c16:uniqueId val="{00000019-BCE8-4093-978E-BE62651989C0}"/>
              </c:ext>
            </c:extLst>
          </c:dPt>
          <c:dPt>
            <c:idx val="13"/>
            <c:invertIfNegative val="0"/>
            <c:bubble3D val="0"/>
            <c:spPr>
              <a:solidFill>
                <a:srgbClr val="62BB46"/>
              </a:solidFill>
            </c:spPr>
            <c:extLst>
              <c:ext xmlns:c16="http://schemas.microsoft.com/office/drawing/2014/chart" uri="{C3380CC4-5D6E-409C-BE32-E72D297353CC}">
                <c16:uniqueId val="{0000001B-BCE8-4093-978E-BE62651989C0}"/>
              </c:ext>
            </c:extLst>
          </c:dPt>
          <c:dPt>
            <c:idx val="14"/>
            <c:invertIfNegative val="0"/>
            <c:bubble3D val="0"/>
            <c:spPr>
              <a:solidFill>
                <a:srgbClr val="62BB46"/>
              </a:solidFill>
            </c:spPr>
            <c:extLst>
              <c:ext xmlns:c16="http://schemas.microsoft.com/office/drawing/2014/chart" uri="{C3380CC4-5D6E-409C-BE32-E72D297353CC}">
                <c16:uniqueId val="{0000001D-BCE8-4093-978E-BE62651989C0}"/>
              </c:ext>
            </c:extLst>
          </c:dPt>
          <c:dPt>
            <c:idx val="15"/>
            <c:invertIfNegative val="0"/>
            <c:bubble3D val="0"/>
            <c:spPr>
              <a:solidFill>
                <a:srgbClr val="FA610B"/>
              </a:solidFill>
            </c:spPr>
            <c:extLst>
              <c:ext xmlns:c16="http://schemas.microsoft.com/office/drawing/2014/chart" uri="{C3380CC4-5D6E-409C-BE32-E72D297353CC}">
                <c16:uniqueId val="{0000001F-BCE8-4093-978E-BE62651989C0}"/>
              </c:ext>
            </c:extLst>
          </c:dPt>
          <c:dPt>
            <c:idx val="16"/>
            <c:invertIfNegative val="0"/>
            <c:bubble3D val="0"/>
            <c:spPr>
              <a:solidFill>
                <a:srgbClr val="FA610B"/>
              </a:solidFill>
            </c:spPr>
            <c:extLst>
              <c:ext xmlns:c16="http://schemas.microsoft.com/office/drawing/2014/chart" uri="{C3380CC4-5D6E-409C-BE32-E72D297353CC}">
                <c16:uniqueId val="{00000021-BCE8-4093-978E-BE62651989C0}"/>
              </c:ext>
            </c:extLst>
          </c:dPt>
          <c:dPt>
            <c:idx val="17"/>
            <c:invertIfNegative val="0"/>
            <c:bubble3D val="0"/>
            <c:spPr>
              <a:solidFill>
                <a:srgbClr val="FA610B"/>
              </a:solidFill>
            </c:spPr>
            <c:extLst>
              <c:ext xmlns:c16="http://schemas.microsoft.com/office/drawing/2014/chart" uri="{C3380CC4-5D6E-409C-BE32-E72D297353CC}">
                <c16:uniqueId val="{00000023-BCE8-4093-978E-BE62651989C0}"/>
              </c:ext>
            </c:extLst>
          </c:dPt>
          <c:dPt>
            <c:idx val="18"/>
            <c:invertIfNegative val="0"/>
            <c:bubble3D val="0"/>
            <c:spPr>
              <a:solidFill>
                <a:srgbClr val="00D8FF"/>
              </a:solidFill>
            </c:spPr>
            <c:extLst>
              <c:ext xmlns:c16="http://schemas.microsoft.com/office/drawing/2014/chart" uri="{C3380CC4-5D6E-409C-BE32-E72D297353CC}">
                <c16:uniqueId val="{00000025-BCE8-4093-978E-BE62651989C0}"/>
              </c:ext>
            </c:extLst>
          </c:dPt>
          <c:dPt>
            <c:idx val="19"/>
            <c:invertIfNegative val="0"/>
            <c:bubble3D val="0"/>
            <c:spPr>
              <a:solidFill>
                <a:srgbClr val="00D8FF"/>
              </a:solidFill>
            </c:spPr>
            <c:extLst>
              <c:ext xmlns:c16="http://schemas.microsoft.com/office/drawing/2014/chart" uri="{C3380CC4-5D6E-409C-BE32-E72D297353CC}">
                <c16:uniqueId val="{00000027-BCE8-4093-978E-BE62651989C0}"/>
              </c:ext>
            </c:extLst>
          </c:dPt>
          <c:dPt>
            <c:idx val="20"/>
            <c:invertIfNegative val="0"/>
            <c:bubble3D val="0"/>
            <c:spPr>
              <a:solidFill>
                <a:srgbClr val="00D8FF"/>
              </a:solidFill>
            </c:spPr>
            <c:extLst>
              <c:ext xmlns:c16="http://schemas.microsoft.com/office/drawing/2014/chart" uri="{C3380CC4-5D6E-409C-BE32-E72D297353CC}">
                <c16:uniqueId val="{00000029-BCE8-4093-978E-BE62651989C0}"/>
              </c:ext>
            </c:extLst>
          </c:dPt>
          <c:dPt>
            <c:idx val="21"/>
            <c:invertIfNegative val="0"/>
            <c:bubble3D val="0"/>
            <c:spPr>
              <a:solidFill>
                <a:srgbClr val="696969"/>
              </a:solidFill>
            </c:spPr>
            <c:extLst>
              <c:ext xmlns:c16="http://schemas.microsoft.com/office/drawing/2014/chart" uri="{C3380CC4-5D6E-409C-BE32-E72D297353CC}">
                <c16:uniqueId val="{0000002B-BCE8-4093-978E-BE62651989C0}"/>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BCE8-4093-978E-BE62651989C0}"/>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BCE8-4093-978E-BE62651989C0}"/>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BCE8-4093-978E-BE62651989C0}"/>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BCE8-4093-978E-BE62651989C0}"/>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BCE8-4093-978E-BE62651989C0}"/>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BCE8-4093-978E-BE62651989C0}"/>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BCE8-4093-978E-BE62651989C0}"/>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BCE8-4093-978E-BE62651989C0}"/>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BCE8-4093-978E-BE62651989C0}"/>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BCE8-4093-978E-BE62651989C0}"/>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BCE8-4093-978E-BE62651989C0}"/>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BCE8-4093-978E-BE62651989C0}"/>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BCE8-4093-978E-BE62651989C0}"/>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BCE8-4093-978E-BE62651989C0}"/>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BCE8-4093-978E-BE62651989C0}"/>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BCE8-4093-978E-BE62651989C0}"/>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BCE8-4093-978E-BE62651989C0}"/>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BCE8-4093-978E-BE62651989C0}"/>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BCE8-4093-978E-BE62651989C0}"/>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BCE8-4093-978E-BE62651989C0}"/>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BCE8-4093-978E-BE62651989C0}"/>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BCE8-4093-978E-BE62651989C0}"/>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0.19906752580019907</c:v>
                </c:pt>
                <c:pt idx="2">
                  <c:v>1.1472575829011473</c:v>
                </c:pt>
                <c:pt idx="3">
                  <c:v>3.1588873173031584</c:v>
                </c:pt>
                <c:pt idx="4">
                  <c:v>5.2386191000052384E-3</c:v>
                </c:pt>
                <c:pt idx="5">
                  <c:v>0.78055424590078049</c:v>
                </c:pt>
                <c:pt idx="6">
                  <c:v>0.81198596050081195</c:v>
                </c:pt>
                <c:pt idx="7">
                  <c:v>0</c:v>
                </c:pt>
                <c:pt idx="8">
                  <c:v>9.2199696160092195</c:v>
                </c:pt>
                <c:pt idx="9">
                  <c:v>2.0640159254020638</c:v>
                </c:pt>
                <c:pt idx="10">
                  <c:v>1.3096547750013097</c:v>
                </c:pt>
                <c:pt idx="11">
                  <c:v>0</c:v>
                </c:pt>
                <c:pt idx="12">
                  <c:v>8.1670071769081662</c:v>
                </c:pt>
                <c:pt idx="13">
                  <c:v>0</c:v>
                </c:pt>
                <c:pt idx="14">
                  <c:v>0.59196395830059201</c:v>
                </c:pt>
                <c:pt idx="15">
                  <c:v>49.269212635549273</c:v>
                </c:pt>
                <c:pt idx="16">
                  <c:v>0.10477238200010477</c:v>
                </c:pt>
                <c:pt idx="17">
                  <c:v>1.7496987794017496</c:v>
                </c:pt>
                <c:pt idx="18">
                  <c:v>0</c:v>
                </c:pt>
                <c:pt idx="19">
                  <c:v>4.05992980250406</c:v>
                </c:pt>
                <c:pt idx="20">
                  <c:v>8.8427890408088441</c:v>
                </c:pt>
                <c:pt idx="21">
                  <c:v>8.5179946566085185</c:v>
                </c:pt>
              </c:numCache>
            </c:numRef>
          </c:val>
          <c:extLst>
            <c:ext xmlns:c16="http://schemas.microsoft.com/office/drawing/2014/chart" uri="{C3380CC4-5D6E-409C-BE32-E72D297353CC}">
              <c16:uniqueId val="{0000002C-BCE8-4093-978E-BE62651989C0}"/>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BCE8-4093-978E-BE62651989C0}"/>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7335-4F19-8FED-5C4BB870D29C}"/>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1955.9694064644564</c:v>
                </c:pt>
                <c:pt idx="4">
                  <c:v>1955.9694064644564</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7335-4F19-8FED-5C4BB870D29C}"/>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34.450482549116614</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7335-4F19-8FED-5C4BB870D29C}"/>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1.1519254455032131</c:v>
                </c:pt>
                <c:pt idx="9">
                  <c:v>81.433095759552558</c:v>
                </c:pt>
                <c:pt idx="10">
                  <c:v>0</c:v>
                </c:pt>
                <c:pt idx="11">
                  <c:v>4.5604322836662536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7335-4F19-8FED-5C4BB870D29C}"/>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1955.9694064644559</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7335-4F19-8FED-5C4BB870D29C}"/>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13.409575239083212</c:v>
                </c:pt>
                <c:pt idx="16">
                  <c:v>4.4491976654484775</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7335-4F19-8FED-5C4BB870D29C}"/>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7335-4F19-8FED-5C4BB870D29C}"/>
              </c:ext>
            </c:extLst>
          </c:dPt>
          <c:dPt>
            <c:idx val="20"/>
            <c:invertIfNegative val="0"/>
            <c:bubble3D val="0"/>
            <c:extLst>
              <c:ext xmlns:c16="http://schemas.microsoft.com/office/drawing/2014/chart" uri="{C3380CC4-5D6E-409C-BE32-E72D297353CC}">
                <c16:uniqueId val="{00000007-7335-4F19-8FED-5C4BB870D29C}"/>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12.909864503576507</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7335-4F19-8FED-5C4BB870D29C}"/>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7335-4F19-8FED-5C4BB870D29C}"/>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1578.9150630496215</c:v>
                </c:pt>
                <c:pt idx="25">
                  <c:v>1130.7328211812778</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7335-4F19-8FED-5C4BB870D29C}"/>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11.276743834926192</c:v>
                </c:pt>
                <c:pt idx="27">
                  <c:v>159.94626673551707</c:v>
                </c:pt>
                <c:pt idx="28">
                  <c:v>100</c:v>
                </c:pt>
                <c:pt idx="29">
                  <c:v>100</c:v>
                </c:pt>
                <c:pt idx="30">
                  <c:v>100</c:v>
                </c:pt>
                <c:pt idx="31">
                  <c:v>100</c:v>
                </c:pt>
                <c:pt idx="32">
                  <c:v>100</c:v>
                </c:pt>
              </c:numCache>
            </c:numRef>
          </c:val>
          <c:extLst>
            <c:ext xmlns:c16="http://schemas.microsoft.com/office/drawing/2014/chart" uri="{C3380CC4-5D6E-409C-BE32-E72D297353CC}">
              <c16:uniqueId val="{0000000B-7335-4F19-8FED-5C4BB870D29C}"/>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6.256562123227277</c:v>
                </c:pt>
                <c:pt idx="29">
                  <c:v>0</c:v>
                </c:pt>
                <c:pt idx="30">
                  <c:v>0</c:v>
                </c:pt>
                <c:pt idx="31">
                  <c:v>0</c:v>
                </c:pt>
                <c:pt idx="32">
                  <c:v>750.40335719705547</c:v>
                </c:pt>
              </c:numCache>
            </c:numRef>
          </c:val>
          <c:extLst>
            <c:ext xmlns:c16="http://schemas.microsoft.com/office/drawing/2014/chart" uri="{C3380CC4-5D6E-409C-BE32-E72D297353CC}">
              <c16:uniqueId val="{0000000C-7335-4F19-8FED-5C4BB870D29C}"/>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7335-4F19-8FED-5C4BB870D29C}"/>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7335-4F19-8FED-5C4BB870D29C}"/>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7335-4F19-8FED-5C4BB870D29C}"/>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7335-4F19-8FED-5C4BB870D29C}"/>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7335-4F19-8FED-5C4BB870D29C}"/>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7335-4F19-8FED-5C4BB870D29C}"/>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7335-4F19-8FED-5C4BB870D29C}"/>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7335-4F19-8FED-5C4BB870D29C}"/>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7335-4F19-8FED-5C4BB870D29C}"/>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7335-4F19-8FED-5C4BB870D29C}"/>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7335-4F19-8FED-5C4BB870D29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382C-4AA8-B46B-709BB38D7BAC}"/>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382C-4AA8-B46B-709BB38D7BAC}"/>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382C-4AA8-B46B-709BB38D7BAC}"/>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382C-4AA8-B46B-709BB38D7BAC}"/>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382C-4AA8-B46B-709BB38D7BAC}"/>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382C-4AA8-B46B-709BB38D7BAC}"/>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382C-4AA8-B46B-709BB38D7BAC}"/>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382C-4AA8-B46B-709BB38D7BAC}"/>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382C-4AA8-B46B-709BB38D7BAC}"/>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382C-4AA8-B46B-709BB38D7BAC}"/>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382C-4AA8-B46B-709BB38D7BAC}"/>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382C-4AA8-B46B-709BB38D7BAC}"/>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382C-4AA8-B46B-709BB38D7BAC}"/>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382C-4AA8-B46B-709BB38D7BAC}"/>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382C-4AA8-B46B-709BB38D7BAC}"/>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382C-4AA8-B46B-709BB38D7BAC}"/>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382C-4AA8-B46B-709BB38D7BAC}"/>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382C-4AA8-B46B-709BB38D7BAC}"/>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382C-4AA8-B46B-709BB38D7BAC}"/>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382C-4AA8-B46B-709BB38D7BAC}"/>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382C-4AA8-B46B-709BB38D7BAC}"/>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382C-4AA8-B46B-709BB38D7BAC}"/>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382C-4AA8-B46B-709BB38D7BAC}"/>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382C-4AA8-B46B-709BB38D7BAC}"/>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382C-4AA8-B46B-709BB38D7BAC}"/>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382C-4AA8-B46B-709BB38D7BAC}"/>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382C-4AA8-B46B-709BB38D7BAC}"/>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382C-4AA8-B46B-709BB38D7BAC}"/>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382C-4AA8-B46B-709BB38D7BAC}"/>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382C-4AA8-B46B-709BB38D7BAC}"/>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382C-4AA8-B46B-709BB38D7BAC}"/>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382C-4AA8-B46B-709BB38D7BAC}"/>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382C-4AA8-B46B-709BB38D7BAC}"/>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382C-4AA8-B46B-709BB38D7BAC}"/>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382C-4AA8-B46B-709BB38D7BAC}"/>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382C-4AA8-B46B-709BB38D7BAC}"/>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382C-4AA8-B46B-709BB38D7BAC}"/>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382C-4AA8-B46B-709BB38D7BAC}"/>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382C-4AA8-B46B-709BB38D7BAC}"/>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382C-4AA8-B46B-709BB38D7BAC}"/>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382C-4AA8-B46B-709BB38D7BAC}"/>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382C-4AA8-B46B-709BB38D7BAC}"/>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382C-4AA8-B46B-709BB38D7BAC}"/>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382C-4AA8-B46B-709BB38D7BAC}"/>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0.19906752580019907</c:v>
                </c:pt>
                <c:pt idx="2">
                  <c:v>1.1472575829011473</c:v>
                </c:pt>
                <c:pt idx="3">
                  <c:v>3.1588873173031584</c:v>
                </c:pt>
                <c:pt idx="4">
                  <c:v>5.2386191000052384E-3</c:v>
                </c:pt>
                <c:pt idx="5">
                  <c:v>0.78055424590078049</c:v>
                </c:pt>
                <c:pt idx="6">
                  <c:v>0.81198596050081195</c:v>
                </c:pt>
                <c:pt idx="7">
                  <c:v>0</c:v>
                </c:pt>
                <c:pt idx="8">
                  <c:v>9.2199696160092195</c:v>
                </c:pt>
                <c:pt idx="9">
                  <c:v>2.0640159254020638</c:v>
                </c:pt>
                <c:pt idx="10">
                  <c:v>1.3096547750013097</c:v>
                </c:pt>
                <c:pt idx="11">
                  <c:v>0</c:v>
                </c:pt>
                <c:pt idx="12">
                  <c:v>8.1670071769081662</c:v>
                </c:pt>
                <c:pt idx="13">
                  <c:v>0</c:v>
                </c:pt>
                <c:pt idx="14">
                  <c:v>0.59196395830059201</c:v>
                </c:pt>
                <c:pt idx="15">
                  <c:v>20</c:v>
                </c:pt>
                <c:pt idx="16">
                  <c:v>0.10477238200010477</c:v>
                </c:pt>
                <c:pt idx="17">
                  <c:v>1.7496987794017496</c:v>
                </c:pt>
                <c:pt idx="18">
                  <c:v>0</c:v>
                </c:pt>
                <c:pt idx="19">
                  <c:v>4.05992980250406</c:v>
                </c:pt>
                <c:pt idx="20">
                  <c:v>8.8427890408088441</c:v>
                </c:pt>
                <c:pt idx="21">
                  <c:v>8.5179946566085185</c:v>
                </c:pt>
              </c:numCache>
            </c:numRef>
          </c:xVal>
          <c:yVal>
            <c:numRef>
              <c:f>'Customer View Chart'!$X$17:$X$38</c:f>
              <c:numCache>
                <c:formatCode>General</c:formatCode>
                <c:ptCount val="22"/>
                <c:pt idx="0">
                  <c:v>0</c:v>
                </c:pt>
                <c:pt idx="1">
                  <c:v>300</c:v>
                </c:pt>
                <c:pt idx="2">
                  <c:v>34.450482549116614</c:v>
                </c:pt>
                <c:pt idx="3">
                  <c:v>19.886518944815574</c:v>
                </c:pt>
                <c:pt idx="4">
                  <c:v>40.749362634676167</c:v>
                </c:pt>
                <c:pt idx="5">
                  <c:v>6.4652256436222535</c:v>
                </c:pt>
                <c:pt idx="6">
                  <c:v>12.8769647469415</c:v>
                </c:pt>
                <c:pt idx="7">
                  <c:v>0</c:v>
                </c:pt>
                <c:pt idx="8">
                  <c:v>300</c:v>
                </c:pt>
                <c:pt idx="9">
                  <c:v>52.021867567638424</c:v>
                </c:pt>
                <c:pt idx="10">
                  <c:v>13.828187082634297</c:v>
                </c:pt>
                <c:pt idx="11">
                  <c:v>0</c:v>
                </c:pt>
                <c:pt idx="12">
                  <c:v>290.66402675417851</c:v>
                </c:pt>
                <c:pt idx="13">
                  <c:v>0</c:v>
                </c:pt>
                <c:pt idx="14">
                  <c:v>15.52792910850664</c:v>
                </c:pt>
                <c:pt idx="15">
                  <c:v>300</c:v>
                </c:pt>
                <c:pt idx="16">
                  <c:v>1.3943323399375933</c:v>
                </c:pt>
                <c:pt idx="17">
                  <c:v>21.963146134110886</c:v>
                </c:pt>
                <c:pt idx="18">
                  <c:v>0</c:v>
                </c:pt>
                <c:pt idx="19">
                  <c:v>161.59005330028285</c:v>
                </c:pt>
                <c:pt idx="20">
                  <c:v>300</c:v>
                </c:pt>
                <c:pt idx="21">
                  <c:v>300</c:v>
                </c:pt>
              </c:numCache>
            </c:numRef>
          </c:yVal>
          <c:smooth val="0"/>
          <c:extLst>
            <c:ext xmlns:c16="http://schemas.microsoft.com/office/drawing/2014/chart" uri="{C3380CC4-5D6E-409C-BE32-E72D297353CC}">
              <c16:uniqueId val="{00000016-382C-4AA8-B46B-709BB38D7BAC}"/>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98.024465590987688</c:v>
                </c:pt>
                <c:pt idx="2">
                  <c:v>80.38190314725891</c:v>
                </c:pt>
                <c:pt idx="3">
                  <c:v>189.03801099270675</c:v>
                </c:pt>
                <c:pt idx="4">
                  <c:v>152.28638654826025</c:v>
                </c:pt>
                <c:pt idx="5">
                  <c:v>104.16169107532902</c:v>
                </c:pt>
                <c:pt idx="6">
                  <c:v>77.869150164581669</c:v>
                </c:pt>
                <c:pt idx="7">
                  <c:v>67.075409940116643</c:v>
                </c:pt>
                <c:pt idx="8">
                  <c:v>74.023378151944186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7CB5-4D3E-A0BB-66CDC68582D7}"/>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CE825D15-E928-4317-A1FB-A1FB8630FAD9}"/>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2CA83B92-6C4B-4417-B287-A9AE5412B4A3}"/>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5B2838BF-57E1-4819-A84A-DFC5E2E17DFB}"/>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E44CC046-5B0E-405D-9D64-D1D333F447A2}"/>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40860A80-A9FA-418E-91FE-9DDB56F19A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FF9FFD4A-3D0C-4959-A0D2-D08400A51A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6B775777-766D-43DB-A29A-F72C830C3FF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E1146448-FFD3-4A35-80EC-E1C73CD6E9C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6B53F176-AD1D-4083-A2D6-BE349EA12C0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48A77E88-9BD2-4B08-A9CA-ACB921440E7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5B9F03BD-E7B5-478E-8915-4C3EA9D6505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83EE7E14-9D1D-473F-80AE-3D1A210D77D8}"/>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81A5A993-936F-2596-FF6E-A3D0380BC30B}"/>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F6FC9251-597F-4C23-1CAC-B84C5D5C8859}"/>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294DF2DC-D48E-3401-3F8A-68CEF2179105}"/>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02AFB799-6A18-F119-139C-1715E503E8CE}"/>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6DBADECC-9622-A7A0-FF05-3814F8E7B970}"/>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60AADE77-AB17-30B4-33D7-7970F27F10ED}"/>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5855C05B-6E84-79FD-C519-EC9799572AA9}"/>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5AA395E9-3EEF-F4A5-D717-F259ECA50D3D}"/>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1B79030F-8FF7-1CF8-A146-FFE62A319795}"/>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7891D1D3-440F-372E-7F9C-452B74523EC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BD003722-B2BF-40C8-4E6B-4DB74DBB6B5B}"/>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098EFDF2-3F89-B666-5B99-717732A89A3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B3997658-1AB0-4CFC-BD31-17BC60182764}"/>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61CC9223-0A4C-4316-BDF3-6C3964AD0A03}"/>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9B24FC28-E495-48F3-8465-A52226610D70}"/>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66ADFF43-E782-4189-9091-1B01EA6258C9}"/>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4EE8A35E-051E-4480-A82D-0E4F18364C62}"/>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369942F7-1656-4507-AC82-0224DDEED6C4}"/>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FA36F4D5-5186-4705-A0A9-1E5F4F02CE83}"/>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E06B303F-29E3-4856-901C-E09E147006D8}"/>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62915E1E-F8CF-4048-844B-98DE08FCD70C}"/>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977B9B6A-E430-4324-9AF4-77E21E7D43F4}"/>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54D87245-E665-47A0-9B7C-09679D5B7458}"/>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91CF41AC-9597-4E33-9A07-157A2EA2313E}"/>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60265DE5-8C6D-4340-AE02-89BCC016BADD}"/>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BC8C44D2-178B-4AD7-95A8-9F831A317284}"/>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A49D6E93-1A08-8E75-C2FD-244B3F52D9B2}"/>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7FAEF12D-311D-48C9-A085-B8E1DACC7933}"/>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0589B1B5-0099-4700-8C37-CEB50DB74956}"/>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B27BB316-7529-856D-B1BA-A5A710F2124A}"/>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9748F6E1-AFF7-62A0-F723-E6622518A777}"/>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F5D87C7F-8B97-4A5C-B349-C782C446B721}"/>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09370F0F-F1A3-47F3-993D-2AF2C3EAE5A2}"/>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70979DEB-5F8F-4DC8-BDE0-42BD7E45015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D1F6F15-CEA4-1F7C-02A0-652A245A4C69}"/>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0A7B28A-962B-DB7F-7AFD-3B3F8E11F0B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9D490F42-B61F-4C34-8323-ED3DE4E4E69C}"/>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3EF1D0AD-6954-4F44-AA18-F5A6C171E8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EC451674-33E9-4DF7-A90A-A380900381D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198899BE-4BB3-4147-BF95-D73E203EFB6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1CC890CC-BA42-4220-BB7D-84145B4001EF}"/>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9C1B0F41-DF73-474C-971B-E613C15BC89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9006EE36-AA7A-4CCB-9E4C-177822CCF2B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A49DCFDD-DC32-42F4-9B45-9A3D91E6E34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C0A6AF37-13BE-46D8-AC4D-99310379A03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29DFA443-C980-4261-A4F6-8BA7120BF9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1E53793D-3236-43B0-BEF8-C411577F54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2761BDE4-E7AE-4349-B21F-1B4394D322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9C49D111-6E6E-42E3-A499-20ED0DE72DD3}"/>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97F020CF-DB93-4471-93BD-67E16A0FF5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3D4B6F7D-D154-4BD3-9275-E6AE8A55CF1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329FA751-AB04-4467-859D-880CF27AF78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7C4BC556-4BA1-01A3-3B4D-9C82951F19B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F21D4746-F0B3-C1B6-C038-E1F1EAC4497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5D6F38B5-7DD5-4D65-9082-C248515AF7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471149E3-471D-4F7B-AEA4-181CAC0D59D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631426CC-49D1-48D8-BF6D-2C19CBBF67F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BB30783F-6C07-46AA-A039-FFA0573D32C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67ED1ACF-117D-4CF0-9942-97B4747E6D1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B9C34A77-94D2-443C-9E76-8413AEF17AFE}"/>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112F6726-008B-4DC7-8A0C-A759BC4C782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CB506AE0-DA77-4AFC-BACA-5E846D3AE41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EC20A5A9-A888-4878-A0AA-E4839B9A13C5}"/>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03808C02-217B-4BB1-B03C-10A98A9BA7AD}"/>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938468D2-2A97-46F7-8E5B-EA4D045008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878927DC-8451-469B-A513-F5689DEA80A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6A3C9B1B-BB7E-4B0A-9D33-5D67EBDF83D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BB4D223C-15AA-4537-B95A-10E6D6FAD1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7FDDF14C-6E95-4525-B7D2-A957F7FC2AAD}"/>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9C8774BA-DA4C-4776-E82C-54AB53E0E8AA}"/>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5E4C8BE8-AEF9-DB9B-1C71-E77E2FC50DCE}"/>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47DDBA4E-00E9-4BEC-8C09-061A82C7276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1EF8FCB4-5C8D-4BE1-AE79-E2EEDC0F0244}"/>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271BF356-21A1-4F10-BD13-A6CEDAA4CA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77175739-C1B0-43E9-BC30-2BF95C7299F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E6ACF3AB-8983-46A8-B28E-30CE1C13134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1B1AF42C-EEB8-4F66-9233-4D3EDFA90BB1}"/>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AF044AC7-325F-4D4A-A215-54B702D5BF80}"/>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0CB5EC23-329C-4877-B319-B90970914B11}"/>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10C4A3F2-00C8-4A33-8661-55B2EF622B3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BAC3B388-4B10-490D-AFF0-6FA2F369807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449EBD8E-CCB7-4186-8C1B-DDAFA72146A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49873C76-F68B-46DA-BE75-5936C45E9666}"/>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3DF4AC57-A2CD-0623-C8EA-1D8F21887204}"/>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53DE503D-BF6A-593A-D113-84BCC60BCB04}"/>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31BCB964-05EF-633B-FD12-55A1738F543A}"/>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25FB0D07-978B-8271-4CA2-265683E03044}"/>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5E7783CA-EEA2-43A9-AA92-F20393A9D63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A5A1283-40F8-42EE-8A5B-1AD7A844332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85B802F4-951D-4E6F-84E0-E6DDC446472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C53C870-6A9C-4503-A415-A4B24BC5254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BB22985-8BEB-4C78-9A1E-121E69A3536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AF849E93-EFBD-4D32-9C24-AF7A85E3899C}"/>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8EFFFE28-C02F-4C66-BA79-AFD2B9FF14A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1864B621-61FF-4C21-8AE2-93E641896DC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E1A91A8A-C346-4CDB-ABF2-B59C91F6F65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BBC6ADB2-1242-48C8-BC1F-7EDB23F41C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5C125170-2118-4E68-B565-9F9C22B439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9A212394-D80B-4B80-9F88-1EC94F1136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AD4DC334-6306-4B58-85C6-435F4851CE7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AFA89DB7-C075-4261-A7DD-DF6687030F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450D092B-46EB-4B73-BED2-42E767BA48C3}"/>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E64D65CA-E0C7-FCAC-57B3-16841F27924A}"/>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B9692236-B743-8699-66C7-3F7DB24D3B8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35E1CB94-42A6-4AE8-B39B-8167BE83937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A77BF0A0-E347-4E33-A352-8DF3AC263927}"/>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A804EF73-9F86-4970-8B06-B88050B52C92}"/>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55A28822-2A7D-43F1-9769-F147631C6D7E}"/>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C7EB115C-FF72-453B-8638-F2756EB418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F76E5BA8-42FB-422B-9187-1C8CC2D7F148}"/>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B424BA52-7341-448D-AE79-E6B74B7AF823}"/>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8D3D2EB8-6BF9-4174-9D0F-2B059F4C846E}"/>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7FC5A8B7-6B6D-483E-B863-0B25A021587F}"/>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BC51000F-07F9-4957-833A-3CDDC4C8631E}"/>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27F40E8F-BA6A-455D-8B15-2F3C7B43BEDE}"/>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8E69D97E-AE0C-4DDA-9AF1-BF3710DA5C84}"/>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28165426-7E56-4B05-8072-A616BE7F4A46}"/>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8BB2DDA7-104E-4004-A0D6-C2A45D508DC6}"/>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6C5FA919-6B24-4A05-AD60-E9C3E5BDDE58}"/>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00CC4FB5-27DB-46D9-9A8D-20D1D3D2DD24}"/>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5FA2223C-D939-46DA-B02A-0CA0BC66FEAF}"/>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2472EE35-70A8-4798-992C-3FD0EC875EE5}"/>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F319E769-6963-47E8-A968-E033BBAED98A}"/>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292F005B-6C3A-4938-A8AC-30088FBD215A}"/>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7BFAF8ED-EF7F-4348-879D-958894213679}"/>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92522455-FF51-4DE3-8E43-5B03C2273C2B}"/>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28BDA9F6-7BC5-4D32-AB96-BA9A36049407}"/>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64A27259-E3A7-4D0A-9129-E539ADA8F4C8}"/>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9DE71878-C5C9-4BD3-BB87-78DDAF961623}"/>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532DC8A5-7C6B-4458-839A-DBAEFB1F4015}"/>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D69EEFC5-1DD6-4657-A06C-BE1D38370CDD}"/>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3DF2E382-A68D-42EB-AE20-FE3AF4153B7C}"/>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60F9EF57-A01D-406C-BD92-8F70BBEE7872}"/>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2F685909-49E9-414B-BAC9-192080FC98C4}"/>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0A8829DE-8C44-452F-A535-2774F4DB90EB}"/>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9369D5B2-FAF7-438B-AAAB-8EFA952C24D1}"/>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92DFDDAD-CC7B-4B88-9499-25C211F2CA56}"/>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D3823E84-61B7-4BE7-8BFC-2B4D053F57EC}"/>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DF402C7A-A590-47FB-90A6-5B40BF710BD9}"/>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3DA0BA26-4CE8-4612-9547-7D3AE09AF276}"/>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A8ADF200-2A07-42AA-950F-357EDA41C459}"/>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9B66C548-43E7-411B-B731-F6350B5313B6}"/>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9465E00A-8FFF-45AD-B2B2-4312007164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C88F5176-949A-4518-BF32-5AE04FFAD89E}"/>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AA636DCB-88A3-466E-9B60-0EE7D0206557}"/>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07ED7C37-5EE2-4BF9-86C9-7EE9E3B2E040}"/>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7778A7BF-BE1D-43B6-8491-8CCD30C29E70}"/>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8B989423-E53A-45DE-844F-7FF4E865AE8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D75B3F6A-401D-4379-B536-64FB1328704F}"/>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16DA86FC-CD03-4657-994E-8268C6BAA667}"/>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5246956E-6C33-4508-A51D-DF2FD2602B02}"/>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C84A34B7-1A9B-4610-893C-266A90E72664}"/>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B42F9652-86E2-4694-A1EB-1C4852F264F0}"/>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EEDD019D-60A5-4017-8129-D11A023C1A0D}"/>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FEB721C6-CF68-4320-9AA4-56B19BA68951}"/>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4BFEED84-5C95-4304-8AEC-678D141EFDC5}"/>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5DC1ED3-100D-426E-B294-829A3766284E}"/>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9BBF3A2-C637-4099-87BA-7F3A176F1DDC}"/>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35C36F8-6FD3-4C7B-B1B3-9ED877A3DA4F}"/>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96AE6D63-6D23-484E-A438-5A6278B245E3}"/>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14EF90F9-1EC5-4655-88EA-0DD6E03998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1D1120F4-B2DD-454C-97FF-45E0A20AD94B}"/>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F957AC68-5E12-4057-8CD7-7889B23762A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D3716327-F3ED-40B0-9E10-ED1709BD521E}"/>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FF2BE0AA-0A85-A858-13C8-EEBF4AE85234}"/>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ABFA8CCD-7D6E-F029-28D8-F65BCEFF332E}"/>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2FB23B00-2E16-F356-B923-AD4C0BE3CD78}"/>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B5B8E62E-217D-56C5-2879-8237F124B013}"/>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2F3DC6E-6E4C-F5F2-CEB1-80AE42188B4F}"/>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A1B06134-D975-6044-8559-9B3319A99747}"/>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EEC7337A-2092-722E-943B-3C5766BE5E3E}"/>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CA7C060D-C607-85DA-9457-66EAF0FF8D30}"/>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71A41B32-791E-4A62-A447-6DDAE0FD2C37}"/>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CF3A672-0445-D6D1-CC32-CF84AC3BFA83}"/>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C20E17C9-FE19-9C17-3159-494644056017}"/>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6AC0CDA7-6167-10AC-6380-3C542FC47F0D}"/>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3A38CD5A-FD7F-3122-9105-AF6B33E36F7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2315D605-C553-1735-3DD9-509A9805C471}"/>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2EB9C811-E1DD-871F-356B-6AE8EE38E177}"/>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48BB1908-F3AE-E213-376A-C97FD0AA2BC4}"/>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241F1ED5-5CB4-0CB8-18EE-3F0A5334C28A}"/>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3AA8C0A8-3BFF-9882-48B3-05DF48BCDB07}"/>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BE150B2D-B207-7E61-750D-084AA45DC4E8}"/>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E92BAFB-546A-47B1-9EBA-412341D05ACB}"/>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D582085D-6B23-41CE-9EE5-F7EA47B865D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8B821D6F-64BB-44D2-AB08-0E01A8AB4CA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77FD427D-08DA-4547-8713-50AA3CBAF5E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550CEB59-D3F7-443B-9BC7-182736CE599B}"/>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8EBE396B-E3B7-4889-ACD6-9C7254272AC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D6870F4D-A17E-44D0-A950-247C103E6EB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63A2986A-C004-404F-9F9B-6517686F0E83}"/>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E9D2DD29-7356-4FCB-981D-1BB915B7F834}"/>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69310C13-A5DA-3AD3-E8C9-8F16F90AEFC6}"/>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01B05FBA-805E-6A6C-87F1-99CC109D76E4}"/>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E56AA397-178B-117F-9DC9-0D3DA882BF71}"/>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8A3D2179-28E9-7F58-3A34-FF3E6957D0FA}"/>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264DFE11-ECA3-D76E-CF03-A2C079E461A9}"/>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30CB7E5E-C8A4-4A36-18FB-A1CA73A618AE}"/>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2FDD581C-06C7-999F-0F11-212F55ECAC87}"/>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193AB3D2-A1AF-4E95-B4AD-4AC9E07743D4}"/>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08BA346E-AAB1-4F69-9CC2-112F1C4BD874}"/>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496341D9-8963-47DC-9AB9-332C5BCE3B0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1DC14709-D4E3-4865-A12A-FF2B5914FF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06664BAF-5560-4E03-8841-9E1134E80AD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10FF7671-1D07-467E-B9BD-8F2A25B16D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96A2A730-9F3B-4D3A-9EB0-610BE2660AC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47271DE1-7E53-49B2-BCC9-50AD88A0BE9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7CE12385-6546-4217-ABD6-0FA8E4087E0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92C86867-AB92-4F29-8C4B-27EB9A6F936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B72B36E6-7AD2-484B-AA07-377DA157C09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B109D5DB-9A65-461D-882C-472A27BED8D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E6FD7F16-361E-4AFE-B351-BA51C138831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17265656-D3A8-454E-8C38-961C484509A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53CFADDD-2228-4E2D-8E3E-A0971FEDA0C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257C55FB-44AC-4D95-9869-F96BECA0F8C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C0CCCEBF-AD68-4743-994E-C5A26FC9E21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1F95DF22-15B1-4952-9431-A3A206A6890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2946A666-B628-48B5-BB39-43BED51CCB9D}"/>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9A4ACF56-4E07-4DDA-A101-9377C317744A}"/>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36D5752B-5AB0-4B15-A2B7-2DBB2238C9BC}"/>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3B524927-BBE8-4F54-A6FD-3EC0ABF7EAF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63A4C0A4-026B-44D7-BE7E-5A4BA1F30A1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C269D882-BB99-401B-B117-D020CFA9619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3800E3FE-83A7-41A9-AB9C-C872DFCBC474}"/>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F9FEE441-C238-48A6-B303-E0D15A300900}"/>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BD965D2C5DCE11F1.xlsx" TargetMode="External"/><Relationship Id="rId1" Type="http://schemas.openxmlformats.org/officeDocument/2006/relationships/externalLinkPath" Target="file:///C:\Users\1340386\AppData\Local\Temp\IWBBD965D2C5DCE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1.3463251087013464</v>
          </cell>
          <cell r="Y16">
            <v>3.3403414797455642</v>
          </cell>
          <cell r="AB16">
            <v>40.305014228781687</v>
          </cell>
          <cell r="AC16">
            <v>100</v>
          </cell>
          <cell r="AD16">
            <v>100</v>
          </cell>
          <cell r="AE16">
            <v>100</v>
          </cell>
          <cell r="AF16">
            <v>100</v>
          </cell>
          <cell r="AG16">
            <v>100</v>
          </cell>
          <cell r="AH16">
            <v>100</v>
          </cell>
        </row>
        <row r="17">
          <cell r="W17" t="str">
            <v>2. Established Affluence</v>
          </cell>
          <cell r="X17">
            <v>3.1641259364031642</v>
          </cell>
          <cell r="Y17">
            <v>15.897422162705055</v>
          </cell>
          <cell r="AB17">
            <v>100</v>
          </cell>
          <cell r="AC17">
            <v>19.903390021472305</v>
          </cell>
          <cell r="AD17">
            <v>100</v>
          </cell>
          <cell r="AE17">
            <v>100</v>
          </cell>
          <cell r="AF17">
            <v>100</v>
          </cell>
          <cell r="AG17">
            <v>100</v>
          </cell>
          <cell r="AH17">
            <v>100</v>
          </cell>
        </row>
        <row r="18">
          <cell r="W18" t="str">
            <v>3. Thriving Neighbourhoods</v>
          </cell>
          <cell r="X18">
            <v>12.876525747812876</v>
          </cell>
          <cell r="Y18">
            <v>23.117777033813191</v>
          </cell>
          <cell r="AB18">
            <v>100</v>
          </cell>
          <cell r="AC18">
            <v>100</v>
          </cell>
          <cell r="AD18">
            <v>55.699670989036008</v>
          </cell>
          <cell r="AE18">
            <v>100</v>
          </cell>
          <cell r="AF18">
            <v>100</v>
          </cell>
          <cell r="AG18">
            <v>100</v>
          </cell>
          <cell r="AH18">
            <v>100</v>
          </cell>
        </row>
        <row r="19">
          <cell r="W19" t="str">
            <v>4. Steadfast Communities</v>
          </cell>
          <cell r="X19">
            <v>10.068625910210068</v>
          </cell>
          <cell r="Y19">
            <v>26.087981252092401</v>
          </cell>
          <cell r="AB19">
            <v>100</v>
          </cell>
          <cell r="AC19">
            <v>100</v>
          </cell>
          <cell r="AD19">
            <v>100</v>
          </cell>
          <cell r="AE19">
            <v>38.59488326411806</v>
          </cell>
          <cell r="AF19">
            <v>100</v>
          </cell>
          <cell r="AG19">
            <v>100</v>
          </cell>
          <cell r="AH19">
            <v>100</v>
          </cell>
        </row>
        <row r="20">
          <cell r="W20" t="str">
            <v>5. Stretched Society</v>
          </cell>
          <cell r="X20">
            <v>51.123683796951127</v>
          </cell>
          <cell r="Y20">
            <v>19.522731837964514</v>
          </cell>
          <cell r="AB20">
            <v>100</v>
          </cell>
          <cell r="AC20">
            <v>100</v>
          </cell>
          <cell r="AD20">
            <v>100</v>
          </cell>
          <cell r="AE20">
            <v>100</v>
          </cell>
          <cell r="AF20">
            <v>261.86746927258622</v>
          </cell>
          <cell r="AG20">
            <v>100</v>
          </cell>
          <cell r="AH20">
            <v>100</v>
          </cell>
        </row>
        <row r="21">
          <cell r="W21" t="str">
            <v>6. Low Income Living</v>
          </cell>
          <cell r="X21">
            <v>12.902718843312902</v>
          </cell>
          <cell r="Y21">
            <v>10.518915299631736</v>
          </cell>
          <cell r="AB21">
            <v>100</v>
          </cell>
          <cell r="AC21">
            <v>100</v>
          </cell>
          <cell r="AD21">
            <v>100</v>
          </cell>
          <cell r="AE21">
            <v>100</v>
          </cell>
          <cell r="AF21">
            <v>100</v>
          </cell>
          <cell r="AG21">
            <v>122.66206615205488</v>
          </cell>
          <cell r="AH21">
            <v>100</v>
          </cell>
        </row>
        <row r="22">
          <cell r="W22" t="str">
            <v>7. Not Private Households</v>
          </cell>
          <cell r="X22">
            <v>8.5179946566085185</v>
          </cell>
          <cell r="Y22">
            <v>1.5148309340475392</v>
          </cell>
          <cell r="AB22">
            <v>100</v>
          </cell>
          <cell r="AC22">
            <v>100</v>
          </cell>
          <cell r="AD22">
            <v>100</v>
          </cell>
          <cell r="AE22">
            <v>100</v>
          </cell>
          <cell r="AF22">
            <v>100</v>
          </cell>
          <cell r="AG22">
            <v>100</v>
          </cell>
          <cell r="AH22">
            <v>562.30662215544658</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0.19906752580019907</v>
          </cell>
          <cell r="Z17">
            <v>1.0177435554067627E-2</v>
          </cell>
          <cell r="AB17">
            <v>100</v>
          </cell>
          <cell r="AC17">
            <v>1955.9694064644557</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1.1472575829011473</v>
          </cell>
          <cell r="Z18">
            <v>3.3301640441914961</v>
          </cell>
          <cell r="AB18">
            <v>100</v>
          </cell>
          <cell r="AC18">
            <v>100</v>
          </cell>
          <cell r="AD18">
            <v>34.450482549116614</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3.1588873173031584</v>
          </cell>
          <cell r="Z19">
            <v>15.884566454636758</v>
          </cell>
          <cell r="AB19">
            <v>100</v>
          </cell>
          <cell r="AC19">
            <v>100</v>
          </cell>
          <cell r="AD19">
            <v>100</v>
          </cell>
          <cell r="AE19">
            <v>19.886518944815574</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5.2386191000052384E-3</v>
          </cell>
          <cell r="Z20">
            <v>1.2855708068295947E-2</v>
          </cell>
          <cell r="AB20">
            <v>100</v>
          </cell>
          <cell r="AC20">
            <v>100</v>
          </cell>
          <cell r="AD20">
            <v>100</v>
          </cell>
          <cell r="AE20">
            <v>100</v>
          </cell>
          <cell r="AF20">
            <v>40.749362634676167</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0.78055424590078049</v>
          </cell>
          <cell r="Z21">
            <v>12.073116839638432</v>
          </cell>
          <cell r="AB21">
            <v>100</v>
          </cell>
          <cell r="AC21">
            <v>100</v>
          </cell>
          <cell r="AD21">
            <v>100</v>
          </cell>
          <cell r="AE21">
            <v>100</v>
          </cell>
          <cell r="AF21">
            <v>100</v>
          </cell>
          <cell r="AG21">
            <v>6.4652256436222535</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0.81198596050081195</v>
          </cell>
          <cell r="Z22">
            <v>6.3057248074991632</v>
          </cell>
          <cell r="AB22">
            <v>100</v>
          </cell>
          <cell r="AC22">
            <v>100</v>
          </cell>
          <cell r="AD22">
            <v>100</v>
          </cell>
          <cell r="AE22">
            <v>100</v>
          </cell>
          <cell r="AF22">
            <v>100</v>
          </cell>
          <cell r="AG22">
            <v>100</v>
          </cell>
          <cell r="AH22">
            <v>12.8769647469415</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9.2199696160092195</v>
          </cell>
          <cell r="Z24">
            <v>0.77134248409775696</v>
          </cell>
          <cell r="AB24">
            <v>100</v>
          </cell>
          <cell r="AC24">
            <v>100</v>
          </cell>
          <cell r="AD24">
            <v>100</v>
          </cell>
          <cell r="AE24">
            <v>100</v>
          </cell>
          <cell r="AF24">
            <v>100</v>
          </cell>
          <cell r="AG24">
            <v>100</v>
          </cell>
          <cell r="AH24">
            <v>100</v>
          </cell>
          <cell r="AI24">
            <v>100</v>
          </cell>
          <cell r="AJ24">
            <v>1195.3146372838341</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2.0640159254020638</v>
          </cell>
          <cell r="Z25">
            <v>3.9675929025778371</v>
          </cell>
          <cell r="AB25">
            <v>100</v>
          </cell>
          <cell r="AC25">
            <v>100</v>
          </cell>
          <cell r="AD25">
            <v>100</v>
          </cell>
          <cell r="AE25">
            <v>100</v>
          </cell>
          <cell r="AF25">
            <v>100</v>
          </cell>
          <cell r="AG25">
            <v>100</v>
          </cell>
          <cell r="AH25">
            <v>100</v>
          </cell>
          <cell r="AI25">
            <v>100</v>
          </cell>
          <cell r="AJ25">
            <v>100</v>
          </cell>
          <cell r="AK25">
            <v>52.021867567638424</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1.3096547750013097</v>
          </cell>
          <cell r="Z26">
            <v>9.4709072648141941</v>
          </cell>
          <cell r="AB26">
            <v>100</v>
          </cell>
          <cell r="AC26">
            <v>100</v>
          </cell>
          <cell r="AD26">
            <v>100</v>
          </cell>
          <cell r="AE26">
            <v>100</v>
          </cell>
          <cell r="AF26">
            <v>100</v>
          </cell>
          <cell r="AG26">
            <v>100</v>
          </cell>
          <cell r="AH26">
            <v>100</v>
          </cell>
          <cell r="AI26">
            <v>100</v>
          </cell>
          <cell r="AJ26">
            <v>100</v>
          </cell>
          <cell r="AK26">
            <v>100</v>
          </cell>
          <cell r="AL26">
            <v>13.828187082634297</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0</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0</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8.1670071769081662</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290.66402675417851</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0.59196395830059201</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15.52792910850664</v>
          </cell>
          <cell r="AQ30">
            <v>100</v>
          </cell>
          <cell r="AR30">
            <v>100</v>
          </cell>
          <cell r="AS30">
            <v>100</v>
          </cell>
          <cell r="AT30">
            <v>100</v>
          </cell>
          <cell r="AU30">
            <v>100</v>
          </cell>
          <cell r="AV30">
            <v>100</v>
          </cell>
          <cell r="AW30">
            <v>100</v>
          </cell>
        </row>
        <row r="31">
          <cell r="X31" t="str">
            <v>5.P. Tenant Living</v>
          </cell>
          <cell r="Y31">
            <v>49.269212635549273</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1218.9167948448326</v>
          </cell>
          <cell r="AR31">
            <v>100</v>
          </cell>
          <cell r="AS31">
            <v>100</v>
          </cell>
          <cell r="AT31">
            <v>100</v>
          </cell>
          <cell r="AU31">
            <v>100</v>
          </cell>
          <cell r="AV31">
            <v>100</v>
          </cell>
          <cell r="AW31">
            <v>100</v>
          </cell>
        </row>
        <row r="32">
          <cell r="X32" t="str">
            <v>5.Q. Limited Budgets</v>
          </cell>
          <cell r="Y32">
            <v>0.10477238200010477</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1.3943323399375933</v>
          </cell>
          <cell r="AS32">
            <v>100</v>
          </cell>
          <cell r="AT32">
            <v>100</v>
          </cell>
          <cell r="AU32">
            <v>100</v>
          </cell>
          <cell r="AV32">
            <v>100</v>
          </cell>
          <cell r="AW32">
            <v>100</v>
          </cell>
        </row>
        <row r="33">
          <cell r="X33" t="str">
            <v>5.R. Hard-Up Households</v>
          </cell>
          <cell r="Y33">
            <v>1.7496987794017496</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21.963146134110886</v>
          </cell>
          <cell r="AT33">
            <v>100</v>
          </cell>
          <cell r="AU33">
            <v>100</v>
          </cell>
          <cell r="AV33">
            <v>100</v>
          </cell>
          <cell r="AW33">
            <v>100</v>
          </cell>
        </row>
        <row r="34">
          <cell r="X34" t="str">
            <v>6.S. Cash-Strapped Families</v>
          </cell>
          <cell r="Y34">
            <v>0</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 Constrained Pensioners</v>
          </cell>
          <cell r="Y35">
            <v>4.05992980250406</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161.59005330028285</v>
          </cell>
          <cell r="AV35">
            <v>100</v>
          </cell>
          <cell r="AW35">
            <v>100</v>
          </cell>
        </row>
        <row r="36">
          <cell r="X36" t="str">
            <v>6.U. Challenging Circumstances</v>
          </cell>
          <cell r="Y36">
            <v>8.8427890408088441</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379.89602555655301</v>
          </cell>
          <cell r="AW36">
            <v>100</v>
          </cell>
        </row>
        <row r="37">
          <cell r="X37" t="str">
            <v>7.V. Not Private Households</v>
          </cell>
          <cell r="Y37">
            <v>8.5179946566085185</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562.30662215544658</v>
          </cell>
        </row>
      </sheetData>
      <sheetData sheetId="3">
        <row r="16">
          <cell r="X16" t="str">
            <v>1.A. Exclusive Addresses</v>
          </cell>
          <cell r="Y16">
            <v>0</v>
          </cell>
          <cell r="Z16">
            <v>0</v>
          </cell>
        </row>
        <row r="17">
          <cell r="X17" t="str">
            <v>1.B. Flourishing Capital</v>
          </cell>
          <cell r="Y17">
            <v>0.19906752580019907</v>
          </cell>
          <cell r="Z17">
            <v>1.0177435554067627E-2</v>
          </cell>
        </row>
        <row r="18">
          <cell r="X18" t="str">
            <v>1.C. Upmarket Families</v>
          </cell>
          <cell r="Y18">
            <v>1.1472575829011473</v>
          </cell>
          <cell r="Z18">
            <v>3.3301640441914961</v>
          </cell>
        </row>
        <row r="19">
          <cell r="X19" t="str">
            <v>2.D. Commuter-Belt Wealth</v>
          </cell>
          <cell r="Y19">
            <v>3.1588873173031584</v>
          </cell>
          <cell r="Z19">
            <v>15.884566454636758</v>
          </cell>
        </row>
        <row r="20">
          <cell r="X20" t="str">
            <v xml:space="preserve">2.E. Prosperous Professionals </v>
          </cell>
          <cell r="Y20">
            <v>5.2386191000052384E-3</v>
          </cell>
          <cell r="Z20">
            <v>1.2855708068295947E-2</v>
          </cell>
        </row>
        <row r="21">
          <cell r="X21" t="str">
            <v xml:space="preserve">3.F. Mature Success </v>
          </cell>
          <cell r="Y21">
            <v>0.78055424590078049</v>
          </cell>
          <cell r="Z21">
            <v>12.073116839638432</v>
          </cell>
        </row>
        <row r="22">
          <cell r="X22" t="str">
            <v>3.G. Settled Suburbia</v>
          </cell>
          <cell r="Y22">
            <v>0.81198596050081195</v>
          </cell>
          <cell r="Z22">
            <v>6.3057248074991632</v>
          </cell>
        </row>
        <row r="23">
          <cell r="X23" t="str">
            <v>3.H. Metropolitan Surroundings</v>
          </cell>
          <cell r="Y23">
            <v>0</v>
          </cell>
          <cell r="Z23">
            <v>0</v>
          </cell>
        </row>
        <row r="24">
          <cell r="X24" t="str">
            <v>3.I. Up-and-Coming Urbanites</v>
          </cell>
          <cell r="Y24">
            <v>9.2199696160092195</v>
          </cell>
          <cell r="Z24">
            <v>0.77134248409775696</v>
          </cell>
        </row>
        <row r="25">
          <cell r="X25" t="str">
            <v>3.J. Aspiring Communities</v>
          </cell>
          <cell r="Y25">
            <v>2.0640159254020638</v>
          </cell>
          <cell r="Z25">
            <v>3.9675929025778371</v>
          </cell>
        </row>
        <row r="26">
          <cell r="X26" t="str">
            <v>4.K. Semi-Rural Maturity</v>
          </cell>
          <cell r="Y26">
            <v>1.3096547750013097</v>
          </cell>
          <cell r="Z26">
            <v>9.4709072648141941</v>
          </cell>
        </row>
        <row r="27">
          <cell r="X27" t="str">
            <v>4.L. Traditional Homeowners</v>
          </cell>
          <cell r="Y27">
            <v>0</v>
          </cell>
          <cell r="Z27">
            <v>9.995045195848677</v>
          </cell>
        </row>
        <row r="28">
          <cell r="X28" t="str">
            <v>4.M. Family Renters</v>
          </cell>
          <cell r="Y28">
            <v>8.1670071769081662</v>
          </cell>
          <cell r="Z28">
            <v>2.8097756946769334</v>
          </cell>
        </row>
        <row r="29">
          <cell r="X29" t="str">
            <v>4.N. Urban Diversity</v>
          </cell>
          <cell r="Y29">
            <v>0</v>
          </cell>
          <cell r="Z29">
            <v>0</v>
          </cell>
        </row>
        <row r="30">
          <cell r="X30" t="str">
            <v>4.O. Stable Seniors</v>
          </cell>
          <cell r="Y30">
            <v>0.59196395830059201</v>
          </cell>
          <cell r="Z30">
            <v>3.8122530967525945</v>
          </cell>
        </row>
        <row r="31">
          <cell r="X31" t="str">
            <v>5.P. Tenant Living</v>
          </cell>
          <cell r="Y31">
            <v>49.269212635549273</v>
          </cell>
          <cell r="Z31">
            <v>4.0420488784733841</v>
          </cell>
        </row>
        <row r="32">
          <cell r="X32" t="str">
            <v>5.Q. Limited Budgets</v>
          </cell>
          <cell r="Y32">
            <v>0.10477238200010477</v>
          </cell>
          <cell r="Z32">
            <v>7.5141613659189828</v>
          </cell>
        </row>
        <row r="33">
          <cell r="X33" t="str">
            <v>5.R. Hard-Up Households</v>
          </cell>
          <cell r="Y33">
            <v>1.7496987794017496</v>
          </cell>
          <cell r="Z33">
            <v>7.9665215935721454</v>
          </cell>
        </row>
        <row r="34">
          <cell r="X34" t="str">
            <v>6.S. Cash-Strapped Families</v>
          </cell>
          <cell r="Y34">
            <v>0</v>
          </cell>
          <cell r="Z34">
            <v>5.6787412119183127</v>
          </cell>
        </row>
        <row r="35">
          <cell r="X35" t="str">
            <v>6.T. Constrained Pensioners</v>
          </cell>
          <cell r="Y35">
            <v>4.05992980250406</v>
          </cell>
          <cell r="Z35">
            <v>2.5124874455975896</v>
          </cell>
        </row>
        <row r="36">
          <cell r="X36" t="str">
            <v>6.U. Challenging Circumstances</v>
          </cell>
          <cell r="Y36">
            <v>8.8427890408088441</v>
          </cell>
          <cell r="Z36">
            <v>2.3276866421158351</v>
          </cell>
        </row>
        <row r="37">
          <cell r="X37" t="str">
            <v>7.V. Not Private Households</v>
          </cell>
          <cell r="Y37">
            <v>8.5179946566085185</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1955.9694064644564</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1955.9694064644564</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34.450482549116614</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1.1519254455032131</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81.433095759552558</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4.5604322836662536</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1955.9694064644559</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13.409575239083212</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4.4491976654484775</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12.909864503576507</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1578.9150630496215</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1130.7328211812778</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11.276743834926192</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159.94626673551707</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6.256562123227277</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0</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750.40335719705547</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300</v>
          </cell>
          <cell r="Y18">
            <v>0.19906752580019907</v>
          </cell>
        </row>
        <row r="19">
          <cell r="W19" t="str">
            <v>1.C</v>
          </cell>
          <cell r="X19">
            <v>34.450482549116614</v>
          </cell>
          <cell r="Y19">
            <v>1.1472575829011473</v>
          </cell>
        </row>
        <row r="20">
          <cell r="W20" t="str">
            <v>2.D</v>
          </cell>
          <cell r="X20">
            <v>19.886518944815574</v>
          </cell>
          <cell r="Y20">
            <v>3.1588873173031584</v>
          </cell>
        </row>
        <row r="21">
          <cell r="W21" t="str">
            <v>2.E</v>
          </cell>
          <cell r="X21">
            <v>40.749362634676167</v>
          </cell>
          <cell r="Y21">
            <v>5.2386191000052384E-3</v>
          </cell>
        </row>
        <row r="22">
          <cell r="W22" t="str">
            <v>3.F</v>
          </cell>
          <cell r="X22">
            <v>6.4652256436222535</v>
          </cell>
          <cell r="Y22">
            <v>0.78055424590078049</v>
          </cell>
        </row>
        <row r="23">
          <cell r="W23" t="str">
            <v>3.G</v>
          </cell>
          <cell r="X23">
            <v>12.8769647469415</v>
          </cell>
          <cell r="Y23">
            <v>0.81198596050081195</v>
          </cell>
        </row>
        <row r="24">
          <cell r="W24" t="str">
            <v>3.H</v>
          </cell>
          <cell r="X24">
            <v>0</v>
          </cell>
          <cell r="Y24">
            <v>0</v>
          </cell>
        </row>
        <row r="25">
          <cell r="W25" t="str">
            <v>3.I</v>
          </cell>
          <cell r="X25">
            <v>300</v>
          </cell>
          <cell r="Y25">
            <v>9.2199696160092195</v>
          </cell>
        </row>
        <row r="26">
          <cell r="W26" t="str">
            <v>3.J</v>
          </cell>
          <cell r="X26">
            <v>52.021867567638424</v>
          </cell>
          <cell r="Y26">
            <v>2.0640159254020638</v>
          </cell>
        </row>
        <row r="27">
          <cell r="W27" t="str">
            <v>4.K</v>
          </cell>
          <cell r="X27">
            <v>13.828187082634297</v>
          </cell>
          <cell r="Y27">
            <v>1.3096547750013097</v>
          </cell>
        </row>
        <row r="28">
          <cell r="W28" t="str">
            <v>4.L</v>
          </cell>
          <cell r="X28">
            <v>0</v>
          </cell>
          <cell r="Y28">
            <v>0</v>
          </cell>
        </row>
        <row r="29">
          <cell r="W29" t="str">
            <v>4.M</v>
          </cell>
          <cell r="X29">
            <v>290.66402675417851</v>
          </cell>
          <cell r="Y29">
            <v>8.1670071769081662</v>
          </cell>
        </row>
        <row r="30">
          <cell r="W30" t="str">
            <v>4.N</v>
          </cell>
          <cell r="X30">
            <v>0</v>
          </cell>
          <cell r="Y30">
            <v>0</v>
          </cell>
        </row>
        <row r="31">
          <cell r="W31" t="str">
            <v>4.O</v>
          </cell>
          <cell r="X31">
            <v>15.52792910850664</v>
          </cell>
          <cell r="Y31">
            <v>0.59196395830059201</v>
          </cell>
        </row>
        <row r="32">
          <cell r="W32" t="str">
            <v>5.P</v>
          </cell>
          <cell r="X32">
            <v>300</v>
          </cell>
          <cell r="Y32">
            <v>20</v>
          </cell>
        </row>
        <row r="33">
          <cell r="W33" t="str">
            <v>5.Q</v>
          </cell>
          <cell r="X33">
            <v>1.3943323399375933</v>
          </cell>
          <cell r="Y33">
            <v>0.10477238200010477</v>
          </cell>
        </row>
        <row r="34">
          <cell r="W34" t="str">
            <v>5.R</v>
          </cell>
          <cell r="X34">
            <v>21.963146134110886</v>
          </cell>
          <cell r="Y34">
            <v>1.7496987794017496</v>
          </cell>
        </row>
        <row r="35">
          <cell r="W35" t="str">
            <v>6.S</v>
          </cell>
          <cell r="X35">
            <v>0</v>
          </cell>
          <cell r="Y35">
            <v>0</v>
          </cell>
        </row>
        <row r="36">
          <cell r="W36" t="str">
            <v>6.T</v>
          </cell>
          <cell r="X36">
            <v>161.59005330028285</v>
          </cell>
          <cell r="Y36">
            <v>4.05992980250406</v>
          </cell>
        </row>
        <row r="37">
          <cell r="W37" t="str">
            <v>6.U</v>
          </cell>
          <cell r="X37">
            <v>300</v>
          </cell>
          <cell r="Y37">
            <v>8.8427890408088441</v>
          </cell>
        </row>
        <row r="38">
          <cell r="W38" t="str">
            <v>7.V</v>
          </cell>
          <cell r="X38">
            <v>300</v>
          </cell>
          <cell r="Y38">
            <v>8.5179946566085185</v>
          </cell>
        </row>
      </sheetData>
      <sheetData sheetId="6">
        <row r="20">
          <cell r="Z20">
            <v>100</v>
          </cell>
        </row>
        <row r="21">
          <cell r="Z21">
            <v>98.024465590987688</v>
          </cell>
        </row>
        <row r="22">
          <cell r="Z22">
            <v>80.38190314725891</v>
          </cell>
        </row>
        <row r="23">
          <cell r="Z23">
            <v>189.03801099270675</v>
          </cell>
        </row>
        <row r="24">
          <cell r="Z24">
            <v>152.28638654826025</v>
          </cell>
        </row>
        <row r="25">
          <cell r="Z25">
            <v>104.16169107532902</v>
          </cell>
        </row>
        <row r="26">
          <cell r="Z26">
            <v>77.869150164581669</v>
          </cell>
        </row>
        <row r="27">
          <cell r="Z27">
            <v>67.075409940116643</v>
          </cell>
        </row>
        <row r="28">
          <cell r="Z28">
            <v>74.023378151944186</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4.7018492193263026E-2</v>
          </cell>
        </row>
        <row r="3">
          <cell r="D3" t="str">
            <v>Age 5 - 17</v>
          </cell>
          <cell r="F3">
            <v>0.15016140536167985</v>
          </cell>
          <cell r="G3">
            <v>0.12070259542238834</v>
          </cell>
        </row>
        <row r="4">
          <cell r="D4" t="str">
            <v>Age 18 - 24</v>
          </cell>
          <cell r="F4">
            <v>7.5820956251617361E-2</v>
          </cell>
          <cell r="G4">
            <v>0.14333042761370779</v>
          </cell>
        </row>
        <row r="5">
          <cell r="D5" t="str">
            <v>Age 25 - 34</v>
          </cell>
          <cell r="F5">
            <v>0.12046183971713473</v>
          </cell>
          <cell r="G5">
            <v>0.18344698287478148</v>
          </cell>
        </row>
        <row r="6">
          <cell r="D6" t="str">
            <v>Age 35 - 49</v>
          </cell>
          <cell r="F6">
            <v>0.18888697378156608</v>
          </cell>
          <cell r="G6">
            <v>0.19674786611189257</v>
          </cell>
        </row>
        <row r="7">
          <cell r="D7" t="str">
            <v>Age 50 - 64</v>
          </cell>
          <cell r="F7">
            <v>0.20208122693338759</v>
          </cell>
          <cell r="G7">
            <v>0.15735893405518864</v>
          </cell>
        </row>
        <row r="8">
          <cell r="D8" t="str">
            <v>Age 65 - 74</v>
          </cell>
          <cell r="F8">
            <v>0.10759112484735033</v>
          </cell>
          <cell r="G8">
            <v>7.2167188050542938E-2</v>
          </cell>
        </row>
        <row r="9">
          <cell r="D9" t="str">
            <v>Age 75+</v>
          </cell>
          <cell r="F9">
            <v>0.10703039452699095</v>
          </cell>
          <cell r="G9">
            <v>7.9227513678232289E-2</v>
          </cell>
        </row>
        <row r="55">
          <cell r="D55" t="str">
            <v>I am happy to use the phone to carry out day to day banking transactions</v>
          </cell>
          <cell r="F55">
            <v>0.75855330082750261</v>
          </cell>
          <cell r="G55">
            <v>0.80772358332467575</v>
          </cell>
        </row>
        <row r="56">
          <cell r="D56" t="str">
            <v>I trust financial price comparison sites</v>
          </cell>
          <cell r="F56">
            <v>0.52322290071143351</v>
          </cell>
          <cell r="G56">
            <v>0.53343921019704266</v>
          </cell>
        </row>
        <row r="57">
          <cell r="D57" t="str">
            <v>I am likely to use financial price comparison sites in the future</v>
          </cell>
          <cell r="F57">
            <v>0.6465900676604972</v>
          </cell>
          <cell r="G57">
            <v>0.65502764158833038</v>
          </cell>
        </row>
        <row r="58">
          <cell r="D58" t="str">
            <v>I would be happy to use the Internet to carry out day to day banking transactions</v>
          </cell>
          <cell r="F58">
            <v>0.87402967715622393</v>
          </cell>
          <cell r="G58">
            <v>0.87912495625829579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1D0D9-F64E-4619-A752-E724A78035C7}">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Chester City &amp; the Garden Quarter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5.P. Tenant Living</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Flat or maisonette</v>
      </c>
      <c r="M17" s="46"/>
      <c r="N17" s="46"/>
      <c r="O17" s="46"/>
      <c r="P17" s="31"/>
      <c r="Q17" s="47"/>
      <c r="R17" s="47" t="str">
        <f xml:space="preserve"> VLOOKUP('Input Sheet'!AM77,'Input Sheet'!$AW$77:$AX$98,2,FALSE)</f>
        <v>Students and young adults starting out, privately renting in house shares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Privately rented</v>
      </c>
      <c r="M24" s="53"/>
      <c r="N24" s="53"/>
      <c r="O24" s="53"/>
      <c r="P24" s="49"/>
      <c r="Q24" s="50"/>
      <c r="R24" s="50"/>
      <c r="S24" s="54">
        <f>'Input Sheet'!$AN$77/1000</f>
        <v>9.4049999999999994</v>
      </c>
      <c r="T24" s="54"/>
      <c r="U24" s="55">
        <f>'Input Sheet'!AO$77</f>
        <v>49.269212635549273</v>
      </c>
      <c r="V24" s="55"/>
      <c r="W24" s="48"/>
      <c r="X24" s="55">
        <f ca="1">'Input Sheet'!$AQ$77</f>
        <v>4.0420488784733841</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1,219</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3.I. Up-and-Coming Urbanites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Educated young people and students, who have low levels of disposable income, sharing privately rented flats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1.76</v>
      </c>
      <c r="T38" s="64"/>
      <c r="U38" s="65">
        <f>'Input Sheet'!AO$78</f>
        <v>9.2199696160092195</v>
      </c>
      <c r="V38" s="65"/>
      <c r="W38" s="66"/>
      <c r="X38" s="65">
        <f ca="1">'Input Sheet'!$AQ$78</f>
        <v>0.77134248409775696</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1,195</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6.U. Challenging Circumstances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Single people across all ages, living in high rise estates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97</v>
      </c>
      <c r="E48" s="70"/>
      <c r="F48" s="49"/>
      <c r="G48" s="70" t="str">
        <f ca="1" xml:space="preserve"> "Index: " &amp; TEXT('Overview Variables'!$I$46,"#,##0")</f>
        <v>Index: 110</v>
      </c>
      <c r="H48" s="70"/>
      <c r="I48" s="49"/>
      <c r="J48" s="70" t="str">
        <f ca="1" xml:space="preserve"> "Index: " &amp; TEXT('Overview Variables'!$I$47,"#,##0")</f>
        <v>Index: 93</v>
      </c>
      <c r="K48" s="70"/>
      <c r="L48" s="70"/>
      <c r="M48" s="31"/>
      <c r="N48" s="70" t="str">
        <f ca="1" xml:space="preserve"> "Index: " &amp; TEXT('Overview Variables'!$I$48,"#,##0")</f>
        <v>Index: 116</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62%</v>
      </c>
      <c r="E50" s="74"/>
      <c r="F50" s="49"/>
      <c r="G50" s="74" t="str">
        <f>"Profile: "&amp;TEXT('Overview Variables'!$J$46,"#"&amp;"%")</f>
        <v>Profile: 2%</v>
      </c>
      <c r="H50" s="74"/>
      <c r="I50" s="49"/>
      <c r="J50" s="74" t="str">
        <f>"Profile: "&amp;TEXT('Overview Variables'!$J$47,"#"&amp;"%")</f>
        <v>Profile: 13%</v>
      </c>
      <c r="K50" s="74"/>
      <c r="L50" s="74"/>
      <c r="M50" s="31"/>
      <c r="N50" s="74" t="str">
        <f>"Profile: "&amp;TEXT('Overview Variables'!$J$48,"#"&amp;"%")</f>
        <v>Profile: 5%</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1.6879999999999999</v>
      </c>
      <c r="T52" s="54"/>
      <c r="U52" s="55">
        <f>'Input Sheet'!AO$79</f>
        <v>8.8427890408088441</v>
      </c>
      <c r="V52" s="55"/>
      <c r="W52" s="48"/>
      <c r="X52" s="55">
        <f ca="1">'Input Sheet'!$AQ$79</f>
        <v>2.3276866421158351</v>
      </c>
      <c r="Y52" s="55"/>
      <c r="Z52" s="19"/>
      <c r="AA52" s="40"/>
    </row>
    <row r="53" spans="2:27" ht="16.5" customHeight="1" x14ac:dyDescent="0.25">
      <c r="B53" s="2"/>
      <c r="C53" s="48"/>
      <c r="D53" s="70" t="str">
        <f ca="1" xml:space="preserve"> "Index: " &amp; TEXT('Overview Variables'!$I$49,"#,##0")</f>
        <v>Index: 170</v>
      </c>
      <c r="E53" s="70"/>
      <c r="F53" s="49"/>
      <c r="G53" s="70" t="str">
        <f ca="1" xml:space="preserve"> "Index: " &amp; TEXT('Overview Variables'!$I$50,"#,##0")</f>
        <v>Index: 116</v>
      </c>
      <c r="H53" s="70"/>
      <c r="I53" s="49"/>
      <c r="J53" s="70" t="str">
        <f ca="1" xml:space="preserve"> "Index: " &amp; TEXT('Overview Variables'!$I$51,"#,##0")</f>
        <v>Index: 106</v>
      </c>
      <c r="K53" s="70"/>
      <c r="L53" s="70"/>
      <c r="M53" s="31"/>
      <c r="N53" s="70" t="str">
        <f ca="1" xml:space="preserve"> "Index: " &amp; TEXT('Overview Variables'!$I$52,"#,##0")</f>
        <v>Index: 85</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5%</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4%</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380</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8A474083-84BC-4C64-8B74-DCAE9AE0B889}"/>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DA81D-3EAC-4505-B59C-C4F4A6A46EA5}">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Chester City &amp; the Garden Quarter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257</v>
      </c>
      <c r="L16" s="109">
        <f>'Input Sheet'!$H$102</f>
        <v>1.3463251087013464</v>
      </c>
      <c r="M16" s="108">
        <f>'Input Sheet'!$I$102</f>
        <v>12472</v>
      </c>
      <c r="N16" s="109">
        <f>'Input Sheet'!$J$102</f>
        <v>3.3403414797455642</v>
      </c>
      <c r="O16" s="109">
        <f>'Input Sheet'!$K$102</f>
        <v>2.0606157793457345</v>
      </c>
      <c r="P16" s="109">
        <f>'Input Sheet'!$L$102</f>
        <v>-15.332121317659428</v>
      </c>
      <c r="Q16" s="108">
        <f>'Input Sheet'!$M$102</f>
        <v>40.305014228781687</v>
      </c>
      <c r="R16" s="49"/>
      <c r="S16" s="49"/>
      <c r="T16" s="49"/>
      <c r="U16" s="19"/>
      <c r="V16" s="5"/>
      <c r="W16" s="88" t="str">
        <f>'Input Sheet'!$S102</f>
        <v>1. Luxury Lifestyles</v>
      </c>
      <c r="X16" s="110">
        <f>'Input Sheet'!U102</f>
        <v>1.3463251087013464</v>
      </c>
      <c r="Y16" s="110">
        <f>'Input Sheet'!W102</f>
        <v>3.3403414797455642</v>
      </c>
      <c r="Z16" s="95"/>
      <c r="AB16" s="102">
        <f t="shared" ref="AB16:AH22" si="0">IF((LEFT($E16,2)=AB$13),$Q16,100)</f>
        <v>40.305014228781687</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604</v>
      </c>
      <c r="L17" s="109">
        <f>'Input Sheet'!$H$103</f>
        <v>3.1641259364031642</v>
      </c>
      <c r="M17" s="108">
        <f>'Input Sheet'!$I$103</f>
        <v>59357</v>
      </c>
      <c r="N17" s="109">
        <f>'Input Sheet'!$J$103</f>
        <v>15.897422162705055</v>
      </c>
      <c r="O17" s="109">
        <f>'Input Sheet'!$K$103</f>
        <v>1.0175716427717034</v>
      </c>
      <c r="P17" s="109">
        <f>'Input Sheet'!$L$103</f>
        <v>-48.113220098534434</v>
      </c>
      <c r="Q17" s="108">
        <f>'Input Sheet'!$M$103</f>
        <v>19.903390021472305</v>
      </c>
      <c r="R17" s="49"/>
      <c r="S17" s="49"/>
      <c r="T17" s="49"/>
      <c r="U17" s="19"/>
      <c r="V17" s="39"/>
      <c r="W17" s="88" t="str">
        <f>'Input Sheet'!$S103</f>
        <v>2. Established Affluence</v>
      </c>
      <c r="X17" s="110">
        <f>'Input Sheet'!U103</f>
        <v>3.1641259364031642</v>
      </c>
      <c r="Y17" s="110">
        <f>'Input Sheet'!W103</f>
        <v>15.897422162705055</v>
      </c>
      <c r="Z17" s="95"/>
      <c r="AB17" s="102">
        <f t="shared" si="0"/>
        <v>100</v>
      </c>
      <c r="AC17" s="102">
        <f t="shared" si="0"/>
        <v>19.903390021472305</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2458</v>
      </c>
      <c r="L18" s="109">
        <f>'Input Sheet'!$H$104</f>
        <v>12.876525747812876</v>
      </c>
      <c r="M18" s="108">
        <f>'Input Sheet'!$I$104</f>
        <v>86316</v>
      </c>
      <c r="N18" s="109">
        <f>'Input Sheet'!$J$104</f>
        <v>23.117777033813191</v>
      </c>
      <c r="O18" s="109">
        <f>'Input Sheet'!$K$104</f>
        <v>2.8476759812780945</v>
      </c>
      <c r="P18" s="109">
        <f>'Input Sheet'!$L$104</f>
        <v>-33.562832846501308</v>
      </c>
      <c r="Q18" s="108">
        <f>'Input Sheet'!$M$104</f>
        <v>55.699670989036008</v>
      </c>
      <c r="R18" s="49"/>
      <c r="S18" s="49"/>
      <c r="T18" s="49"/>
      <c r="U18" s="19"/>
      <c r="V18" s="40"/>
      <c r="W18" s="88" t="str">
        <f>'Input Sheet'!$S104</f>
        <v>3. Thriving Neighbourhoods</v>
      </c>
      <c r="X18" s="110">
        <f>'Input Sheet'!U104</f>
        <v>12.876525747812876</v>
      </c>
      <c r="Y18" s="110">
        <f>'Input Sheet'!W104</f>
        <v>23.117777033813191</v>
      </c>
      <c r="Z18" s="95"/>
      <c r="AB18" s="102">
        <f t="shared" si="0"/>
        <v>100</v>
      </c>
      <c r="AC18" s="102">
        <f t="shared" si="0"/>
        <v>100</v>
      </c>
      <c r="AD18" s="102">
        <f t="shared" si="0"/>
        <v>55.699670989036008</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1922</v>
      </c>
      <c r="L19" s="109">
        <f>'Input Sheet'!$H$105</f>
        <v>10.068625910210068</v>
      </c>
      <c r="M19" s="108">
        <f>'Input Sheet'!$I$105</f>
        <v>97406</v>
      </c>
      <c r="N19" s="109">
        <f>'Input Sheet'!$J$105</f>
        <v>26.087981252092401</v>
      </c>
      <c r="O19" s="109">
        <f>'Input Sheet'!$K$105</f>
        <v>1.9731844034248405</v>
      </c>
      <c r="P19" s="109">
        <f>'Input Sheet'!$L$105</f>
        <v>-50.403286486494203</v>
      </c>
      <c r="Q19" s="108">
        <f>'Input Sheet'!$M$105</f>
        <v>38.59488326411806</v>
      </c>
      <c r="R19" s="49"/>
      <c r="S19" s="49"/>
      <c r="T19" s="49"/>
      <c r="U19" s="19"/>
      <c r="V19" s="40"/>
      <c r="W19" s="88" t="str">
        <f>'Input Sheet'!$S105</f>
        <v>4. Steadfast Communities</v>
      </c>
      <c r="X19" s="110">
        <f>'Input Sheet'!U105</f>
        <v>10.068625910210068</v>
      </c>
      <c r="Y19" s="110">
        <f>'Input Sheet'!W105</f>
        <v>26.087981252092401</v>
      </c>
      <c r="Z19" s="95"/>
      <c r="AB19" s="102">
        <f t="shared" si="0"/>
        <v>100</v>
      </c>
      <c r="AC19" s="102">
        <f t="shared" si="0"/>
        <v>100</v>
      </c>
      <c r="AD19" s="102">
        <f t="shared" si="0"/>
        <v>100</v>
      </c>
      <c r="AE19" s="102">
        <f t="shared" si="0"/>
        <v>38.59488326411806</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9759</v>
      </c>
      <c r="L20" s="109">
        <f>'Input Sheet'!$H$106</f>
        <v>51.123683796951127</v>
      </c>
      <c r="M20" s="108">
        <f>'Input Sheet'!$I$106</f>
        <v>72893</v>
      </c>
      <c r="N20" s="109">
        <f>'Input Sheet'!$J$106</f>
        <v>19.522731837964514</v>
      </c>
      <c r="O20" s="109">
        <f>'Input Sheet'!$K$106</f>
        <v>13.388116828776425</v>
      </c>
      <c r="P20" s="109">
        <f>'Input Sheet'!$L$106</f>
        <v>110.15008772770437</v>
      </c>
      <c r="Q20" s="108">
        <f>'Input Sheet'!$M$106</f>
        <v>261.86746927258622</v>
      </c>
      <c r="R20" s="49"/>
      <c r="S20" s="49"/>
      <c r="T20" s="49"/>
      <c r="U20" s="19"/>
      <c r="V20" s="40"/>
      <c r="W20" s="88" t="str">
        <f>'Input Sheet'!$S106</f>
        <v>5. Stretched Society</v>
      </c>
      <c r="X20" s="110">
        <f>'Input Sheet'!U106</f>
        <v>51.123683796951127</v>
      </c>
      <c r="Y20" s="110">
        <f>'Input Sheet'!W106</f>
        <v>19.522731837964514</v>
      </c>
      <c r="Z20" s="61"/>
      <c r="AB20" s="102">
        <f t="shared" si="0"/>
        <v>100</v>
      </c>
      <c r="AC20" s="102">
        <f t="shared" si="0"/>
        <v>100</v>
      </c>
      <c r="AD20" s="102">
        <f t="shared" si="0"/>
        <v>100</v>
      </c>
      <c r="AE20" s="102">
        <f t="shared" si="0"/>
        <v>100</v>
      </c>
      <c r="AF20" s="102">
        <f t="shared" si="0"/>
        <v>261.86746927258622</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2463</v>
      </c>
      <c r="L21" s="109">
        <f>'Input Sheet'!$H$107</f>
        <v>12.902718843312902</v>
      </c>
      <c r="M21" s="108">
        <f>'Input Sheet'!$I$107</f>
        <v>39275</v>
      </c>
      <c r="N21" s="109">
        <f>'Input Sheet'!$J$107</f>
        <v>10.518915299631736</v>
      </c>
      <c r="O21" s="109">
        <f>'Input Sheet'!$K$107</f>
        <v>6.2711648631444934</v>
      </c>
      <c r="P21" s="109">
        <f>'Input Sheet'!$L$107</f>
        <v>10.735220048813568</v>
      </c>
      <c r="Q21" s="108">
        <f>'Input Sheet'!$M$107</f>
        <v>122.66206615205488</v>
      </c>
      <c r="R21" s="49"/>
      <c r="S21" s="49"/>
      <c r="T21" s="49"/>
      <c r="U21" s="19"/>
      <c r="V21" s="40"/>
      <c r="W21" s="88" t="str">
        <f>'Input Sheet'!$S107</f>
        <v>6. Low Income Living</v>
      </c>
      <c r="X21" s="110">
        <f>'Input Sheet'!U107</f>
        <v>12.902718843312902</v>
      </c>
      <c r="Y21" s="110">
        <f>'Input Sheet'!W107</f>
        <v>10.518915299631736</v>
      </c>
      <c r="Z21" s="61"/>
      <c r="AB21" s="102">
        <f t="shared" si="0"/>
        <v>100</v>
      </c>
      <c r="AC21" s="102">
        <f t="shared" si="0"/>
        <v>100</v>
      </c>
      <c r="AD21" s="102">
        <f t="shared" si="0"/>
        <v>100</v>
      </c>
      <c r="AE21" s="102">
        <f t="shared" si="0"/>
        <v>100</v>
      </c>
      <c r="AF21" s="102">
        <f t="shared" si="0"/>
        <v>100</v>
      </c>
      <c r="AG21" s="102">
        <f t="shared" si="0"/>
        <v>122.66206615205488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1626</v>
      </c>
      <c r="L22" s="109">
        <f>'Input Sheet'!$H$108</f>
        <v>8.5179946566085185</v>
      </c>
      <c r="M22" s="108">
        <f>'Input Sheet'!$I$108</f>
        <v>5656</v>
      </c>
      <c r="N22" s="109">
        <f>'Input Sheet'!$J$108</f>
        <v>1.5148309340475392</v>
      </c>
      <c r="O22" s="109">
        <f>'Input Sheet'!$K$108</f>
        <v>28.748231966053751</v>
      </c>
      <c r="P22" s="109">
        <f>'Input Sheet'!$L$108</f>
        <v>79.216995841256008</v>
      </c>
      <c r="Q22" s="108">
        <f>'Input Sheet'!$M$108</f>
        <v>562.30662215544658</v>
      </c>
      <c r="R22" s="49"/>
      <c r="S22" s="49"/>
      <c r="T22" s="49"/>
      <c r="U22" s="19"/>
      <c r="V22" s="40"/>
      <c r="W22" s="88" t="str">
        <f>'Input Sheet'!$S108</f>
        <v>7. Not Private Households</v>
      </c>
      <c r="X22" s="110">
        <f>'Input Sheet'!U108</f>
        <v>8.5179946566085185</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562.30662215544658</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19089</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56F280DF-7C54-4918-995C-2C0D493056B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2FECC-C183-4FC0-995A-C41ED71002A2}">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Chester City &amp; the Garden Quarter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38</v>
      </c>
      <c r="L17" s="109">
        <f>'Input Sheet'!$H$78</f>
        <v>0.19906752580019907</v>
      </c>
      <c r="M17" s="108">
        <f ca="1">'Input Sheet'!$I$78</f>
        <v>38</v>
      </c>
      <c r="N17" s="137">
        <f ca="1">'Input Sheet'!$J$78</f>
        <v>1.0177435554067627E-2</v>
      </c>
      <c r="O17" s="137">
        <f ca="1">'Input Sheet'!$K$78</f>
        <v>100</v>
      </c>
      <c r="P17" s="137">
        <f ca="1">'Input Sheet'!$L$78</f>
        <v>25.870432168690819</v>
      </c>
      <c r="Q17" s="108">
        <f ca="1">'Input Sheet'!$M$78</f>
        <v>1955.9694064644557</v>
      </c>
      <c r="R17" s="49"/>
      <c r="S17" s="49"/>
      <c r="T17" s="49"/>
      <c r="U17" s="19"/>
      <c r="V17" s="39"/>
      <c r="X17" s="138" t="s">
        <v>73</v>
      </c>
      <c r="Y17" s="139">
        <f>'Input Sheet'!$U78</f>
        <v>0.19906752580019907</v>
      </c>
      <c r="Z17" s="140">
        <f ca="1">'Input Sheet'!$W$78</f>
        <v>1.0177435554067627E-2</v>
      </c>
      <c r="AA17" s="128"/>
      <c r="AB17" s="102">
        <f t="shared" si="0"/>
        <v>100</v>
      </c>
      <c r="AC17" s="102">
        <f t="shared" ca="1" si="0"/>
        <v>1955.9694064644557</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219</v>
      </c>
      <c r="L18" s="109">
        <f>'Input Sheet'!$H$79</f>
        <v>1.1472575829011473</v>
      </c>
      <c r="M18" s="108">
        <f ca="1">'Input Sheet'!$I$79</f>
        <v>12434</v>
      </c>
      <c r="N18" s="137">
        <f ca="1">'Input Sheet'!$J$79</f>
        <v>3.3301640441914961</v>
      </c>
      <c r="O18" s="137">
        <f ca="1">'Input Sheet'!$K$79</f>
        <v>1.7612996622165029</v>
      </c>
      <c r="P18" s="137">
        <f ca="1">'Input Sheet'!$L$79</f>
        <v>-16.809252880502989</v>
      </c>
      <c r="Q18" s="108">
        <f ca="1">'Input Sheet'!$M$79</f>
        <v>34.450482549116614</v>
      </c>
      <c r="R18" s="49"/>
      <c r="S18" s="49"/>
      <c r="T18" s="49"/>
      <c r="U18" s="19"/>
      <c r="V18" s="40"/>
      <c r="X18" s="138" t="s">
        <v>74</v>
      </c>
      <c r="Y18" s="139">
        <f>'Input Sheet'!$U79</f>
        <v>1.1472575829011473</v>
      </c>
      <c r="Z18" s="140">
        <f ca="1">'Input Sheet'!$W$79</f>
        <v>3.3301640441914961</v>
      </c>
      <c r="AA18" s="128"/>
      <c r="AB18" s="102">
        <f t="shared" si="0"/>
        <v>100</v>
      </c>
      <c r="AC18" s="102">
        <f t="shared" si="0"/>
        <v>100</v>
      </c>
      <c r="AD18" s="102">
        <f t="shared" ca="1" si="0"/>
        <v>34.450482549116614</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603</v>
      </c>
      <c r="L19" s="109">
        <f>'Input Sheet'!$H$80</f>
        <v>3.1588873173031584</v>
      </c>
      <c r="M19" s="108">
        <f ca="1">'Input Sheet'!$I$80</f>
        <v>59309</v>
      </c>
      <c r="N19" s="137">
        <f ca="1">'Input Sheet'!$J$80</f>
        <v>15.884566454636758</v>
      </c>
      <c r="O19" s="137">
        <f ca="1">'Input Sheet'!$K$80</f>
        <v>1.016709099799356</v>
      </c>
      <c r="P19" s="137">
        <f ca="1">'Input Sheet'!$L$80</f>
        <v>-48.100216483945175</v>
      </c>
      <c r="Q19" s="108">
        <f ca="1">'Input Sheet'!$M$80</f>
        <v>19.886518944815574</v>
      </c>
      <c r="R19" s="49"/>
      <c r="S19" s="49"/>
      <c r="T19" s="49"/>
      <c r="U19" s="19"/>
      <c r="V19" s="40"/>
      <c r="X19" s="138" t="s">
        <v>75</v>
      </c>
      <c r="Y19" s="139">
        <f>'Input Sheet'!$U80</f>
        <v>3.1588873173031584</v>
      </c>
      <c r="Z19" s="140">
        <f ca="1">'Input Sheet'!$W$80</f>
        <v>15.884566454636758</v>
      </c>
      <c r="AA19" s="128"/>
      <c r="AB19" s="102">
        <f t="shared" si="0"/>
        <v>100</v>
      </c>
      <c r="AC19" s="102">
        <f t="shared" si="0"/>
        <v>100</v>
      </c>
      <c r="AD19" s="102">
        <f t="shared" si="0"/>
        <v>100</v>
      </c>
      <c r="AE19" s="102">
        <f t="shared" ca="1" si="0"/>
        <v>19.886518944815574</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1</v>
      </c>
      <c r="L20" s="109">
        <f>'Input Sheet'!$H$81</f>
        <v>5.2386191000052384E-3</v>
      </c>
      <c r="M20" s="108">
        <f ca="1">'Input Sheet'!$I$81</f>
        <v>48</v>
      </c>
      <c r="N20" s="137">
        <f ca="1">'Input Sheet'!$J$81</f>
        <v>1.2855708068295947E-2</v>
      </c>
      <c r="O20" s="137">
        <f ca="1">'Input Sheet'!$K$81</f>
        <v>2.083333333333333</v>
      </c>
      <c r="P20" s="137">
        <f ca="1">'Input Sheet'!$L$81</f>
        <v>-0.92824054436688863</v>
      </c>
      <c r="Q20" s="108">
        <f ca="1">'Input Sheet'!$M$81</f>
        <v>40.749362634676167</v>
      </c>
      <c r="R20" s="49"/>
      <c r="S20" s="49"/>
      <c r="T20" s="49"/>
      <c r="U20" s="19"/>
      <c r="V20" s="40"/>
      <c r="X20" s="138" t="s">
        <v>76</v>
      </c>
      <c r="Y20" s="139">
        <f>'Input Sheet'!$U81</f>
        <v>5.2386191000052384E-3</v>
      </c>
      <c r="Z20" s="140">
        <f ca="1">'Input Sheet'!$W$81</f>
        <v>1.2855708068295947E-2</v>
      </c>
      <c r="AA20" s="62"/>
      <c r="AB20" s="102">
        <f t="shared" si="0"/>
        <v>100</v>
      </c>
      <c r="AC20" s="102">
        <f t="shared" si="0"/>
        <v>100</v>
      </c>
      <c r="AD20" s="102">
        <f t="shared" si="0"/>
        <v>100</v>
      </c>
      <c r="AE20" s="102">
        <f t="shared" si="0"/>
        <v>100</v>
      </c>
      <c r="AF20" s="102">
        <f t="shared" ca="1" si="0"/>
        <v>40.749362634676167</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149</v>
      </c>
      <c r="L21" s="109">
        <f>'Input Sheet'!$H$82</f>
        <v>0.78055424590078049</v>
      </c>
      <c r="M21" s="108">
        <f ca="1">'Input Sheet'!$I$82</f>
        <v>45078</v>
      </c>
      <c r="N21" s="137">
        <f ca="1">'Input Sheet'!$J$82</f>
        <v>12.073116839638432</v>
      </c>
      <c r="O21" s="137">
        <f ca="1">'Input Sheet'!$K$82</f>
        <v>0.33053817826877857</v>
      </c>
      <c r="P21" s="137">
        <f ca="1">'Input Sheet'!$L$82</f>
        <v>-47.886550563211436</v>
      </c>
      <c r="Q21" s="108">
        <f ca="1">'Input Sheet'!$M$82</f>
        <v>6.4652256436222535</v>
      </c>
      <c r="R21" s="49"/>
      <c r="S21" s="49"/>
      <c r="T21" s="49"/>
      <c r="U21" s="19"/>
      <c r="V21" s="40"/>
      <c r="X21" s="138" t="s">
        <v>77</v>
      </c>
      <c r="Y21" s="139">
        <f>'Input Sheet'!$U82</f>
        <v>0.78055424590078049</v>
      </c>
      <c r="Z21" s="140">
        <f ca="1">'Input Sheet'!$W$82</f>
        <v>12.073116839638432</v>
      </c>
      <c r="AA21" s="62"/>
      <c r="AB21" s="102">
        <f t="shared" si="0"/>
        <v>100</v>
      </c>
      <c r="AC21" s="102">
        <f t="shared" si="0"/>
        <v>100</v>
      </c>
      <c r="AD21" s="102">
        <f t="shared" si="0"/>
        <v>100</v>
      </c>
      <c r="AE21" s="102">
        <f t="shared" si="0"/>
        <v>100</v>
      </c>
      <c r="AF21" s="102">
        <f t="shared" si="0"/>
        <v>100</v>
      </c>
      <c r="AG21" s="102">
        <f t="shared" ca="1" si="0"/>
        <v>6.4652256436222535</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155</v>
      </c>
      <c r="L22" s="109">
        <f>'Input Sheet'!$H$83</f>
        <v>0.81198596050081195</v>
      </c>
      <c r="M22" s="108">
        <f ca="1">'Input Sheet'!$I$83</f>
        <v>23544</v>
      </c>
      <c r="N22" s="137">
        <f ca="1">'Input Sheet'!$J$83</f>
        <v>6.3057248074991632</v>
      </c>
      <c r="O22" s="137">
        <f ca="1">'Input Sheet'!$K$83</f>
        <v>0.65834182806659869</v>
      </c>
      <c r="P22" s="137">
        <f ca="1">'Input Sheet'!$L$83</f>
        <v>-31.227381215037603</v>
      </c>
      <c r="Q22" s="108">
        <f ca="1">'Input Sheet'!$M$83</f>
        <v>12.8769647469415</v>
      </c>
      <c r="R22" s="49"/>
      <c r="S22" s="49"/>
      <c r="T22" s="49"/>
      <c r="U22" s="19"/>
      <c r="V22" s="40"/>
      <c r="X22" s="138" t="s">
        <v>78</v>
      </c>
      <c r="Y22" s="139">
        <f>'Input Sheet'!$U83</f>
        <v>0.81198596050081195</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12.8769647469415</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1760</v>
      </c>
      <c r="L24" s="109">
        <f>'Input Sheet'!$H$85</f>
        <v>9.2199696160092195</v>
      </c>
      <c r="M24" s="108">
        <f ca="1">'Input Sheet'!$I$85</f>
        <v>2880</v>
      </c>
      <c r="N24" s="137">
        <f ca="1">'Input Sheet'!$J$85</f>
        <v>0.77134248409775696</v>
      </c>
      <c r="O24" s="137">
        <f ca="1">'Input Sheet'!$K$85</f>
        <v>61.111111111111114</v>
      </c>
      <c r="P24" s="137">
        <f ca="1">'Input Sheet'!$L$85</f>
        <v>133.42448912915174</v>
      </c>
      <c r="Q24" s="108">
        <f ca="1">'Input Sheet'!$M$85</f>
        <v>1195.3146372838341</v>
      </c>
      <c r="R24" s="49"/>
      <c r="S24" s="49"/>
      <c r="T24" s="49"/>
      <c r="U24" s="19"/>
      <c r="V24" s="40"/>
      <c r="X24" s="138" t="s">
        <v>80</v>
      </c>
      <c r="Y24" s="139">
        <f>'Input Sheet'!$U85</f>
        <v>9.2199696160092195</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1195.3146372838341</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394</v>
      </c>
      <c r="L25" s="109">
        <f>'Input Sheet'!$H$86</f>
        <v>2.0640159254020638</v>
      </c>
      <c r="M25" s="108">
        <f ca="1">'Input Sheet'!$I$86</f>
        <v>14814</v>
      </c>
      <c r="N25" s="137">
        <f ca="1">'Input Sheet'!$J$86</f>
        <v>3.9675929025778371</v>
      </c>
      <c r="O25" s="137">
        <f ca="1">'Input Sheet'!$K$86</f>
        <v>2.65964628054543</v>
      </c>
      <c r="P25" s="137">
        <f ca="1">'Input Sheet'!$L$86</f>
        <v>-13.473783750838358</v>
      </c>
      <c r="Q25" s="108">
        <f ca="1">'Input Sheet'!$M$86</f>
        <v>52.021867567638424</v>
      </c>
      <c r="R25" s="49"/>
      <c r="S25" s="49"/>
      <c r="T25" s="49"/>
      <c r="U25" s="19"/>
      <c r="V25" s="40"/>
      <c r="X25" s="138" t="s">
        <v>81</v>
      </c>
      <c r="Y25" s="139">
        <f>'Input Sheet'!$U86</f>
        <v>2.0640159254020638</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52.021867567638424</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250</v>
      </c>
      <c r="L26" s="109">
        <f>'Input Sheet'!$H$87</f>
        <v>1.3096547750013097</v>
      </c>
      <c r="M26" s="108">
        <f ca="1">'Input Sheet'!$I$87</f>
        <v>35362</v>
      </c>
      <c r="N26" s="137">
        <f ca="1">'Input Sheet'!$J$87</f>
        <v>9.4709072648141941</v>
      </c>
      <c r="O26" s="137">
        <f ca="1">'Input Sheet'!$K$87</f>
        <v>0.7069735874667723</v>
      </c>
      <c r="P26" s="137">
        <f ca="1">'Input Sheet'!$L$87</f>
        <v>-38.508670676960172</v>
      </c>
      <c r="Q26" s="108">
        <f ca="1">'Input Sheet'!$M$87</f>
        <v>13.828187082634297</v>
      </c>
      <c r="R26" s="49"/>
      <c r="S26" s="49"/>
      <c r="T26" s="49"/>
      <c r="U26" s="19"/>
      <c r="V26" s="40"/>
      <c r="X26" s="138" t="s">
        <v>82</v>
      </c>
      <c r="Y26" s="139">
        <f>'Input Sheet'!$U87</f>
        <v>1.3096547750013097</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13.828187082634297</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0</v>
      </c>
      <c r="L27" s="109">
        <f>'Input Sheet'!$H$88</f>
        <v>0</v>
      </c>
      <c r="M27" s="108">
        <f ca="1">'Input Sheet'!$I$88</f>
        <v>37319</v>
      </c>
      <c r="N27" s="137">
        <f ca="1">'Input Sheet'!$J$88</f>
        <v>9.995045195848677</v>
      </c>
      <c r="O27" s="137">
        <f ca="1">'Input Sheet'!$K$88</f>
        <v>0</v>
      </c>
      <c r="P27" s="137">
        <f ca="1">'Input Sheet'!$L$88</f>
        <v>-46.041637482858739</v>
      </c>
      <c r="Q27" s="108">
        <f ca="1">'Input Sheet'!$M$88</f>
        <v>0</v>
      </c>
      <c r="R27" s="49"/>
      <c r="S27" s="49"/>
      <c r="T27" s="49"/>
      <c r="U27" s="19"/>
      <c r="V27" s="40"/>
      <c r="X27" s="138" t="s">
        <v>83</v>
      </c>
      <c r="Y27" s="139">
        <f>'Input Sheet'!$U88</f>
        <v>0</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0</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1559</v>
      </c>
      <c r="L28" s="109">
        <f>'Input Sheet'!$H$89</f>
        <v>8.1670071769081662</v>
      </c>
      <c r="M28" s="108">
        <f ca="1">'Input Sheet'!$I$89</f>
        <v>10491</v>
      </c>
      <c r="N28" s="137">
        <f ca="1">'Input Sheet'!$J$89</f>
        <v>2.8097756946769334</v>
      </c>
      <c r="O28" s="137">
        <f ca="1">'Input Sheet'!$K$89</f>
        <v>14.860356496044227</v>
      </c>
      <c r="P28" s="137">
        <f ca="1">'Input Sheet'!$L$89</f>
        <v>44.790394066646414</v>
      </c>
      <c r="Q28" s="108">
        <f ca="1">'Input Sheet'!$M$89</f>
        <v>290.66402675417851</v>
      </c>
      <c r="R28" s="49"/>
      <c r="S28" s="49"/>
      <c r="T28" s="49"/>
      <c r="U28" s="19"/>
      <c r="V28" s="40"/>
      <c r="X28" s="138" t="s">
        <v>84</v>
      </c>
      <c r="Y28" s="139">
        <f>'Input Sheet'!$U89</f>
        <v>8.1670071769081662</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290.66402675417851</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113</v>
      </c>
      <c r="L30" s="109">
        <f>'Input Sheet'!$H$91</f>
        <v>0.59196395830059201</v>
      </c>
      <c r="M30" s="108">
        <f ca="1">'Input Sheet'!$I$91</f>
        <v>14234</v>
      </c>
      <c r="N30" s="137">
        <f ca="1">'Input Sheet'!$J$91</f>
        <v>3.8122530967525945</v>
      </c>
      <c r="O30" s="137">
        <f ca="1">'Input Sheet'!$K$91</f>
        <v>0.79387382324012934</v>
      </c>
      <c r="P30" s="137">
        <f ca="1">'Input Sheet'!$L$91</f>
        <v>-23.234627663939676</v>
      </c>
      <c r="Q30" s="108">
        <f ca="1">'Input Sheet'!$M$91</f>
        <v>15.52792910850664</v>
      </c>
      <c r="R30" s="49"/>
      <c r="S30" s="49"/>
      <c r="T30" s="49"/>
      <c r="U30" s="19"/>
      <c r="V30" s="40"/>
      <c r="X30" s="138" t="s">
        <v>86</v>
      </c>
      <c r="Y30" s="139">
        <f>'Input Sheet'!$U91</f>
        <v>0.59196395830059201</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15.52792910850664</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9405</v>
      </c>
      <c r="L31" s="109">
        <f>'Input Sheet'!$H$92</f>
        <v>49.269212635549273</v>
      </c>
      <c r="M31" s="108">
        <f ca="1">'Input Sheet'!$I$92</f>
        <v>15092</v>
      </c>
      <c r="N31" s="137">
        <f ca="1">'Input Sheet'!$J$92</f>
        <v>4.0420488784733841</v>
      </c>
      <c r="O31" s="137">
        <f ca="1">'Input Sheet'!$K$92</f>
        <v>62.317784256559769</v>
      </c>
      <c r="P31" s="137">
        <f ca="1">'Input Sheet'!$L$92</f>
        <v>317.28510083308646</v>
      </c>
      <c r="Q31" s="108">
        <f ca="1">'Input Sheet'!$M$92</f>
        <v>1218.9167948448326</v>
      </c>
      <c r="R31" s="49"/>
      <c r="S31" s="49"/>
      <c r="T31" s="49"/>
      <c r="U31" s="19"/>
      <c r="V31" s="40"/>
      <c r="X31" s="138" t="s">
        <v>87</v>
      </c>
      <c r="Y31" s="139">
        <f>'Input Sheet'!$U92</f>
        <v>49.269212635549273</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1218.9167948448326</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20</v>
      </c>
      <c r="L32" s="109">
        <f>'Input Sheet'!$H$93</f>
        <v>0.10477238200010477</v>
      </c>
      <c r="M32" s="108">
        <f ca="1">'Input Sheet'!$I$93</f>
        <v>28056</v>
      </c>
      <c r="N32" s="137">
        <f ca="1">'Input Sheet'!$J$93</f>
        <v>7.5141613659189828</v>
      </c>
      <c r="O32" s="137">
        <f ca="1">'Input Sheet'!$K$93</f>
        <v>7.1285999429712005E-2</v>
      </c>
      <c r="P32" s="137">
        <f ca="1">'Input Sheet'!$L$93</f>
        <v>-38.832567531645509</v>
      </c>
      <c r="Q32" s="108">
        <f ca="1">'Input Sheet'!$M$93</f>
        <v>1.3943323399375933</v>
      </c>
      <c r="R32" s="49"/>
      <c r="S32" s="49"/>
      <c r="T32" s="49"/>
      <c r="U32" s="19"/>
      <c r="V32" s="40"/>
      <c r="X32" s="138" t="s">
        <v>88</v>
      </c>
      <c r="Y32" s="139">
        <f>'Input Sheet'!$U93</f>
        <v>0.10477238200010477</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1.3943323399375933</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334</v>
      </c>
      <c r="L33" s="109">
        <f>'Input Sheet'!$H$94</f>
        <v>1.7496987794017496</v>
      </c>
      <c r="M33" s="108">
        <f ca="1">'Input Sheet'!$I$94</f>
        <v>29745</v>
      </c>
      <c r="N33" s="137">
        <f ca="1">'Input Sheet'!$J$94</f>
        <v>7.9665215935721454</v>
      </c>
      <c r="O33" s="137">
        <f ca="1">'Input Sheet'!$K$94</f>
        <v>1.1228777945873256</v>
      </c>
      <c r="P33" s="137">
        <f ca="1">'Input Sheet'!$L$94</f>
        <v>-31.721432523933391</v>
      </c>
      <c r="Q33" s="108">
        <f ca="1">'Input Sheet'!$M$94</f>
        <v>21.963146134110886</v>
      </c>
      <c r="R33" s="49"/>
      <c r="S33" s="49"/>
      <c r="T33" s="49"/>
      <c r="U33" s="19"/>
      <c r="V33" s="40"/>
      <c r="X33" s="138" t="s">
        <v>89</v>
      </c>
      <c r="Y33" s="139">
        <f>'Input Sheet'!$U94</f>
        <v>1.7496987794017496</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21.963146134110886</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0</v>
      </c>
      <c r="L34" s="109">
        <f>'Input Sheet'!$H$95</f>
        <v>0</v>
      </c>
      <c r="M34" s="108">
        <f ca="1">'Input Sheet'!$I$95</f>
        <v>21203</v>
      </c>
      <c r="N34" s="137">
        <f ca="1">'Input Sheet'!$J$95</f>
        <v>5.6787412119183127</v>
      </c>
      <c r="O34" s="137">
        <f ca="1">'Input Sheet'!$K$95</f>
        <v>0</v>
      </c>
      <c r="P34" s="137">
        <f ca="1">'Input Sheet'!$L$95</f>
        <v>-33.901025348306597</v>
      </c>
      <c r="Q34" s="108">
        <f ca="1">'Input Sheet'!$M$95</f>
        <v>0</v>
      </c>
      <c r="R34" s="49"/>
      <c r="S34" s="49"/>
      <c r="T34" s="49"/>
      <c r="U34" s="19"/>
      <c r="V34" s="40"/>
      <c r="X34" s="138" t="s">
        <v>90</v>
      </c>
      <c r="Y34" s="139">
        <f>'Input Sheet'!$U95</f>
        <v>0</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0</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775</v>
      </c>
      <c r="L35" s="149">
        <f>'Input Sheet'!$H$96</f>
        <v>4.05992980250406</v>
      </c>
      <c r="M35" s="148">
        <f ca="1">'Input Sheet'!$I$96</f>
        <v>9381</v>
      </c>
      <c r="N35" s="150">
        <f ca="1">'Input Sheet'!$J$96</f>
        <v>2.5124874455975896</v>
      </c>
      <c r="O35" s="150">
        <f ca="1">'Input Sheet'!$K$96</f>
        <v>8.2613793838609944</v>
      </c>
      <c r="P35" s="150">
        <f ca="1">'Input Sheet'!$L$96</f>
        <v>13.660909820486323</v>
      </c>
      <c r="Q35" s="108">
        <f ca="1">'Input Sheet'!$M$96</f>
        <v>161.59005330028285</v>
      </c>
      <c r="R35" s="49"/>
      <c r="S35" s="49"/>
      <c r="T35" s="49"/>
      <c r="U35" s="19"/>
      <c r="V35" s="40"/>
      <c r="X35" s="138" t="s">
        <v>91</v>
      </c>
      <c r="Y35" s="139">
        <f>'Input Sheet'!$U96</f>
        <v>4.05992980250406</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161.59005330028285</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1688</v>
      </c>
      <c r="L36" s="149">
        <f>'Input Sheet'!$H$97</f>
        <v>8.8427890408088441</v>
      </c>
      <c r="M36" s="148">
        <f ca="1">'Input Sheet'!$I$97</f>
        <v>8691</v>
      </c>
      <c r="N36" s="150">
        <f ca="1">'Input Sheet'!$J$97</f>
        <v>2.3276866421158351</v>
      </c>
      <c r="O36" s="150">
        <f ca="1">'Input Sheet'!$K$97</f>
        <v>19.422390979173858</v>
      </c>
      <c r="P36" s="150">
        <f ca="1">'Input Sheet'!$L$97</f>
        <v>59.698695426659107</v>
      </c>
      <c r="Q36" s="108">
        <f ca="1">'Input Sheet'!$M$97</f>
        <v>379.89602555655301</v>
      </c>
      <c r="R36" s="49"/>
      <c r="S36" s="49"/>
      <c r="T36" s="49"/>
      <c r="U36" s="19"/>
      <c r="V36" s="40"/>
      <c r="X36" s="138" t="s">
        <v>92</v>
      </c>
      <c r="Y36" s="139">
        <f>'Input Sheet'!$U97</f>
        <v>8.8427890408088441</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379.89602555655301</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1626</v>
      </c>
      <c r="L37" s="149">
        <f>'Input Sheet'!$H$98</f>
        <v>8.5179946566085185</v>
      </c>
      <c r="M37" s="148">
        <f ca="1">'Input Sheet'!$I$98</f>
        <v>5656</v>
      </c>
      <c r="N37" s="150">
        <f ca="1">'Input Sheet'!$J$98</f>
        <v>1.5148309340475392</v>
      </c>
      <c r="O37" s="150">
        <f ca="1">'Input Sheet'!$K$98</f>
        <v>28.748231966053751</v>
      </c>
      <c r="P37" s="150">
        <f ca="1">'Input Sheet'!$L$98</f>
        <v>79.216995841256008</v>
      </c>
      <c r="Q37" s="108">
        <f ca="1">'Input Sheet'!$M$98</f>
        <v>562.30662215544658</v>
      </c>
      <c r="R37" s="49"/>
      <c r="S37" s="49"/>
      <c r="T37" s="49"/>
      <c r="U37" s="19"/>
      <c r="V37" s="40"/>
      <c r="X37" s="138" t="s">
        <v>94</v>
      </c>
      <c r="Y37" s="139">
        <f>'Input Sheet'!$U98</f>
        <v>8.5179946566085185</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562.30662215544658</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19089</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{CBA4CB60-0D18-4A23-9D11-20629AC7A21F}</x14:id>
        </ext>
      </extLst>
    </cfRule>
  </conditionalFormatting>
  <hyperlinks>
    <hyperlink ref="J8:U8" r:id="rId1" tooltip="CACI Copyrights" display="http://www.caci.co.uk/copyrightnotices.pdf" xr:uid="{4E73A37E-0126-4ED8-AC9F-AF199E81A5D5}"/>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9DE6F0CE-660C-4FFF-A198-FE7338A94BE6}">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999630C7-E946-485B-9124-9B5F0E0CA00F}">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DA0CF23F-F0C7-47E9-9D51-2ADDD6DCB89F}">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8DD71586-3B2D-4583-B08F-84075A52CBED}">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7C65A0E3-E4BA-4295-8D3A-B07A448A3FC3}">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F84CCCCE-C7FE-4CAC-9C5F-634B60E8DC71}">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5575D422-8EB4-4E08-9AF3-9374BBC522A0}">
            <xm:f>'Input Sheet'!$G$75=1</xm:f>
            <x14:dxf>
              <font>
                <color theme="0"/>
              </font>
              <fill>
                <patternFill>
                  <bgColor rgb="FFFF3FD0"/>
                </patternFill>
              </fill>
            </x14:dxf>
          </x14:cfRule>
          <xm:sqref>D16:E18</xm:sqref>
        </x14:conditionalFormatting>
        <x14:conditionalFormatting xmlns:xm="http://schemas.microsoft.com/office/excel/2006/main">
          <x14:cfRule type="dataBar" id="{CBA4CB60-0D18-4A23-9D11-20629AC7A21F}">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2E5AF-7EA6-4497-839F-4B9758D0E149}">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Chester City &amp; the Garden Quarter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0.19906752580019907</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1.1472575829011473</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3.1588873173031584</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5.2386191000052384E-3</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0.78055424590078049</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0.81198596050081195</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9.2199696160092195</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2.0640159254020638</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1.3096547750013097</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0</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8.1670071769081662</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0.59196395830059201</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49.269212635549273</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0.10477238200010477</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1.7496987794017496</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4.05992980250406</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8.8427890408088441</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8.5179946566085185</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C30E8275-39EE-4355-8BCA-3CD347087FA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75B1B-8756-47E7-A9EA-D785705EEDDD}">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Chester City &amp; the Garden Quarter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3</v>
      </c>
      <c r="M19" s="320">
        <f>IF('Input Sheet'!$S$6=0,'Input Sheet'!H11,'Input Sheet'!H43)</f>
        <v>1.5715857300015717E-2</v>
      </c>
      <c r="N19" s="319">
        <f>IF('Input Sheet'!$S$6=0,'Input Sheet'!I11,'Input Sheet'!I43)</f>
        <v>3</v>
      </c>
      <c r="O19" s="320">
        <f>IF('Input Sheet'!$S$6=0,'Input Sheet'!J11,'Input Sheet'!J43)</f>
        <v>8.0348175426849671E-4</v>
      </c>
      <c r="P19" s="320">
        <f>IF('Input Sheet'!$S$6=0,'Input Sheet'!K11,'Input Sheet'!K43)</f>
        <v>100</v>
      </c>
      <c r="Q19" s="320">
        <f>IF('Input Sheet'!$S$6=0,'Input Sheet'!L11,'Input Sheet'!L43)</f>
        <v>7.2686232072232091</v>
      </c>
      <c r="R19" s="108">
        <f>IF('Input Sheet'!$S$6=0,'Input Sheet'!M11,'Input Sheet'!M43)</f>
        <v>1955.9694064644564</v>
      </c>
      <c r="S19" s="31"/>
      <c r="T19" s="31"/>
      <c r="U19" s="31"/>
      <c r="V19" s="19"/>
      <c r="W19" s="40"/>
      <c r="Y19" s="61"/>
      <c r="Z19" s="102">
        <f t="shared" si="2"/>
        <v>100</v>
      </c>
      <c r="AA19" s="102">
        <f t="shared" si="2"/>
        <v>1955.9694064644564</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35</v>
      </c>
      <c r="M20" s="320">
        <f>IF('Input Sheet'!$S$6=0,'Input Sheet'!H12,'Input Sheet'!H44)</f>
        <v>0.18335166850018336</v>
      </c>
      <c r="N20" s="319">
        <f>IF('Input Sheet'!$S$6=0,'Input Sheet'!I12,'Input Sheet'!I44)</f>
        <v>35</v>
      </c>
      <c r="O20" s="320">
        <f>IF('Input Sheet'!$S$6=0,'Input Sheet'!J12,'Input Sheet'!J44)</f>
        <v>9.3739537997991288E-3</v>
      </c>
      <c r="P20" s="320">
        <f>IF('Input Sheet'!$S$6=0,'Input Sheet'!K12,'Input Sheet'!K44)</f>
        <v>100</v>
      </c>
      <c r="Q20" s="320">
        <f>IF('Input Sheet'!$S$6=0,'Input Sheet'!L12,'Input Sheet'!L44)</f>
        <v>24.828138689265025</v>
      </c>
      <c r="R20" s="108">
        <f>IF('Input Sheet'!$S$6=0,'Input Sheet'!M12,'Input Sheet'!M44)</f>
        <v>1955.9694064644564</v>
      </c>
      <c r="S20" s="31"/>
      <c r="T20" s="31"/>
      <c r="U20" s="31"/>
      <c r="V20" s="19"/>
      <c r="W20" s="40"/>
      <c r="Y20" s="61"/>
      <c r="Z20" s="102">
        <f t="shared" si="2"/>
        <v>100</v>
      </c>
      <c r="AA20" s="102">
        <f t="shared" si="2"/>
        <v>1955.9694064644564</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219</v>
      </c>
      <c r="M22" s="320">
        <f>IF('Input Sheet'!$S$6=0,'Input Sheet'!H14,'Input Sheet'!H46)</f>
        <v>1.1472575829011473</v>
      </c>
      <c r="N22" s="319">
        <f>IF('Input Sheet'!$S$6=0,'Input Sheet'!I14,'Input Sheet'!I46)</f>
        <v>12434</v>
      </c>
      <c r="O22" s="320">
        <f>IF('Input Sheet'!$S$6=0,'Input Sheet'!J14,'Input Sheet'!J46)</f>
        <v>3.3301640441914961</v>
      </c>
      <c r="P22" s="320">
        <f>IF('Input Sheet'!$S$6=0,'Input Sheet'!K14,'Input Sheet'!K46)</f>
        <v>1.7612996622165029</v>
      </c>
      <c r="Q22" s="320">
        <f>IF('Input Sheet'!$S$6=0,'Input Sheet'!L14,'Input Sheet'!L46)</f>
        <v>-16.809252880502989</v>
      </c>
      <c r="R22" s="108">
        <f>IF('Input Sheet'!$S$6=0,'Input Sheet'!M14,'Input Sheet'!M46)</f>
        <v>34.450482549116614</v>
      </c>
      <c r="S22" s="31"/>
      <c r="T22" s="31"/>
      <c r="U22" s="31"/>
      <c r="V22" s="19"/>
      <c r="W22" s="40"/>
      <c r="Y22" s="61"/>
      <c r="Z22" s="102">
        <f t="shared" si="2"/>
        <v>100</v>
      </c>
      <c r="AA22" s="102">
        <f t="shared" si="2"/>
        <v>100</v>
      </c>
      <c r="AB22" s="102">
        <f t="shared" si="1"/>
        <v>34.450482549116614</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6</v>
      </c>
      <c r="M24" s="320">
        <f>IF('Input Sheet'!$S$6=0,'Input Sheet'!H16,'Input Sheet'!H48)</f>
        <v>3.1431714600031434E-2</v>
      </c>
      <c r="N24" s="319">
        <f>IF('Input Sheet'!$S$6=0,'Input Sheet'!I16,'Input Sheet'!I48)</f>
        <v>10188</v>
      </c>
      <c r="O24" s="320">
        <f>IF('Input Sheet'!$S$6=0,'Input Sheet'!J16,'Input Sheet'!J48)</f>
        <v>2.7286240374958153</v>
      </c>
      <c r="P24" s="320">
        <f>IF('Input Sheet'!$S$6=0,'Input Sheet'!K16,'Input Sheet'!K48)</f>
        <v>5.8892815076560655E-2</v>
      </c>
      <c r="Q24" s="320">
        <f>IF('Input Sheet'!$S$6=0,'Input Sheet'!L16,'Input Sheet'!L48)</f>
        <v>-22.873842365837483</v>
      </c>
      <c r="R24" s="108">
        <f>IF('Input Sheet'!$S$6=0,'Input Sheet'!M16,'Input Sheet'!M48)</f>
        <v>1.1519254455032131</v>
      </c>
      <c r="S24" s="31"/>
      <c r="T24" s="31"/>
      <c r="U24" s="31"/>
      <c r="V24" s="19"/>
      <c r="W24" s="40"/>
      <c r="Y24" s="61"/>
      <c r="Z24" s="102">
        <f t="shared" si="2"/>
        <v>100</v>
      </c>
      <c r="AA24" s="102">
        <f t="shared" si="2"/>
        <v>100</v>
      </c>
      <c r="AB24" s="102">
        <f t="shared" si="1"/>
        <v>100</v>
      </c>
      <c r="AC24" s="102">
        <f t="shared" si="1"/>
        <v>1.1519254455032131</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517</v>
      </c>
      <c r="M25" s="320">
        <f>IF('Input Sheet'!$S$6=0,'Input Sheet'!H17,'Input Sheet'!H49)</f>
        <v>2.7083660747027083</v>
      </c>
      <c r="N25" s="319">
        <f>IF('Input Sheet'!$S$6=0,'Input Sheet'!I17,'Input Sheet'!I49)</f>
        <v>12418</v>
      </c>
      <c r="O25" s="320">
        <f>IF('Input Sheet'!$S$6=0,'Input Sheet'!J17,'Input Sheet'!J49)</f>
        <v>3.3258788081687314</v>
      </c>
      <c r="P25" s="320">
        <f>IF('Input Sheet'!$S$6=0,'Input Sheet'!K17,'Input Sheet'!K49)</f>
        <v>4.1633113222741178</v>
      </c>
      <c r="Q25" s="320">
        <f>IF('Input Sheet'!$S$6=0,'Input Sheet'!L17,'Input Sheet'!L49)</f>
        <v>-4.7580519558311858</v>
      </c>
      <c r="R25" s="108">
        <f>IF('Input Sheet'!$S$6=0,'Input Sheet'!M17,'Input Sheet'!M49)</f>
        <v>81.433095759552558</v>
      </c>
      <c r="S25" s="31"/>
      <c r="T25" s="31"/>
      <c r="U25" s="31"/>
      <c r="V25" s="19"/>
      <c r="W25" s="40"/>
      <c r="Y25" s="61"/>
      <c r="Z25" s="102">
        <f t="shared" si="2"/>
        <v>100</v>
      </c>
      <c r="AA25" s="102">
        <f t="shared" si="2"/>
        <v>100</v>
      </c>
      <c r="AB25" s="102">
        <f t="shared" si="1"/>
        <v>100</v>
      </c>
      <c r="AC25" s="102">
        <f t="shared" si="1"/>
        <v>81.433095759552558</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-11.091844878783697</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80</v>
      </c>
      <c r="M27" s="320">
        <f>IF('Input Sheet'!$S$6=0,'Input Sheet'!H19,'Input Sheet'!H51)</f>
        <v>0.4190895280004191</v>
      </c>
      <c r="N27" s="319">
        <f>IF('Input Sheet'!$S$6=0,'Input Sheet'!I19,'Input Sheet'!I51)</f>
        <v>34312</v>
      </c>
      <c r="O27" s="320">
        <f>IF('Input Sheet'!$S$6=0,'Input Sheet'!J19,'Input Sheet'!J51)</f>
        <v>9.1896886508202211</v>
      </c>
      <c r="P27" s="320">
        <f>IF('Input Sheet'!$S$6=0,'Input Sheet'!K19,'Input Sheet'!K51)</f>
        <v>0.23315458148752624</v>
      </c>
      <c r="Q27" s="320">
        <f>IF('Input Sheet'!$S$6=0,'Input Sheet'!L19,'Input Sheet'!L51)</f>
        <v>-41.947189597200421</v>
      </c>
      <c r="R27" s="108">
        <f>IF('Input Sheet'!$S$6=0,'Input Sheet'!M19,'Input Sheet'!M51)</f>
        <v>4.5604322836662536</v>
      </c>
      <c r="S27" s="31"/>
      <c r="T27" s="31"/>
      <c r="U27" s="31"/>
      <c r="V27" s="19"/>
      <c r="W27" s="40"/>
      <c r="Y27" s="61"/>
      <c r="Z27" s="102">
        <f t="shared" si="2"/>
        <v>100</v>
      </c>
      <c r="AA27" s="102">
        <f t="shared" si="2"/>
        <v>100</v>
      </c>
      <c r="AB27" s="102">
        <f t="shared" si="1"/>
        <v>100</v>
      </c>
      <c r="AC27" s="102">
        <f t="shared" si="1"/>
        <v>4.5604322836662536</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-1.550226783884407</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1</v>
      </c>
      <c r="M30" s="320">
        <f>IF('Input Sheet'!$S$6=0,'Input Sheet'!H22,'Input Sheet'!H54)</f>
        <v>5.2386191000052384E-3</v>
      </c>
      <c r="N30" s="319">
        <f>IF('Input Sheet'!$S$6=0,'Input Sheet'!I22,'Input Sheet'!I54)</f>
        <v>1</v>
      </c>
      <c r="O30" s="320">
        <f>IF('Input Sheet'!$S$6=0,'Input Sheet'!J22,'Input Sheet'!J54)</f>
        <v>2.6782725142283226E-4</v>
      </c>
      <c r="P30" s="320">
        <f>IF('Input Sheet'!$S$6=0,'Input Sheet'!K22,'Input Sheet'!K54)</f>
        <v>100</v>
      </c>
      <c r="Q30" s="320">
        <f>IF('Input Sheet'!$S$6=0,'Input Sheet'!L22,'Input Sheet'!L54)</f>
        <v>4.1965303258011968</v>
      </c>
      <c r="R30" s="108">
        <f>IF('Input Sheet'!$S$6=0,'Input Sheet'!M22,'Input Sheet'!M54)</f>
        <v>1955.9694064644559</v>
      </c>
      <c r="S30" s="31"/>
      <c r="T30" s="31"/>
      <c r="U30" s="31"/>
      <c r="V30" s="19"/>
      <c r="W30" s="40"/>
      <c r="Y30" s="61"/>
      <c r="Z30" s="102">
        <f t="shared" si="2"/>
        <v>100</v>
      </c>
      <c r="AA30" s="102">
        <f t="shared" si="2"/>
        <v>100</v>
      </c>
      <c r="AB30" s="102">
        <f t="shared" si="2"/>
        <v>100</v>
      </c>
      <c r="AC30" s="102">
        <f t="shared" si="2"/>
        <v>100</v>
      </c>
      <c r="AD30" s="102">
        <f t="shared" si="2"/>
        <v>1955.9694064644559</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88</v>
      </c>
      <c r="M31" s="320">
        <f>IF('Input Sheet'!$S$6=0,'Input Sheet'!H23,'Input Sheet'!H55)</f>
        <v>0.46099848080046102</v>
      </c>
      <c r="N31" s="319">
        <f>IF('Input Sheet'!$S$6=0,'Input Sheet'!I23,'Input Sheet'!I55)</f>
        <v>12836</v>
      </c>
      <c r="O31" s="320">
        <f>IF('Input Sheet'!$S$6=0,'Input Sheet'!J23,'Input Sheet'!J55)</f>
        <v>3.4378305992634752</v>
      </c>
      <c r="P31" s="320">
        <f>IF('Input Sheet'!$S$6=0,'Input Sheet'!K23,'Input Sheet'!K55)</f>
        <v>0.68557182923028981</v>
      </c>
      <c r="Q31" s="320">
        <f>IF('Input Sheet'!$S$6=0,'Input Sheet'!L23,'Input Sheet'!L55)</f>
        <v>-22.573566898284177</v>
      </c>
      <c r="R31" s="108">
        <f>IF('Input Sheet'!$S$6=0,'Input Sheet'!M23,'Input Sheet'!M55)</f>
        <v>13.409575239083212</v>
      </c>
      <c r="S31" s="31"/>
      <c r="T31" s="31"/>
      <c r="U31" s="31"/>
      <c r="V31" s="19"/>
      <c r="W31" s="40"/>
      <c r="Y31" s="61"/>
      <c r="Z31" s="102">
        <f t="shared" si="2"/>
        <v>100</v>
      </c>
      <c r="AA31" s="102">
        <f t="shared" si="2"/>
        <v>100</v>
      </c>
      <c r="AB31" s="102">
        <f t="shared" si="2"/>
        <v>100</v>
      </c>
      <c r="AC31" s="102">
        <f t="shared" si="2"/>
        <v>100</v>
      </c>
      <c r="AD31" s="102">
        <f t="shared" si="2"/>
        <v>100</v>
      </c>
      <c r="AE31" s="102">
        <f t="shared" si="2"/>
        <v>13.409575239083212</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61</v>
      </c>
      <c r="M32" s="320">
        <f>IF('Input Sheet'!$S$6=0,'Input Sheet'!H24,'Input Sheet'!H56)</f>
        <v>0.31955576510031958</v>
      </c>
      <c r="N32" s="319">
        <f>IF('Input Sheet'!$S$6=0,'Input Sheet'!I24,'Input Sheet'!I56)</f>
        <v>26817</v>
      </c>
      <c r="O32" s="320">
        <f>IF('Input Sheet'!$S$6=0,'Input Sheet'!J24,'Input Sheet'!J56)</f>
        <v>7.1823234014060935</v>
      </c>
      <c r="P32" s="320">
        <f>IF('Input Sheet'!$S$6=0,'Input Sheet'!K24,'Input Sheet'!K56)</f>
        <v>0.2274676511168289</v>
      </c>
      <c r="Q32" s="320">
        <f>IF('Input Sheet'!$S$6=0,'Input Sheet'!L24,'Input Sheet'!L56)</f>
        <v>-36.72341485680947</v>
      </c>
      <c r="R32" s="108">
        <f>IF('Input Sheet'!$S$6=0,'Input Sheet'!M24,'Input Sheet'!M56)</f>
        <v>4.4491976654484775</v>
      </c>
      <c r="S32" s="31"/>
      <c r="T32" s="31"/>
      <c r="U32" s="31"/>
      <c r="V32" s="19"/>
      <c r="W32" s="40"/>
      <c r="Y32" s="61"/>
      <c r="Z32" s="102">
        <f t="shared" si="2"/>
        <v>100</v>
      </c>
      <c r="AA32" s="102">
        <f t="shared" si="2"/>
        <v>100</v>
      </c>
      <c r="AB32" s="102">
        <f t="shared" si="2"/>
        <v>100</v>
      </c>
      <c r="AC32" s="102">
        <f t="shared" si="2"/>
        <v>100</v>
      </c>
      <c r="AD32" s="102">
        <f t="shared" si="2"/>
        <v>100</v>
      </c>
      <c r="AE32" s="102">
        <f t="shared" si="2"/>
        <v>4.4491976654484775</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-5.3355594854007027</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0</v>
      </c>
      <c r="M34" s="320">
        <f>IF('Input Sheet'!$S$6=0,'Input Sheet'!H26,'Input Sheet'!H58)</f>
        <v>0</v>
      </c>
      <c r="N34" s="319">
        <f>IF('Input Sheet'!$S$6=0,'Input Sheet'!I26,'Input Sheet'!I58)</f>
        <v>4869</v>
      </c>
      <c r="O34" s="320">
        <f>IF('Input Sheet'!$S$6=0,'Input Sheet'!J26,'Input Sheet'!J58)</f>
        <v>1.3040508871777703</v>
      </c>
      <c r="P34" s="320">
        <f>IF('Input Sheet'!$S$6=0,'Input Sheet'!K26,'Input Sheet'!K58)</f>
        <v>0</v>
      </c>
      <c r="Q34" s="320">
        <f>IF('Input Sheet'!$S$6=0,'Input Sheet'!L26,'Input Sheet'!L58)</f>
        <v>-15.881415000745477</v>
      </c>
      <c r="R34" s="108">
        <f>IF('Input Sheet'!$S$6=0,'Input Sheet'!M26,'Input Sheet'!M58)</f>
        <v>0</v>
      </c>
      <c r="S34" s="31"/>
      <c r="T34" s="31"/>
      <c r="U34" s="31"/>
      <c r="V34" s="19"/>
      <c r="W34" s="40"/>
      <c r="Y34" s="61"/>
      <c r="Z34" s="102">
        <f t="shared" si="2"/>
        <v>100</v>
      </c>
      <c r="AA34" s="102">
        <f t="shared" si="2"/>
        <v>100</v>
      </c>
      <c r="AB34" s="102">
        <f t="shared" si="2"/>
        <v>100</v>
      </c>
      <c r="AC34" s="102">
        <f t="shared" si="2"/>
        <v>100</v>
      </c>
      <c r="AD34" s="102">
        <f t="shared" si="2"/>
        <v>100</v>
      </c>
      <c r="AE34" s="102">
        <f t="shared" si="2"/>
        <v>0</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-1.7515780490673181</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155</v>
      </c>
      <c r="M36" s="320">
        <f>IF('Input Sheet'!$S$6=0,'Input Sheet'!H28,'Input Sheet'!H60)</f>
        <v>0.81198596050081195</v>
      </c>
      <c r="N36" s="319">
        <f>IF('Input Sheet'!$S$6=0,'Input Sheet'!I28,'Input Sheet'!I60)</f>
        <v>23484</v>
      </c>
      <c r="O36" s="320">
        <f>IF('Input Sheet'!$S$6=0,'Input Sheet'!J28,'Input Sheet'!J60)</f>
        <v>6.2896551724137924</v>
      </c>
      <c r="P36" s="320">
        <f>IF('Input Sheet'!$S$6=0,'Input Sheet'!K28,'Input Sheet'!K60)</f>
        <v>0.66002384602282405</v>
      </c>
      <c r="Q36" s="320">
        <f>IF('Input Sheet'!$S$6=0,'Input Sheet'!L28,'Input Sheet'!L60)</f>
        <v>-31.173115257542264</v>
      </c>
      <c r="R36" s="108">
        <f>IF('Input Sheet'!$S$6=0,'Input Sheet'!M28,'Input Sheet'!M60)</f>
        <v>12.909864503576507</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12.909864503576507</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335</v>
      </c>
      <c r="M40" s="320">
        <f>IF('Input Sheet'!$S$6=0,'Input Sheet'!H32,'Input Sheet'!H64)</f>
        <v>1.7549373985017551</v>
      </c>
      <c r="N40" s="319">
        <f>IF('Input Sheet'!$S$6=0,'Input Sheet'!I32,'Input Sheet'!I64)</f>
        <v>415</v>
      </c>
      <c r="O40" s="320">
        <f>IF('Input Sheet'!$S$6=0,'Input Sheet'!J32,'Input Sheet'!J64)</f>
        <v>0.11114830934047538</v>
      </c>
      <c r="P40" s="320">
        <f>IF('Input Sheet'!$S$6=0,'Input Sheet'!K32,'Input Sheet'!K64)</f>
        <v>80.722891566265062</v>
      </c>
      <c r="Q40" s="320">
        <f>IF('Input Sheet'!$S$6=0,'Input Sheet'!L32,'Input Sheet'!L64)</f>
        <v>68.159711196406548</v>
      </c>
      <c r="R40" s="108">
        <f>IF('Input Sheet'!$S$6=0,'Input Sheet'!M32,'Input Sheet'!M64)</f>
        <v>1578.9150630496215</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1578.9150630496215</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1425</v>
      </c>
      <c r="M41" s="320">
        <f>IF('Input Sheet'!$S$6=0,'Input Sheet'!H33,'Input Sheet'!H65)</f>
        <v>7.4650322175074653</v>
      </c>
      <c r="N41" s="319">
        <f>IF('Input Sheet'!$S$6=0,'Input Sheet'!I33,'Input Sheet'!I65)</f>
        <v>2465</v>
      </c>
      <c r="O41" s="320">
        <f>IF('Input Sheet'!$S$6=0,'Input Sheet'!J33,'Input Sheet'!J65)</f>
        <v>0.66019417475728148</v>
      </c>
      <c r="P41" s="320">
        <f>IF('Input Sheet'!$S$6=0,'Input Sheet'!K33,'Input Sheet'!K65)</f>
        <v>57.809330628803245</v>
      </c>
      <c r="Q41" s="320">
        <f>IF('Input Sheet'!$S$6=0,'Input Sheet'!L33,'Input Sheet'!L65)</f>
        <v>116.09456401600325</v>
      </c>
      <c r="R41" s="108">
        <f>IF('Input Sheet'!$S$6=0,'Input Sheet'!M33,'Input Sheet'!M65)</f>
        <v>1130.7328211812778</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1130.7328211812778</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62</v>
      </c>
      <c r="M42" s="320">
        <f>IF('Input Sheet'!$S$6=0,'Input Sheet'!H34,'Input Sheet'!H66)</f>
        <v>0.3247943842003248</v>
      </c>
      <c r="N42" s="319">
        <f>IF('Input Sheet'!$S$6=0,'Input Sheet'!I34,'Input Sheet'!I66)</f>
        <v>10754</v>
      </c>
      <c r="O42" s="320">
        <f>IF('Input Sheet'!$S$6=0,'Input Sheet'!J34,'Input Sheet'!J66)</f>
        <v>2.8802142618011382</v>
      </c>
      <c r="P42" s="320">
        <f>IF('Input Sheet'!$S$6=0,'Input Sheet'!K34,'Input Sheet'!K66)</f>
        <v>0.57652966338106759</v>
      </c>
      <c r="Q42" s="320">
        <f>IF('Input Sheet'!$S$6=0,'Input Sheet'!L34,'Input Sheet'!L66)</f>
        <v>-21.109969293495983</v>
      </c>
      <c r="R42" s="108">
        <f>IF('Input Sheet'!$S$6=0,'Input Sheet'!M34,'Input Sheet'!M66)</f>
        <v>11.276743834926192</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11.276743834926192</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332</v>
      </c>
      <c r="M43" s="320">
        <f>IF('Input Sheet'!$S$6=0,'Input Sheet'!H35,'Input Sheet'!H67)</f>
        <v>1.7392215412017391</v>
      </c>
      <c r="N43" s="319">
        <f>IF('Input Sheet'!$S$6=0,'Input Sheet'!I35,'Input Sheet'!I67)</f>
        <v>4060</v>
      </c>
      <c r="O43" s="320">
        <f>IF('Input Sheet'!$S$6=0,'Input Sheet'!J35,'Input Sheet'!J67)</f>
        <v>1.087378640776699</v>
      </c>
      <c r="P43" s="320">
        <f>IF('Input Sheet'!$S$6=0,'Input Sheet'!K35,'Input Sheet'!K67)</f>
        <v>8.1773399014778327</v>
      </c>
      <c r="Q43" s="320">
        <f>IF('Input Sheet'!$S$6=0,'Input Sheet'!L35,'Input Sheet'!L67)</f>
        <v>8.6839691901762723</v>
      </c>
      <c r="R43" s="108">
        <f>IF('Input Sheet'!$S$6=0,'Input Sheet'!M35,'Input Sheet'!M67)</f>
        <v>159.94626673551707</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159.94626673551707</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67</v>
      </c>
      <c r="M44" s="320">
        <f>IF('Input Sheet'!$S$6=0,'Input Sheet'!H36,'Input Sheet'!H68)</f>
        <v>0.35098747970035099</v>
      </c>
      <c r="N44" s="319">
        <f>IF('Input Sheet'!$S$6=0,'Input Sheet'!I36,'Input Sheet'!I68)</f>
        <v>20946</v>
      </c>
      <c r="O44" s="320">
        <f>IF('Input Sheet'!$S$6=0,'Input Sheet'!J36,'Input Sheet'!J68)</f>
        <v>5.6099096083026447</v>
      </c>
      <c r="P44" s="320">
        <f>IF('Input Sheet'!$S$6=0,'Input Sheet'!K36,'Input Sheet'!K68)</f>
        <v>0.31987014227060062</v>
      </c>
      <c r="Q44" s="320">
        <f>IF('Input Sheet'!$S$6=0,'Input Sheet'!L36,'Input Sheet'!L68)</f>
        <v>-31.575278968197647</v>
      </c>
      <c r="R44" s="108">
        <f>IF('Input Sheet'!$S$6=0,'Input Sheet'!M36,'Input Sheet'!M68)</f>
        <v>6.256562123227277</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6.256562123227277</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0</v>
      </c>
      <c r="M45" s="320">
        <f>IF('Input Sheet'!$S$6=0,'Input Sheet'!H37,'Input Sheet'!H69)</f>
        <v>0</v>
      </c>
      <c r="N45" s="319">
        <f>IF('Input Sheet'!$S$6=0,'Input Sheet'!I37,'Input Sheet'!I69)</f>
        <v>10576</v>
      </c>
      <c r="O45" s="320">
        <f>IF('Input Sheet'!$S$6=0,'Input Sheet'!J37,'Input Sheet'!J69)</f>
        <v>2.8325410110478741</v>
      </c>
      <c r="P45" s="320">
        <f>IF('Input Sheet'!$S$6=0,'Input Sheet'!K37,'Input Sheet'!K69)</f>
        <v>0</v>
      </c>
      <c r="Q45" s="320">
        <f>IF('Input Sheet'!$S$6=0,'Input Sheet'!L37,'Input Sheet'!L69)</f>
        <v>-23.589528986397845</v>
      </c>
      <c r="R45" s="108">
        <f>IF('Input Sheet'!$S$6=0,'Input Sheet'!M37,'Input Sheet'!M69)</f>
        <v>0</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0</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-11.39365937948638</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-6.5645752206915642</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183</v>
      </c>
      <c r="M48" s="320">
        <f>IF('Input Sheet'!$S$6=0,'Input Sheet'!H40,'Input Sheet'!H72)</f>
        <v>0.95866729530095873</v>
      </c>
      <c r="N48" s="319">
        <f>IF('Input Sheet'!$S$6=0,'Input Sheet'!I40,'Input Sheet'!I72)</f>
        <v>477</v>
      </c>
      <c r="O48" s="320">
        <f>IF('Input Sheet'!$S$6=0,'Input Sheet'!J40,'Input Sheet'!J72)</f>
        <v>0.12775359892869101</v>
      </c>
      <c r="P48" s="320">
        <f>IF('Input Sheet'!$S$6=0,'Input Sheet'!K40,'Input Sheet'!K72)</f>
        <v>38.364779874213838</v>
      </c>
      <c r="Q48" s="320">
        <f>IF('Input Sheet'!$S$6=0,'Input Sheet'!L40,'Input Sheet'!L72)</f>
        <v>32.139456313667736</v>
      </c>
      <c r="R48" s="108">
        <f>IF('Input Sheet'!$S$6=0,'Input Sheet'!M40,'Input Sheet'!M72)</f>
        <v>750.40335719705547</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750.40335719705547</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03150B1B-2B1A-407E-8F43-5B77E98D85A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AE69B-DE62-4F69-A54F-237099DB385F}">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Chester City &amp; the Garden Quarter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38</v>
      </c>
      <c r="S18" s="342">
        <f>IF('Input Sheet'!U78&gt;20,20,'Input Sheet'!U78)</f>
        <v>0.19906752580019907</v>
      </c>
      <c r="T18" s="108">
        <f ca="1">'Input Sheet'!Z78</f>
        <v>1955.9694064644557</v>
      </c>
      <c r="U18" s="19"/>
      <c r="V18" s="40"/>
      <c r="W18" s="336" t="str">
        <f>LEFT('Input Sheet'!S78,3)</f>
        <v>1.B</v>
      </c>
      <c r="X18" s="336">
        <f t="shared" ref="X18:X38" ca="1" si="0">IF(T18&gt;300,300,T18)</f>
        <v>300</v>
      </c>
      <c r="Y18" s="336">
        <f t="shared" ref="Y18:Y38" si="1">IF(S18&gt;20,20,S18)</f>
        <v>0.19906752580019907</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219</v>
      </c>
      <c r="S19" s="342">
        <f>IF('Input Sheet'!U79&gt;20,20,'Input Sheet'!U79)</f>
        <v>1.1472575829011473</v>
      </c>
      <c r="T19" s="108">
        <f ca="1">'Input Sheet'!Z79</f>
        <v>34.450482549116614</v>
      </c>
      <c r="U19" s="19"/>
      <c r="V19" s="40"/>
      <c r="W19" s="336" t="str">
        <f>LEFT('Input Sheet'!S79,3)</f>
        <v>1.C</v>
      </c>
      <c r="X19" s="336">
        <f t="shared" ca="1" si="0"/>
        <v>34.450482549116614</v>
      </c>
      <c r="Y19" s="336">
        <f t="shared" si="1"/>
        <v>1.1472575829011473</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603</v>
      </c>
      <c r="S20" s="342">
        <f>IF('Input Sheet'!U80&gt;20,20,'Input Sheet'!U80)</f>
        <v>3.1588873173031584</v>
      </c>
      <c r="T20" s="108">
        <f ca="1">'Input Sheet'!Z80</f>
        <v>19.886518944815574</v>
      </c>
      <c r="U20" s="19"/>
      <c r="V20" s="40"/>
      <c r="W20" s="336" t="str">
        <f>LEFT('Input Sheet'!S80,3)</f>
        <v>2.D</v>
      </c>
      <c r="X20" s="336">
        <f t="shared" ca="1" si="0"/>
        <v>19.886518944815574</v>
      </c>
      <c r="Y20" s="336">
        <f t="shared" si="1"/>
        <v>3.1588873173031584</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1</v>
      </c>
      <c r="S21" s="342">
        <f>IF('Input Sheet'!U81&gt;20,20,'Input Sheet'!U81)</f>
        <v>5.2386191000052384E-3</v>
      </c>
      <c r="T21" s="108">
        <f ca="1">'Input Sheet'!Z81</f>
        <v>40.749362634676167</v>
      </c>
      <c r="U21" s="19"/>
      <c r="V21" s="40"/>
      <c r="W21" s="336" t="str">
        <f>LEFT('Input Sheet'!S81,3)</f>
        <v>2.E</v>
      </c>
      <c r="X21" s="336">
        <f t="shared" ca="1" si="0"/>
        <v>40.749362634676167</v>
      </c>
      <c r="Y21" s="336">
        <f t="shared" si="1"/>
        <v>5.2386191000052384E-3</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149</v>
      </c>
      <c r="S22" s="342">
        <f>IF('Input Sheet'!U82&gt;20,20,'Input Sheet'!U82)</f>
        <v>0.78055424590078049</v>
      </c>
      <c r="T22" s="108">
        <f ca="1">'Input Sheet'!Z82</f>
        <v>6.4652256436222535</v>
      </c>
      <c r="U22" s="19"/>
      <c r="V22" s="40"/>
      <c r="W22" s="336" t="str">
        <f>LEFT('Input Sheet'!S82,3)</f>
        <v>3.F</v>
      </c>
      <c r="X22" s="336">
        <f t="shared" ca="1" si="0"/>
        <v>6.4652256436222535</v>
      </c>
      <c r="Y22" s="336">
        <f t="shared" si="1"/>
        <v>0.78055424590078049</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155</v>
      </c>
      <c r="S23" s="342">
        <f>IF('Input Sheet'!U83&gt;20,20,'Input Sheet'!U83)</f>
        <v>0.81198596050081195</v>
      </c>
      <c r="T23" s="108">
        <f ca="1">'Input Sheet'!Z83</f>
        <v>12.8769647469415</v>
      </c>
      <c r="U23" s="19"/>
      <c r="V23" s="40"/>
      <c r="W23" s="336" t="str">
        <f>LEFT('Input Sheet'!S83,3)</f>
        <v>3.G</v>
      </c>
      <c r="X23" s="336">
        <f t="shared" ca="1" si="0"/>
        <v>12.8769647469415</v>
      </c>
      <c r="Y23" s="336">
        <f t="shared" si="1"/>
        <v>0.81198596050081195</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1760</v>
      </c>
      <c r="S25" s="342">
        <f>IF('Input Sheet'!U85&gt;20,20,'Input Sheet'!U85)</f>
        <v>9.2199696160092195</v>
      </c>
      <c r="T25" s="108">
        <f ca="1">'Input Sheet'!Z85</f>
        <v>1195.3146372838341</v>
      </c>
      <c r="U25" s="19"/>
      <c r="V25" s="40"/>
      <c r="W25" s="336" t="str">
        <f>LEFT('Input Sheet'!S85,3)</f>
        <v>3.I</v>
      </c>
      <c r="X25" s="336">
        <f t="shared" ca="1" si="0"/>
        <v>300</v>
      </c>
      <c r="Y25" s="336">
        <f t="shared" si="1"/>
        <v>9.2199696160092195</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394</v>
      </c>
      <c r="S26" s="342">
        <f>IF('Input Sheet'!U86&gt;20,20,'Input Sheet'!U86)</f>
        <v>2.0640159254020638</v>
      </c>
      <c r="T26" s="108">
        <f ca="1">'Input Sheet'!Z86</f>
        <v>52.021867567638424</v>
      </c>
      <c r="U26" s="19"/>
      <c r="V26" s="40"/>
      <c r="W26" s="336" t="str">
        <f>LEFT('Input Sheet'!S86,3)</f>
        <v>3.J</v>
      </c>
      <c r="X26" s="336">
        <f t="shared" ca="1" si="0"/>
        <v>52.021867567638424</v>
      </c>
      <c r="Y26" s="336">
        <f t="shared" si="1"/>
        <v>2.0640159254020638</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250</v>
      </c>
      <c r="S27" s="342">
        <f>IF('Input Sheet'!U87&gt;20,20,'Input Sheet'!U87)</f>
        <v>1.3096547750013097</v>
      </c>
      <c r="T27" s="108">
        <f ca="1">'Input Sheet'!Z87</f>
        <v>13.828187082634297</v>
      </c>
      <c r="U27" s="19"/>
      <c r="V27" s="40"/>
      <c r="W27" s="336" t="str">
        <f>LEFT('Input Sheet'!S87,3)</f>
        <v>4.K</v>
      </c>
      <c r="X27" s="336">
        <f t="shared" ca="1" si="0"/>
        <v>13.828187082634297</v>
      </c>
      <c r="Y27" s="336">
        <f t="shared" si="1"/>
        <v>1.3096547750013097</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0</v>
      </c>
      <c r="S28" s="342">
        <f>IF('Input Sheet'!U88&gt;20,20,'Input Sheet'!U88)</f>
        <v>0</v>
      </c>
      <c r="T28" s="108">
        <f ca="1">'Input Sheet'!Z88</f>
        <v>0</v>
      </c>
      <c r="U28" s="19"/>
      <c r="V28" s="40"/>
      <c r="W28" s="336" t="str">
        <f>LEFT('Input Sheet'!S88,3)</f>
        <v>4.L</v>
      </c>
      <c r="X28" s="336">
        <f t="shared" ca="1" si="0"/>
        <v>0</v>
      </c>
      <c r="Y28" s="336">
        <f t="shared" si="1"/>
        <v>0</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1559</v>
      </c>
      <c r="S29" s="342">
        <f>IF('Input Sheet'!U89&gt;20,20,'Input Sheet'!U89)</f>
        <v>8.1670071769081662</v>
      </c>
      <c r="T29" s="108">
        <f ca="1">'Input Sheet'!Z89</f>
        <v>290.66402675417851</v>
      </c>
      <c r="U29" s="19"/>
      <c r="V29" s="40"/>
      <c r="W29" s="336" t="str">
        <f>LEFT('Input Sheet'!S89,3)</f>
        <v>4.M</v>
      </c>
      <c r="X29" s="336">
        <f t="shared" ca="1" si="0"/>
        <v>290.66402675417851</v>
      </c>
      <c r="Y29" s="336">
        <f t="shared" si="1"/>
        <v>8.1670071769081662</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113</v>
      </c>
      <c r="S31" s="342">
        <f>IF('Input Sheet'!U91&gt;20,20,'Input Sheet'!U91)</f>
        <v>0.59196395830059201</v>
      </c>
      <c r="T31" s="108">
        <f ca="1">'Input Sheet'!Z91</f>
        <v>15.52792910850664</v>
      </c>
      <c r="U31" s="19"/>
      <c r="V31" s="40"/>
      <c r="W31" s="336" t="str">
        <f>LEFT('Input Sheet'!S91,3)</f>
        <v>4.O</v>
      </c>
      <c r="X31" s="336">
        <f t="shared" ca="1" si="0"/>
        <v>15.52792910850664</v>
      </c>
      <c r="Y31" s="336">
        <f t="shared" si="1"/>
        <v>0.59196395830059201</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9405</v>
      </c>
      <c r="S32" s="342">
        <f>IF('Input Sheet'!U92&gt;20,20,'Input Sheet'!U92)</f>
        <v>20</v>
      </c>
      <c r="T32" s="108">
        <f ca="1">'Input Sheet'!Z92</f>
        <v>1218.9167948448326</v>
      </c>
      <c r="U32" s="19"/>
      <c r="V32" s="40"/>
      <c r="W32" s="336" t="str">
        <f>LEFT('Input Sheet'!S92,3)</f>
        <v>5.P</v>
      </c>
      <c r="X32" s="336">
        <f t="shared" ca="1" si="0"/>
        <v>300</v>
      </c>
      <c r="Y32" s="336">
        <f t="shared" si="1"/>
        <v>20</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20</v>
      </c>
      <c r="S33" s="342">
        <f>IF('Input Sheet'!U93&gt;20,20,'Input Sheet'!U93)</f>
        <v>0.10477238200010477</v>
      </c>
      <c r="T33" s="108">
        <f ca="1">'Input Sheet'!Z93</f>
        <v>1.3943323399375933</v>
      </c>
      <c r="U33" s="19"/>
      <c r="V33" s="40"/>
      <c r="W33" s="336" t="str">
        <f>LEFT('Input Sheet'!S93,3)</f>
        <v>5.Q</v>
      </c>
      <c r="X33" s="336">
        <f t="shared" ca="1" si="0"/>
        <v>1.3943323399375933</v>
      </c>
      <c r="Y33" s="336">
        <f t="shared" si="1"/>
        <v>0.10477238200010477</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334</v>
      </c>
      <c r="S34" s="342">
        <f>IF('Input Sheet'!U94&gt;20,20,'Input Sheet'!U94)</f>
        <v>1.7496987794017496</v>
      </c>
      <c r="T34" s="108">
        <f ca="1">'Input Sheet'!Z94</f>
        <v>21.963146134110886</v>
      </c>
      <c r="U34" s="19"/>
      <c r="V34" s="40"/>
      <c r="W34" s="336" t="str">
        <f>LEFT('Input Sheet'!S94,3)</f>
        <v>5.R</v>
      </c>
      <c r="X34" s="336">
        <f t="shared" ca="1" si="0"/>
        <v>21.963146134110886</v>
      </c>
      <c r="Y34" s="336">
        <f t="shared" si="1"/>
        <v>1.7496987794017496</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0</v>
      </c>
      <c r="S35" s="342">
        <f>IF('Input Sheet'!U95&gt;20,20,'Input Sheet'!U95)</f>
        <v>0</v>
      </c>
      <c r="T35" s="108">
        <f ca="1">'Input Sheet'!Z95</f>
        <v>0</v>
      </c>
      <c r="U35" s="19"/>
      <c r="V35" s="40"/>
      <c r="W35" s="336" t="str">
        <f>LEFT('Input Sheet'!S95,3)</f>
        <v>6.S</v>
      </c>
      <c r="X35" s="336">
        <f t="shared" ca="1" si="0"/>
        <v>0</v>
      </c>
      <c r="Y35" s="336">
        <f t="shared" si="1"/>
        <v>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775</v>
      </c>
      <c r="S36" s="342">
        <f>IF('Input Sheet'!U96&gt;20,20,'Input Sheet'!U96)</f>
        <v>4.05992980250406</v>
      </c>
      <c r="T36" s="108">
        <f ca="1">'Input Sheet'!Z96</f>
        <v>161.59005330028285</v>
      </c>
      <c r="U36" s="19"/>
      <c r="V36" s="40"/>
      <c r="W36" s="336" t="str">
        <f>LEFT('Input Sheet'!S96,3)</f>
        <v>6.T</v>
      </c>
      <c r="X36" s="336">
        <f t="shared" ca="1" si="0"/>
        <v>161.59005330028285</v>
      </c>
      <c r="Y36" s="336">
        <f t="shared" si="1"/>
        <v>4.05992980250406</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1688</v>
      </c>
      <c r="S37" s="342">
        <f>IF('Input Sheet'!U97&gt;20,20,'Input Sheet'!U97)</f>
        <v>8.8427890408088441</v>
      </c>
      <c r="T37" s="108">
        <f ca="1">'Input Sheet'!Z97</f>
        <v>379.89602555655301</v>
      </c>
      <c r="U37" s="19"/>
      <c r="V37" s="40"/>
      <c r="W37" s="336" t="str">
        <f>LEFT('Input Sheet'!S97,3)</f>
        <v>6.U</v>
      </c>
      <c r="X37" s="336">
        <f t="shared" ca="1" si="0"/>
        <v>300</v>
      </c>
      <c r="Y37" s="336">
        <f t="shared" si="1"/>
        <v>8.8427890408088441</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1626</v>
      </c>
      <c r="S38" s="342">
        <f>IF('Input Sheet'!U98&gt;20,20,'Input Sheet'!U98)</f>
        <v>8.5179946566085185</v>
      </c>
      <c r="T38" s="108">
        <f ca="1">'Input Sheet'!Z98</f>
        <v>562.30662215544658</v>
      </c>
      <c r="U38" s="19"/>
      <c r="V38" s="40"/>
      <c r="W38" s="336" t="str">
        <f>LEFT('Input Sheet'!S98,3)</f>
        <v>7.V</v>
      </c>
      <c r="X38" s="336">
        <f t="shared" ca="1" si="0"/>
        <v>300</v>
      </c>
      <c r="Y38" s="336">
        <f t="shared" si="1"/>
        <v>8.5179946566085185</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E438C335-9233-4153-B3A9-1B36164D385F}"/>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3A7C1-5A8E-4B85-902D-FD92EB2163AB}">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Chester City &amp; the Garden Quarter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4.7018492193263026E-2</v>
      </c>
      <c r="K21" s="380"/>
      <c r="L21" s="381">
        <f ca="1">IF('Acorn Knowledge Group'!$DL$3=0,'Acorn Knowledge Group'!DN7,'Acorn Knowledge Group'!DN37)</f>
        <v>98.024465590987688</v>
      </c>
      <c r="M21" s="381"/>
      <c r="N21" s="382"/>
      <c r="O21" s="382"/>
      <c r="P21" s="382"/>
      <c r="Q21" s="382"/>
      <c r="R21" s="114"/>
      <c r="S21" s="114"/>
      <c r="T21" s="114"/>
      <c r="U21" s="114"/>
      <c r="V21" s="114"/>
      <c r="W21" s="359"/>
      <c r="X21" s="40"/>
      <c r="Y21" s="116"/>
      <c r="Z21" s="61">
        <f t="shared" ca="1" si="0"/>
        <v>98.024465590987688</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0.12070259542238834</v>
      </c>
      <c r="K22" s="380"/>
      <c r="L22" s="381">
        <f ca="1">IF('Acorn Knowledge Group'!$DL$3=0,'Acorn Knowledge Group'!DN8,'Acorn Knowledge Group'!DN38)</f>
        <v>80.38190314725891</v>
      </c>
      <c r="M22" s="381"/>
      <c r="N22" s="382"/>
      <c r="O22" s="382"/>
      <c r="P22" s="382"/>
      <c r="Q22" s="382"/>
      <c r="R22" s="114"/>
      <c r="S22" s="114"/>
      <c r="T22" s="114"/>
      <c r="U22" s="114"/>
      <c r="V22" s="114"/>
      <c r="W22" s="359"/>
      <c r="X22" s="40"/>
      <c r="Y22" s="116"/>
      <c r="Z22" s="61">
        <f t="shared" ca="1" si="0"/>
        <v>80.38190314725891</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0.14333042761370779</v>
      </c>
      <c r="K23" s="380"/>
      <c r="L23" s="381">
        <f ca="1">IF('Acorn Knowledge Group'!$DL$3=0,'Acorn Knowledge Group'!DN9,'Acorn Knowledge Group'!DN39)</f>
        <v>189.03801099270675</v>
      </c>
      <c r="M23" s="381"/>
      <c r="N23" s="382"/>
      <c r="O23" s="382"/>
      <c r="P23" s="382"/>
      <c r="Q23" s="382"/>
      <c r="R23" s="114"/>
      <c r="S23" s="114"/>
      <c r="T23" s="114"/>
      <c r="U23" s="114"/>
      <c r="V23" s="114"/>
      <c r="W23" s="359"/>
      <c r="X23" s="40"/>
      <c r="Y23" s="116"/>
      <c r="Z23" s="61">
        <f t="shared" ca="1" si="0"/>
        <v>189.03801099270675</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0.18344698287478148</v>
      </c>
      <c r="K24" s="380"/>
      <c r="L24" s="381">
        <f ca="1">IF('Acorn Knowledge Group'!$DL$3=0,'Acorn Knowledge Group'!DN10,'Acorn Knowledge Group'!DN40)</f>
        <v>152.28638654826025</v>
      </c>
      <c r="M24" s="381"/>
      <c r="N24" s="382"/>
      <c r="O24" s="382"/>
      <c r="P24" s="382"/>
      <c r="Q24" s="382"/>
      <c r="R24" s="114"/>
      <c r="S24" s="114"/>
      <c r="T24" s="114"/>
      <c r="U24" s="114"/>
      <c r="V24" s="114"/>
      <c r="W24" s="359"/>
      <c r="X24" s="40"/>
      <c r="Y24" s="116"/>
      <c r="Z24" s="61">
        <f t="shared" ca="1" si="0"/>
        <v>152.28638654826025</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0.19674786611189257</v>
      </c>
      <c r="K25" s="380"/>
      <c r="L25" s="381">
        <f ca="1">IF('Acorn Knowledge Group'!$DL$3=0,'Acorn Knowledge Group'!DN11,'Acorn Knowledge Group'!DN41)</f>
        <v>104.16169107532902</v>
      </c>
      <c r="M25" s="381"/>
      <c r="N25" s="382"/>
      <c r="O25" s="382"/>
      <c r="P25" s="382"/>
      <c r="Q25" s="382"/>
      <c r="R25" s="114"/>
      <c r="S25" s="114"/>
      <c r="T25" s="114"/>
      <c r="U25" s="114"/>
      <c r="V25" s="114"/>
      <c r="W25" s="359"/>
      <c r="X25" s="40"/>
      <c r="Y25" s="116"/>
      <c r="Z25" s="61">
        <f t="shared" ca="1" si="0"/>
        <v>104.16169107532902</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0.15735893405518864</v>
      </c>
      <c r="K26" s="380"/>
      <c r="L26" s="381">
        <f ca="1">IF('Acorn Knowledge Group'!$DL$3=0,'Acorn Knowledge Group'!DN12,'Acorn Knowledge Group'!DN42)</f>
        <v>77.869150164581669</v>
      </c>
      <c r="M26" s="381"/>
      <c r="N26" s="382"/>
      <c r="O26" s="382"/>
      <c r="P26" s="382"/>
      <c r="Q26" s="382"/>
      <c r="R26" s="114"/>
      <c r="S26" s="114"/>
      <c r="T26" s="114"/>
      <c r="U26" s="114"/>
      <c r="V26" s="114"/>
      <c r="W26" s="359"/>
      <c r="X26" s="40"/>
      <c r="Y26" s="116"/>
      <c r="Z26" s="61">
        <f t="shared" ca="1" si="0"/>
        <v>77.869150164581669</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7.2167188050542938E-2</v>
      </c>
      <c r="K27" s="380"/>
      <c r="L27" s="381">
        <f ca="1">IF('Acorn Knowledge Group'!$DL$3=0,'Acorn Knowledge Group'!DN13,'Acorn Knowledge Group'!DN43)</f>
        <v>67.075409940116643</v>
      </c>
      <c r="M27" s="381"/>
      <c r="N27" s="382"/>
      <c r="O27" s="382"/>
      <c r="P27" s="382"/>
      <c r="Q27" s="382"/>
      <c r="R27" s="114"/>
      <c r="S27" s="114"/>
      <c r="T27" s="114"/>
      <c r="U27" s="114"/>
      <c r="V27" s="114"/>
      <c r="W27" s="359"/>
      <c r="X27" s="40"/>
      <c r="Y27" s="116"/>
      <c r="Z27" s="61">
        <f t="shared" ca="1" si="0"/>
        <v>67.075409940116643</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7.9227513678232289E-2</v>
      </c>
      <c r="K28" s="380"/>
      <c r="L28" s="381">
        <f ca="1">IF('Acorn Knowledge Group'!$DL$3=0,'Acorn Knowledge Group'!DN14,'Acorn Knowledge Group'!DN44)</f>
        <v>74.023378151944186</v>
      </c>
      <c r="M28" s="381"/>
      <c r="N28" s="383"/>
      <c r="O28" s="383"/>
      <c r="P28" s="383"/>
      <c r="Q28" s="383"/>
      <c r="R28" s="114"/>
      <c r="S28" s="114"/>
      <c r="T28" s="114"/>
      <c r="U28" s="114"/>
      <c r="V28" s="114"/>
      <c r="W28" s="359"/>
      <c r="X28" s="40"/>
      <c r="Y28" s="116"/>
      <c r="Z28" s="61">
        <f t="shared" ca="1" si="0"/>
        <v>74.023378151944186</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7A7F905B-8804-4A10-B06A-BAD8C2C27C16}">
      <formula1>List2</formula1>
    </dataValidation>
    <dataValidation type="list" allowBlank="1" showInputMessage="1" showErrorMessage="1" sqref="F13:M13" xr:uid="{EA1F3703-1B26-4D16-9CB7-815F937693EB}">
      <formula1>Feature_list</formula1>
    </dataValidation>
  </dataValidations>
  <hyperlinks>
    <hyperlink ref="J8:W8" r:id="rId1" tooltip="CACI Copyrights" display="http://www.caci.co.uk/copyrightnotices.pdf" xr:uid="{23B5569A-5F1D-4A79-AFE9-FED27D0F28E3}"/>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BB52A-FFE8-4318-B8AC-0036406C916E}">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090885EE-A792-40CA-99F5-754A975C4788}"/>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DC142-519B-4C06-BF04-02D9A1CE0988}">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35</v>
      </c>
      <c r="R8" s="583">
        <f>RANK(U8,$U$8:$U$72,0)+COUNTIF($U$8:U8,U8)-1</f>
        <v>35</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1.B.4 High-end professionals in city flats</v>
      </c>
      <c r="AD8" s="580">
        <f>VLOOKUP($AB$8,$Q$8:$Z$72,4,FALSE)</f>
        <v>3</v>
      </c>
      <c r="AE8" s="581">
        <f>VLOOKUP($AB$8,$Q$8:$Z$72,5,FALSE)</f>
        <v>1.5715857300015717E-2</v>
      </c>
      <c r="AF8" s="580">
        <f>VLOOKUP($AB$8,$Q$8:$Z$72,6,FALSE)</f>
        <v>3</v>
      </c>
      <c r="AG8" s="581">
        <f>VLOOKUP($AB$8,$Q$8:$Z$72,7,FALSE)</f>
        <v>8.0348175426849671E-4</v>
      </c>
      <c r="AH8" s="581">
        <f>VLOOKUP($AB$8,$Q$8:$Z$72,8,FALSE)</f>
        <v>100</v>
      </c>
      <c r="AI8" s="581">
        <f>VLOOKUP($AB$8,$Q$8:$Z$72,9,FALSE)</f>
        <v>7.2686232072232091</v>
      </c>
      <c r="AJ8" s="580">
        <f>VLOOKUP($AB$8,$Q$8:$Z$72,10,FALSE)</f>
        <v>1955.9694064644564</v>
      </c>
      <c r="AK8" s="114"/>
      <c r="AL8" s="586">
        <v>1</v>
      </c>
      <c r="AM8" s="568" t="str">
        <f>VLOOKUP($AL$8,$R$8:$Z$72,2,FALSE)</f>
        <v>5.P.46 Sharers and students in private rentals</v>
      </c>
      <c r="AN8" s="580">
        <f>VLOOKUP($AL$8,$R$8:$Z$72,3,FALSE)</f>
        <v>4786</v>
      </c>
      <c r="AO8" s="581">
        <f>VLOOKUP($AL$8,$R$8:$Z$72,4,FALSE)</f>
        <v>25.072031012625075</v>
      </c>
      <c r="AP8" s="580">
        <f>VLOOKUP($AL$8,$R$8:$Z$72,5,FALSE)</f>
        <v>4969</v>
      </c>
      <c r="AQ8" s="581">
        <f>VLOOKUP($AL$8,$R$8:$Z$72,6,FALSE)</f>
        <v>1.3308336123200535</v>
      </c>
      <c r="AR8" s="581">
        <f>VLOOKUP($AL$8,$R$8:$Z$72,7,FALSE)</f>
        <v>96.317166431877638</v>
      </c>
      <c r="AS8" s="581">
        <f>VLOOKUP($AL$8,$R$8:$Z$72,8,FALSE)</f>
        <v>286.24743116823316</v>
      </c>
      <c r="AT8" s="580">
        <f>VLOOKUP($AL$8,$R$8:$Z$72,9,FALSE)</f>
        <v>1883.9343085809799</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36</v>
      </c>
      <c r="R9" s="583">
        <f>RANK(U9,$U$8:$U$72,0)+COUNTIF($U$8:U9,U9)-1</f>
        <v>36</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1.B.5 Successful young families in smart urban areas</v>
      </c>
      <c r="AD9" s="580">
        <f>VLOOKUP($AB$9,$Q$8:$Z$72,4,FALSE)</f>
        <v>35</v>
      </c>
      <c r="AE9" s="581">
        <f>VLOOKUP($AB$9,$Q$8:$Z$72,5,FALSE)</f>
        <v>0.18335166850018336</v>
      </c>
      <c r="AF9" s="580">
        <f>VLOOKUP($AB$9,$Q$8:$Z$72,6,FALSE)</f>
        <v>35</v>
      </c>
      <c r="AG9" s="581">
        <f>VLOOKUP($AB$9,$Q$8:$Z$72,7,FALSE)</f>
        <v>9.3739537997991288E-3</v>
      </c>
      <c r="AH9" s="581">
        <f>VLOOKUP($AB$9,$Q$8:$Z$72,8,FALSE)</f>
        <v>100</v>
      </c>
      <c r="AI9" s="581">
        <f>VLOOKUP($AB$9,$Q$8:$Z$72,9,FALSE)</f>
        <v>24.828138689265025</v>
      </c>
      <c r="AJ9" s="580">
        <f>VLOOKUP($AB$9,$Q$8:$Z$72,10,FALSE)</f>
        <v>1955.9694064644564</v>
      </c>
      <c r="AK9" s="114"/>
      <c r="AL9" s="586">
        <v>2</v>
      </c>
      <c r="AM9" s="568" t="str">
        <f>VLOOKUP($AL$9,$R$8:$Z$72,2,FALSE)</f>
        <v>5.P.45 Privately renting squeezed professionals in flats</v>
      </c>
      <c r="AN9" s="580">
        <f>VLOOKUP($AL$9,$R$8:$Z$72,3,FALSE)</f>
        <v>2878</v>
      </c>
      <c r="AO9" s="581">
        <f>VLOOKUP($AL$9,$R$8:$Z$72,4,FALSE)</f>
        <v>15.076745769815078</v>
      </c>
      <c r="AP9" s="580">
        <f>VLOOKUP($AL$9,$R$8:$Z$72,5,FALSE)</f>
        <v>4880</v>
      </c>
      <c r="AQ9" s="581">
        <f>VLOOKUP($AL$9,$R$8:$Z$72,6,FALSE)</f>
        <v>1.3069969869434215</v>
      </c>
      <c r="AR9" s="581">
        <f>VLOOKUP($AL$9,$R$8:$Z$72,7,FALSE)</f>
        <v>58.975409836065573</v>
      </c>
      <c r="AS9" s="581">
        <f>VLOOKUP($AL$9,$R$8:$Z$72,8,FALSE)</f>
        <v>167.50860847614365</v>
      </c>
      <c r="AT9" s="580">
        <f>VLOOKUP($AL$9,$R$8:$Z$72,9,FALSE)</f>
        <v>1153.5409737304724</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37</v>
      </c>
      <c r="R10" s="583">
        <f>RANK(U10,$U$8:$U$72,0)+COUNTIF($U$8:U10,U10)-1</f>
        <v>37</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e">
        <f>VLOOKUP($AB$10,$Q$8:$Z$72,3,FALSE)</f>
        <v>#N/A</v>
      </c>
      <c r="AD10" s="580" t="e">
        <f>VLOOKUP($AB$10,$Q$8:$Z$72,4,FALSE)</f>
        <v>#N/A</v>
      </c>
      <c r="AE10" s="581" t="e">
        <f>VLOOKUP($AB$10,$Q$8:$Z$72,5,FALSE)</f>
        <v>#N/A</v>
      </c>
      <c r="AF10" s="580" t="e">
        <f>VLOOKUP($AB$10,$Q$8:$Z$72,6,FALSE)</f>
        <v>#N/A</v>
      </c>
      <c r="AG10" s="581" t="e">
        <f>VLOOKUP($AB$10,$Q$8:$Z$72,7,FALSE)</f>
        <v>#N/A</v>
      </c>
      <c r="AH10" s="581" t="e">
        <f>VLOOKUP($AB$10,$Q$8:$Z$72,8,FALSE)</f>
        <v>#N/A</v>
      </c>
      <c r="AI10" s="581" t="e">
        <f>VLOOKUP($AB$10,$Q$8:$Z$72,9,FALSE)</f>
        <v>#N/A</v>
      </c>
      <c r="AJ10" s="580" t="e">
        <f>VLOOKUP($AB$10,$Q$8:$Z$72,10,FALSE)</f>
        <v>#N/A</v>
      </c>
      <c r="AK10" s="114"/>
      <c r="AL10" s="586">
        <v>3</v>
      </c>
      <c r="AM10" s="568" t="str">
        <f>VLOOKUP($AL$10,$R$8:$Z$72,2,FALSE)</f>
        <v>5.P.47 Singles and couples in rented flats</v>
      </c>
      <c r="AN10" s="580">
        <f>VLOOKUP($AL$10,$R$8:$Z$72,3,FALSE)</f>
        <v>1741</v>
      </c>
      <c r="AO10" s="581">
        <f>VLOOKUP($AL$10,$R$8:$Z$72,4,FALSE)</f>
        <v>9.1204358531091199</v>
      </c>
      <c r="AP10" s="580">
        <f>VLOOKUP($AL$10,$R$8:$Z$72,5,FALSE)</f>
        <v>5243</v>
      </c>
      <c r="AQ10" s="581">
        <f>VLOOKUP($AL$10,$R$8:$Z$72,6,FALSE)</f>
        <v>1.4042182792099096</v>
      </c>
      <c r="AR10" s="581">
        <f>VLOOKUP($AL$10,$R$8:$Z$72,7,FALSE)</f>
        <v>33.206179668128932</v>
      </c>
      <c r="AS10" s="581">
        <f>VLOOKUP($AL$10,$R$8:$Z$72,8,FALSE)</f>
        <v>90.604459831856062</v>
      </c>
      <c r="AT10" s="580">
        <f>VLOOKUP($AL$10,$R$8:$Z$72,9,FALSE)</f>
        <v>649.50271536422224</v>
      </c>
      <c r="BK10" s="31"/>
      <c r="BM10" s="571"/>
      <c r="BN10" s="572"/>
      <c r="BP10" s="31"/>
      <c r="BQ10" s="31"/>
      <c r="BR10" s="31"/>
    </row>
    <row r="11" spans="1:70" ht="15" customHeight="1" x14ac:dyDescent="0.25">
      <c r="B11" s="379" t="s">
        <v>255</v>
      </c>
      <c r="C11" s="578">
        <v>3</v>
      </c>
      <c r="D11" s="578">
        <v>3</v>
      </c>
      <c r="F11" s="579" t="str">
        <f t="shared" si="0"/>
        <v>1.B.4 High-end professionals in city flats</v>
      </c>
      <c r="G11" s="580">
        <f t="shared" si="0"/>
        <v>3</v>
      </c>
      <c r="H11" s="581">
        <f t="shared" si="0"/>
        <v>1.5715857300015717E-2</v>
      </c>
      <c r="I11" s="580">
        <f t="shared" si="0"/>
        <v>3</v>
      </c>
      <c r="J11" s="581">
        <f t="shared" si="0"/>
        <v>8.0348175426849671E-4</v>
      </c>
      <c r="K11" s="581">
        <f t="shared" si="1"/>
        <v>100</v>
      </c>
      <c r="L11" s="581">
        <f t="shared" si="1"/>
        <v>7.2686232072232091</v>
      </c>
      <c r="M11" s="580">
        <f t="shared" si="1"/>
        <v>1955.9694064644564</v>
      </c>
      <c r="N11" s="582"/>
      <c r="O11" s="583" t="str">
        <f t="shared" si="6"/>
        <v>1</v>
      </c>
      <c r="P11" s="583" t="str">
        <f t="shared" si="7"/>
        <v>1.B</v>
      </c>
      <c r="Q11" s="583">
        <f>RANK(Z11,$Z$8:$Z$72,0)+COUNTIF($Z$8:Z11,Z11)-1</f>
        <v>1</v>
      </c>
      <c r="R11" s="583">
        <f>RANK(U11,$U$8:$U$72,0)+COUNTIF($U$8:U11,U11)-1</f>
        <v>33</v>
      </c>
      <c r="S11" s="379" t="s">
        <v>255</v>
      </c>
      <c r="T11" s="584">
        <f t="shared" si="8"/>
        <v>3</v>
      </c>
      <c r="U11" s="585">
        <f t="shared" si="2"/>
        <v>1.5715857300015717E-2</v>
      </c>
      <c r="V11" s="584">
        <f t="shared" si="9"/>
        <v>3</v>
      </c>
      <c r="W11" s="585">
        <f t="shared" si="3"/>
        <v>8.0348175426849671E-4</v>
      </c>
      <c r="X11" s="581">
        <f t="shared" si="4"/>
        <v>100</v>
      </c>
      <c r="Y11" s="581">
        <f t="shared" si="5"/>
        <v>7.2686232072232091</v>
      </c>
      <c r="Z11" s="580">
        <f t="shared" si="10"/>
        <v>1955.9694064644564</v>
      </c>
      <c r="AA11" s="114"/>
      <c r="AB11" s="586">
        <v>4</v>
      </c>
      <c r="AC11" s="568" t="e">
        <f>VLOOKUP($AB$11,$Q$8:$Z$72,3,FALSE)</f>
        <v>#N/A</v>
      </c>
      <c r="AD11" s="580" t="e">
        <f>VLOOKUP($AB$11,$Q$8:$Z$72,4,FALSE)</f>
        <v>#N/A</v>
      </c>
      <c r="AE11" s="581" t="e">
        <f>VLOOKUP($AB$11,$Q$8:$Z$72,5,FALSE)</f>
        <v>#N/A</v>
      </c>
      <c r="AF11" s="580" t="e">
        <f>VLOOKUP($AB$11,$Q$8:$Z$72,6,FALSE)</f>
        <v>#N/A</v>
      </c>
      <c r="AG11" s="581" t="e">
        <f>VLOOKUP($AB$11,$Q$8:$Z$72,7,FALSE)</f>
        <v>#N/A</v>
      </c>
      <c r="AH11" s="581" t="e">
        <f>VLOOKUP($AB$11,$Q$8:$Z$72,8,FALSE)</f>
        <v>#N/A</v>
      </c>
      <c r="AI11" s="581" t="e">
        <f>VLOOKUP($AB$11,$Q$8:$Z$72,9,FALSE)</f>
        <v>#N/A</v>
      </c>
      <c r="AJ11" s="580" t="e">
        <f>VLOOKUP($AB$11,$Q$8:$Z$72,10,FALSE)</f>
        <v>#N/A</v>
      </c>
      <c r="AK11" s="114"/>
      <c r="AL11" s="586">
        <v>4</v>
      </c>
      <c r="AM11" s="568" t="str">
        <f>VLOOKUP($AL$11,$R$8:$Z$72,2,FALSE)</f>
        <v>4.M.36 Cost-conscious families in terraces</v>
      </c>
      <c r="AN11" s="580">
        <f>VLOOKUP($AL$11,$R$8:$Z$72,3,FALSE)</f>
        <v>1554</v>
      </c>
      <c r="AO11" s="581">
        <f>VLOOKUP($AL$11,$R$8:$Z$72,4,FALSE)</f>
        <v>8.1408140814081396</v>
      </c>
      <c r="AP11" s="580">
        <f>VLOOKUP($AL$11,$R$8:$Z$72,5,FALSE)</f>
        <v>7102</v>
      </c>
      <c r="AQ11" s="581">
        <f>VLOOKUP($AL$11,$R$8:$Z$72,6,FALSE)</f>
        <v>1.9021091396049548</v>
      </c>
      <c r="AR11" s="581">
        <f>VLOOKUP($AL$11,$R$8:$Z$72,7,FALSE)</f>
        <v>21.881160236553086</v>
      </c>
      <c r="AS11" s="581">
        <f>VLOOKUP($AL$11,$R$8:$Z$72,8,FALSE)</f>
        <v>63.10132578643487</v>
      </c>
      <c r="AT11" s="580">
        <f>VLOOKUP($AL$11,$R$8:$Z$72,9,FALSE)</f>
        <v>427.98880000644385</v>
      </c>
      <c r="AU11" s="114"/>
      <c r="AV11" s="114"/>
      <c r="AW11" s="114"/>
      <c r="BK11" s="31"/>
      <c r="BM11" s="571"/>
      <c r="BN11" s="572"/>
      <c r="BP11" s="31"/>
      <c r="BR11" s="31"/>
    </row>
    <row r="12" spans="1:70" ht="15" customHeight="1" x14ac:dyDescent="0.25">
      <c r="B12" s="379" t="s">
        <v>256</v>
      </c>
      <c r="C12" s="578">
        <v>35</v>
      </c>
      <c r="D12" s="578">
        <v>35</v>
      </c>
      <c r="F12" s="579" t="str">
        <f t="shared" si="0"/>
        <v>1.B.5 Successful young families in smart urban areas</v>
      </c>
      <c r="G12" s="580">
        <f t="shared" si="0"/>
        <v>35</v>
      </c>
      <c r="H12" s="581">
        <f t="shared" si="0"/>
        <v>0.18335166850018336</v>
      </c>
      <c r="I12" s="580">
        <f t="shared" si="0"/>
        <v>35</v>
      </c>
      <c r="J12" s="581">
        <f t="shared" si="0"/>
        <v>9.3739537997991288E-3</v>
      </c>
      <c r="K12" s="581">
        <f t="shared" si="1"/>
        <v>100</v>
      </c>
      <c r="L12" s="581">
        <f t="shared" si="1"/>
        <v>24.828138689265025</v>
      </c>
      <c r="M12" s="580">
        <f t="shared" si="1"/>
        <v>1955.9694064644564</v>
      </c>
      <c r="N12" s="582"/>
      <c r="O12" s="583" t="str">
        <f t="shared" si="6"/>
        <v>1</v>
      </c>
      <c r="P12" s="583" t="str">
        <f t="shared" si="7"/>
        <v>1.B</v>
      </c>
      <c r="Q12" s="583">
        <f>RANK(Z12,$Z$8:$Z$72,0)+COUNTIF($Z$8:Z12,Z12)-1</f>
        <v>2</v>
      </c>
      <c r="R12" s="583">
        <f>RANK(U12,$U$8:$U$72,0)+COUNTIF($U$8:U12,U12)-1</f>
        <v>26</v>
      </c>
      <c r="S12" s="379" t="s">
        <v>256</v>
      </c>
      <c r="T12" s="584">
        <f t="shared" si="8"/>
        <v>35</v>
      </c>
      <c r="U12" s="585">
        <f t="shared" si="2"/>
        <v>0.18335166850018336</v>
      </c>
      <c r="V12" s="584">
        <f t="shared" si="9"/>
        <v>35</v>
      </c>
      <c r="W12" s="585">
        <f t="shared" si="3"/>
        <v>9.3739537997991288E-3</v>
      </c>
      <c r="X12" s="581">
        <f t="shared" si="4"/>
        <v>100</v>
      </c>
      <c r="Y12" s="581">
        <f t="shared" si="5"/>
        <v>24.828138689265025</v>
      </c>
      <c r="Z12" s="580">
        <f t="shared" si="10"/>
        <v>1955.9694064644564</v>
      </c>
      <c r="AA12" s="114"/>
      <c r="AB12" s="586">
        <v>5</v>
      </c>
      <c r="AC12" s="568" t="str">
        <f>VLOOKUP($AB$12,$Q$8:$Z$72,3,FALSE)</f>
        <v>6.U.60 Socially renting single adult households in flats</v>
      </c>
      <c r="AD12" s="580">
        <f>VLOOKUP($AB$12,$Q$8:$Z$72,4,FALSE)</f>
        <v>68</v>
      </c>
      <c r="AE12" s="581">
        <f>VLOOKUP($AB$12,$Q$8:$Z$72,5,FALSE)</f>
        <v>0.35622609880035627</v>
      </c>
      <c r="AF12" s="580">
        <f>VLOOKUP($AB$12,$Q$8:$Z$72,6,FALSE)</f>
        <v>68</v>
      </c>
      <c r="AG12" s="581">
        <f>VLOOKUP($AB$12,$Q$8:$Z$72,7,FALSE)</f>
        <v>1.8212253096752593E-2</v>
      </c>
      <c r="AH12" s="581">
        <f>VLOOKUP($AB$12,$Q$8:$Z$72,8,FALSE)</f>
        <v>100</v>
      </c>
      <c r="AI12" s="581">
        <f>VLOOKUP($AB$12,$Q$8:$Z$72,9,FALSE)</f>
        <v>34.60858089196951</v>
      </c>
      <c r="AJ12" s="580">
        <f>VLOOKUP($AB$12,$Q$8:$Z$72,10,FALSE)</f>
        <v>1955.9694064644564</v>
      </c>
      <c r="AK12" s="114"/>
      <c r="AL12" s="586">
        <v>5</v>
      </c>
      <c r="AM12" s="568" t="str">
        <f>VLOOKUP($AL$12,$R$8:$Z$72,2,FALSE)</f>
        <v>7.V.62 Students in halls of residence</v>
      </c>
      <c r="AN12" s="580">
        <f>VLOOKUP($AL$12,$R$8:$Z$72,3,FALSE)</f>
        <v>1445</v>
      </c>
      <c r="AO12" s="581">
        <f>VLOOKUP($AL$12,$R$8:$Z$72,4,FALSE)</f>
        <v>7.5698045995075693</v>
      </c>
      <c r="AP12" s="580">
        <f>VLOOKUP($AL$12,$R$8:$Z$72,5,FALSE)</f>
        <v>1890</v>
      </c>
      <c r="AQ12" s="581">
        <f>VLOOKUP($AL$12,$R$8:$Z$72,6,FALSE)</f>
        <v>0.50619350518915307</v>
      </c>
      <c r="AR12" s="581">
        <f>VLOOKUP($AL$12,$R$8:$Z$72,7,FALSE)</f>
        <v>76.455026455026456</v>
      </c>
      <c r="AS12" s="581">
        <f>VLOOKUP($AL$12,$R$8:$Z$72,8,FALSE)</f>
        <v>137.51879599431379</v>
      </c>
      <c r="AT12" s="580">
        <f>VLOOKUP($AL$12,$R$8:$Z$72,9,FALSE)</f>
        <v>1495.4369271646235</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38</v>
      </c>
      <c r="R13" s="583">
        <f>RANK(U13,$U$8:$U$72,0)+COUNTIF($U$8:U13,U13)-1</f>
        <v>38</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2.E.15 Educated professionals renting flats</v>
      </c>
      <c r="AD13" s="580">
        <f>VLOOKUP($AB$13,$Q$8:$Z$72,4,FALSE)</f>
        <v>1</v>
      </c>
      <c r="AE13" s="581">
        <f>VLOOKUP($AB$13,$Q$8:$Z$72,5,FALSE)</f>
        <v>5.2386191000052384E-3</v>
      </c>
      <c r="AF13" s="580">
        <f>VLOOKUP($AB$13,$Q$8:$Z$72,6,FALSE)</f>
        <v>1</v>
      </c>
      <c r="AG13" s="581">
        <f>VLOOKUP($AB$13,$Q$8:$Z$72,7,FALSE)</f>
        <v>2.6782725142283226E-4</v>
      </c>
      <c r="AH13" s="581">
        <f>VLOOKUP($AB$13,$Q$8:$Z$72,8,FALSE)</f>
        <v>100</v>
      </c>
      <c r="AI13" s="581">
        <f>VLOOKUP($AB$13,$Q$8:$Z$72,9,FALSE)</f>
        <v>4.1965303258011968</v>
      </c>
      <c r="AJ13" s="580">
        <f>VLOOKUP($AB$13,$Q$8:$Z$72,10,FALSE)</f>
        <v>1955.9694064644559</v>
      </c>
      <c r="AK13" s="114"/>
      <c r="AL13" s="586">
        <v>6</v>
      </c>
      <c r="AM13" s="568" t="str">
        <f>VLOOKUP($AL$13,$R$8:$Z$72,2,FALSE)</f>
        <v>3.I.26 Younger couples and singles in flats</v>
      </c>
      <c r="AN13" s="580">
        <f>VLOOKUP($AL$13,$R$8:$Z$72,3,FALSE)</f>
        <v>1425</v>
      </c>
      <c r="AO13" s="581">
        <f>VLOOKUP($AL$13,$R$8:$Z$72,4,FALSE)</f>
        <v>7.4650322175074653</v>
      </c>
      <c r="AP13" s="580">
        <f>VLOOKUP($AL$13,$R$8:$Z$72,5,FALSE)</f>
        <v>2465</v>
      </c>
      <c r="AQ13" s="581">
        <f>VLOOKUP($AL$13,$R$8:$Z$72,6,FALSE)</f>
        <v>0.66019417475728148</v>
      </c>
      <c r="AR13" s="581">
        <f>VLOOKUP($AL$13,$R$8:$Z$72,7,FALSE)</f>
        <v>57.809330628803245</v>
      </c>
      <c r="AS13" s="581">
        <f>VLOOKUP($AL$13,$R$8:$Z$72,8,FALSE)</f>
        <v>116.09456401600325</v>
      </c>
      <c r="AT13" s="580">
        <f>VLOOKUP($AL$13,$R$8:$Z$72,9,FALSE)</f>
        <v>1130.7328211812778</v>
      </c>
      <c r="AU13" s="114"/>
      <c r="AV13" s="114"/>
      <c r="AW13" s="114"/>
      <c r="BK13" s="31"/>
      <c r="BM13" s="571"/>
      <c r="BN13" s="572"/>
      <c r="BP13" s="31"/>
      <c r="BR13" s="31"/>
    </row>
    <row r="14" spans="1:70" ht="15" customHeight="1" x14ac:dyDescent="0.25">
      <c r="B14" s="379" t="s">
        <v>258</v>
      </c>
      <c r="C14" s="578">
        <v>219</v>
      </c>
      <c r="D14" s="578">
        <v>12434</v>
      </c>
      <c r="F14" s="579" t="str">
        <f t="shared" si="0"/>
        <v>1.C.7 Prosperous families in green-belt areas with substantial homes</v>
      </c>
      <c r="G14" s="580">
        <f t="shared" si="0"/>
        <v>219</v>
      </c>
      <c r="H14" s="581">
        <f t="shared" si="0"/>
        <v>1.1472575829011473</v>
      </c>
      <c r="I14" s="580">
        <f t="shared" si="0"/>
        <v>12434</v>
      </c>
      <c r="J14" s="581">
        <f t="shared" si="0"/>
        <v>3.3301640441914961</v>
      </c>
      <c r="K14" s="581">
        <f t="shared" si="1"/>
        <v>1.7612996622165029</v>
      </c>
      <c r="L14" s="581">
        <f t="shared" si="1"/>
        <v>-16.809252880502989</v>
      </c>
      <c r="M14" s="580">
        <f t="shared" si="1"/>
        <v>34.450482549116614</v>
      </c>
      <c r="N14" s="582"/>
      <c r="O14" s="583" t="str">
        <f t="shared" si="6"/>
        <v>1</v>
      </c>
      <c r="P14" s="583" t="str">
        <f t="shared" si="7"/>
        <v>1.C</v>
      </c>
      <c r="Q14" s="583">
        <f>RANK(Z14,$Z$8:$Z$72,0)+COUNTIF($Z$8:Z14,Z14)-1</f>
        <v>21</v>
      </c>
      <c r="R14" s="583">
        <f>RANK(U14,$U$8:$U$72,0)+COUNTIF($U$8:U14,U14)-1</f>
        <v>14</v>
      </c>
      <c r="S14" s="379" t="s">
        <v>258</v>
      </c>
      <c r="T14" s="584">
        <f t="shared" si="8"/>
        <v>219</v>
      </c>
      <c r="U14" s="585">
        <f t="shared" si="2"/>
        <v>1.1472575829011473</v>
      </c>
      <c r="V14" s="584">
        <f t="shared" si="9"/>
        <v>12434</v>
      </c>
      <c r="W14" s="585">
        <f t="shared" si="3"/>
        <v>3.3301640441914961</v>
      </c>
      <c r="X14" s="581">
        <f t="shared" si="4"/>
        <v>1.7612996622165029</v>
      </c>
      <c r="Y14" s="581">
        <f t="shared" si="5"/>
        <v>-16.809252880502989</v>
      </c>
      <c r="Z14" s="580">
        <f t="shared" si="10"/>
        <v>34.450482549116614</v>
      </c>
      <c r="AA14" s="114"/>
      <c r="AB14" s="586">
        <v>7</v>
      </c>
      <c r="AC14" s="568" t="str">
        <f>VLOOKUP($AB$14,$Q$8:$Z$72,3,FALSE)</f>
        <v>3.I.25 Privately renting students and house sharers</v>
      </c>
      <c r="AD14" s="580">
        <f>VLOOKUP($AB$14,$Q$8:$Z$72,4,FALSE)</f>
        <v>335</v>
      </c>
      <c r="AE14" s="581">
        <f>VLOOKUP($AB$14,$Q$8:$Z$72,5,FALSE)</f>
        <v>1.7549373985017551</v>
      </c>
      <c r="AF14" s="580">
        <f>VLOOKUP($AB$14,$Q$8:$Z$72,6,FALSE)</f>
        <v>415</v>
      </c>
      <c r="AG14" s="581">
        <f>VLOOKUP($AB$14,$Q$8:$Z$72,7,FALSE)</f>
        <v>0.11114830934047538</v>
      </c>
      <c r="AH14" s="581">
        <f>VLOOKUP($AB$14,$Q$8:$Z$72,8,FALSE)</f>
        <v>80.722891566265062</v>
      </c>
      <c r="AI14" s="581">
        <f>VLOOKUP($AB$14,$Q$8:$Z$72,9,FALSE)</f>
        <v>68.159711196406548</v>
      </c>
      <c r="AJ14" s="580">
        <f>VLOOKUP($AB$14,$Q$8:$Z$72,10,FALSE)</f>
        <v>1578.9150630496215</v>
      </c>
      <c r="AK14" s="114"/>
      <c r="AL14" s="586">
        <v>7</v>
      </c>
      <c r="AM14" s="568" t="str">
        <f>VLOOKUP($AL$14,$R$8:$Z$72,2,FALSE)</f>
        <v>6.U.61 Socially rented flats, singles and pensioners</v>
      </c>
      <c r="AN14" s="580">
        <f>VLOOKUP($AL$14,$R$8:$Z$72,3,FALSE)</f>
        <v>1169</v>
      </c>
      <c r="AO14" s="581">
        <f>VLOOKUP($AL$14,$R$8:$Z$72,4,FALSE)</f>
        <v>6.1239457279061238</v>
      </c>
      <c r="AP14" s="580">
        <f>VLOOKUP($AL$14,$R$8:$Z$72,5,FALSE)</f>
        <v>8172</v>
      </c>
      <c r="AQ14" s="581">
        <f>VLOOKUP($AL$14,$R$8:$Z$72,6,FALSE)</f>
        <v>2.1886842986273853</v>
      </c>
      <c r="AR14" s="581">
        <f>VLOOKUP($AL$14,$R$8:$Z$72,7,FALSE)</f>
        <v>14.304943710230052</v>
      </c>
      <c r="AS14" s="581">
        <f>VLOOKUP($AL$14,$R$8:$Z$72,8,FALSE)</f>
        <v>37.160287581441899</v>
      </c>
      <c r="AT14" s="580">
        <f>VLOOKUP($AL$14,$R$8:$Z$72,9,FALSE)</f>
        <v>279.80032258406129</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39</v>
      </c>
      <c r="R15" s="583">
        <f>RANK(U15,$U$8:$U$72,0)+COUNTIF($U$8:U15,U15)-1</f>
        <v>39</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7.V.62 Students in halls of residence</v>
      </c>
      <c r="AD15" s="580">
        <f>VLOOKUP($AB$15,$Q$8:$Z$72,4,FALSE)</f>
        <v>1445</v>
      </c>
      <c r="AE15" s="581">
        <f>VLOOKUP($AB$15,$Q$8:$Z$72,5,FALSE)</f>
        <v>7.5698045995075693</v>
      </c>
      <c r="AF15" s="580">
        <f>VLOOKUP($AB$15,$Q$8:$Z$72,6,FALSE)</f>
        <v>1890</v>
      </c>
      <c r="AG15" s="581">
        <f>VLOOKUP($AB$15,$Q$8:$Z$72,7,FALSE)</f>
        <v>0.50619350518915307</v>
      </c>
      <c r="AH15" s="581">
        <f>VLOOKUP($AB$15,$Q$8:$Z$72,8,FALSE)</f>
        <v>76.455026455026456</v>
      </c>
      <c r="AI15" s="581">
        <f>VLOOKUP($AB$15,$Q$8:$Z$72,9,FALSE)</f>
        <v>137.51879599431379</v>
      </c>
      <c r="AJ15" s="580">
        <f>VLOOKUP($AB$15,$Q$8:$Z$72,10,FALSE)</f>
        <v>1495.4369271646235</v>
      </c>
      <c r="AK15" s="114"/>
      <c r="AL15" s="586">
        <v>8</v>
      </c>
      <c r="AM15" s="568" t="str">
        <f>VLOOKUP($AL$15,$R$8:$Z$72,2,FALSE)</f>
        <v>6.T.57 Older renters in flats and tenements</v>
      </c>
      <c r="AN15" s="580">
        <f>VLOOKUP($AL$15,$R$8:$Z$72,3,FALSE)</f>
        <v>761</v>
      </c>
      <c r="AO15" s="581">
        <f>VLOOKUP($AL$15,$R$8:$Z$72,4,FALSE)</f>
        <v>3.9865891351039866</v>
      </c>
      <c r="AP15" s="580">
        <f>VLOOKUP($AL$15,$R$8:$Z$72,5,FALSE)</f>
        <v>3808</v>
      </c>
      <c r="AQ15" s="581">
        <f>VLOOKUP($AL$15,$R$8:$Z$72,6,FALSE)</f>
        <v>1.0198861734181452</v>
      </c>
      <c r="AR15" s="581">
        <f>VLOOKUP($AL$15,$R$8:$Z$72,7,FALSE)</f>
        <v>19.984243697478991</v>
      </c>
      <c r="AS15" s="581">
        <f>VLOOKUP($AL$15,$R$8:$Z$72,8,FALSE)</f>
        <v>40.795835098150853</v>
      </c>
      <c r="AT15" s="580">
        <f>VLOOKUP($AL$15,$R$8:$Z$72,9,FALSE)</f>
        <v>390.88569283599031</v>
      </c>
      <c r="AU15" s="114"/>
      <c r="AV15" s="114"/>
      <c r="AW15" s="114"/>
      <c r="BK15" s="31"/>
      <c r="BM15" s="571"/>
      <c r="BN15" s="572"/>
      <c r="BP15" s="31"/>
      <c r="BR15" s="31"/>
    </row>
    <row r="16" spans="1:70" ht="15" customHeight="1" x14ac:dyDescent="0.25">
      <c r="B16" s="379" t="s">
        <v>260</v>
      </c>
      <c r="C16" s="578">
        <v>6</v>
      </c>
      <c r="D16" s="578">
        <v>10188</v>
      </c>
      <c r="F16" s="579" t="str">
        <f t="shared" si="0"/>
        <v>2.D.9 Families and couples in comfortable homes</v>
      </c>
      <c r="G16" s="580">
        <f t="shared" si="0"/>
        <v>6</v>
      </c>
      <c r="H16" s="581">
        <f t="shared" si="0"/>
        <v>3.1431714600031434E-2</v>
      </c>
      <c r="I16" s="580">
        <f t="shared" si="0"/>
        <v>10188</v>
      </c>
      <c r="J16" s="581">
        <f t="shared" si="0"/>
        <v>2.7286240374958153</v>
      </c>
      <c r="K16" s="581">
        <f t="shared" si="1"/>
        <v>5.8892815076560655E-2</v>
      </c>
      <c r="L16" s="581">
        <f t="shared" si="1"/>
        <v>-22.873842365837483</v>
      </c>
      <c r="M16" s="580">
        <f t="shared" si="1"/>
        <v>1.1519254455032131</v>
      </c>
      <c r="N16" s="582"/>
      <c r="O16" s="583" t="str">
        <f t="shared" si="6"/>
        <v>2</v>
      </c>
      <c r="P16" s="583" t="str">
        <f t="shared" si="7"/>
        <v>2.D</v>
      </c>
      <c r="Q16" s="583">
        <f>RANK(Z16,$Z$8:$Z$72,0)+COUNTIF($Z$8:Z16,Z16)-1</f>
        <v>34</v>
      </c>
      <c r="R16" s="583">
        <f>RANK(U16,$U$8:$U$72,0)+COUNTIF($U$8:U16,U16)-1</f>
        <v>31</v>
      </c>
      <c r="S16" s="379" t="s">
        <v>260</v>
      </c>
      <c r="T16" s="584">
        <f t="shared" si="8"/>
        <v>6</v>
      </c>
      <c r="U16" s="585">
        <f t="shared" si="2"/>
        <v>3.1431714600031434E-2</v>
      </c>
      <c r="V16" s="584">
        <f t="shared" si="9"/>
        <v>10188</v>
      </c>
      <c r="W16" s="585">
        <f t="shared" si="3"/>
        <v>2.7286240374958153</v>
      </c>
      <c r="X16" s="581">
        <f t="shared" si="4"/>
        <v>5.8892815076560655E-2</v>
      </c>
      <c r="Y16" s="581">
        <f t="shared" si="5"/>
        <v>-22.873842365837483</v>
      </c>
      <c r="Z16" s="580">
        <f t="shared" si="10"/>
        <v>1.1519254455032131</v>
      </c>
      <c r="AA16" s="114"/>
      <c r="AB16" s="586">
        <v>9</v>
      </c>
      <c r="AC16" s="568" t="str">
        <f>VLOOKUP($AB$16,$Q$8:$Z$72,3,FALSE)</f>
        <v>5.P.45 Privately renting squeezed professionals in flats</v>
      </c>
      <c r="AD16" s="580">
        <f>VLOOKUP($AB$16,$Q$8:$Z$72,4,FALSE)</f>
        <v>2878</v>
      </c>
      <c r="AE16" s="581">
        <f>VLOOKUP($AB$16,$Q$8:$Z$72,5,FALSE)</f>
        <v>15.076745769815078</v>
      </c>
      <c r="AF16" s="580">
        <f>VLOOKUP($AB$16,$Q$8:$Z$72,6,FALSE)</f>
        <v>4880</v>
      </c>
      <c r="AG16" s="581">
        <f>VLOOKUP($AB$16,$Q$8:$Z$72,7,FALSE)</f>
        <v>1.3069969869434215</v>
      </c>
      <c r="AH16" s="581">
        <f>VLOOKUP($AB$16,$Q$8:$Z$72,8,FALSE)</f>
        <v>58.975409836065573</v>
      </c>
      <c r="AI16" s="581">
        <f>VLOOKUP($AB$16,$Q$8:$Z$72,9,FALSE)</f>
        <v>167.50860847614365</v>
      </c>
      <c r="AJ16" s="580">
        <f>VLOOKUP($AB$16,$Q$8:$Z$72,10,FALSE)</f>
        <v>1153.5409737304724</v>
      </c>
      <c r="AK16" s="114"/>
      <c r="AL16" s="586">
        <v>9</v>
      </c>
      <c r="AM16" s="568" t="str">
        <f>VLOOKUP($AL$16,$R$8:$Z$72,2,FALSE)</f>
        <v>2.D.10 Well-off families in larger semis</v>
      </c>
      <c r="AN16" s="580">
        <f>VLOOKUP($AL$16,$R$8:$Z$72,3,FALSE)</f>
        <v>517</v>
      </c>
      <c r="AO16" s="581">
        <f>VLOOKUP($AL$16,$R$8:$Z$72,4,FALSE)</f>
        <v>2.7083660747027083</v>
      </c>
      <c r="AP16" s="580">
        <f>VLOOKUP($AL$16,$R$8:$Z$72,5,FALSE)</f>
        <v>12418</v>
      </c>
      <c r="AQ16" s="581">
        <f>VLOOKUP($AL$16,$R$8:$Z$72,6,FALSE)</f>
        <v>3.3258788081687314</v>
      </c>
      <c r="AR16" s="581">
        <f>VLOOKUP($AL$16,$R$8:$Z$72,7,FALSE)</f>
        <v>4.1633113222741178</v>
      </c>
      <c r="AS16" s="581">
        <f>VLOOKUP($AL$16,$R$8:$Z$72,8,FALSE)</f>
        <v>-4.7580519558311858</v>
      </c>
      <c r="AT16" s="580">
        <f>VLOOKUP($AL$16,$R$8:$Z$72,9,FALSE)</f>
        <v>81.433095759552558</v>
      </c>
      <c r="AU16" s="114"/>
      <c r="AV16" s="114"/>
      <c r="AW16" s="114"/>
      <c r="BK16" s="31"/>
      <c r="BM16" s="571"/>
      <c r="BN16" s="572"/>
      <c r="BP16" s="31"/>
      <c r="BR16" s="31"/>
    </row>
    <row r="17" spans="2:70" ht="15" customHeight="1" x14ac:dyDescent="0.25">
      <c r="B17" s="379" t="s">
        <v>261</v>
      </c>
      <c r="C17" s="578">
        <v>517</v>
      </c>
      <c r="D17" s="578">
        <v>12418</v>
      </c>
      <c r="F17" s="579" t="str">
        <f t="shared" si="0"/>
        <v>2.D.10 Well-off families in larger semis</v>
      </c>
      <c r="G17" s="580">
        <f t="shared" si="0"/>
        <v>517</v>
      </c>
      <c r="H17" s="581">
        <f t="shared" si="0"/>
        <v>2.7083660747027083</v>
      </c>
      <c r="I17" s="580">
        <f t="shared" si="0"/>
        <v>12418</v>
      </c>
      <c r="J17" s="581">
        <f t="shared" si="0"/>
        <v>3.3258788081687314</v>
      </c>
      <c r="K17" s="581">
        <f t="shared" si="1"/>
        <v>4.1633113222741178</v>
      </c>
      <c r="L17" s="581">
        <f t="shared" si="1"/>
        <v>-4.7580519558311858</v>
      </c>
      <c r="M17" s="580">
        <f t="shared" si="1"/>
        <v>81.433095759552558</v>
      </c>
      <c r="N17" s="582"/>
      <c r="O17" s="583" t="str">
        <f t="shared" si="6"/>
        <v>2</v>
      </c>
      <c r="P17" s="583" t="str">
        <f t="shared" si="7"/>
        <v>2.D</v>
      </c>
      <c r="Q17" s="583">
        <f>RANK(Z17,$Z$8:$Z$72,0)+COUNTIF($Z$8:Z17,Z17)-1</f>
        <v>18</v>
      </c>
      <c r="R17" s="583">
        <f>RANK(U17,$U$8:$U$72,0)+COUNTIF($U$8:U17,U17)-1</f>
        <v>9</v>
      </c>
      <c r="S17" s="379" t="s">
        <v>261</v>
      </c>
      <c r="T17" s="584">
        <f t="shared" si="8"/>
        <v>517</v>
      </c>
      <c r="U17" s="585">
        <f t="shared" si="2"/>
        <v>2.7083660747027083</v>
      </c>
      <c r="V17" s="584">
        <f t="shared" si="9"/>
        <v>12418</v>
      </c>
      <c r="W17" s="585">
        <f t="shared" si="3"/>
        <v>3.3258788081687314</v>
      </c>
      <c r="X17" s="581">
        <f t="shared" si="4"/>
        <v>4.1633113222741178</v>
      </c>
      <c r="Y17" s="581">
        <f t="shared" si="5"/>
        <v>-4.7580519558311858</v>
      </c>
      <c r="Z17" s="580">
        <f t="shared" si="10"/>
        <v>81.433095759552558</v>
      </c>
      <c r="AA17" s="114"/>
      <c r="AB17" s="586">
        <v>10</v>
      </c>
      <c r="AC17" s="568" t="str">
        <f>VLOOKUP($AB$17,$Q$8:$Z$72,3,FALSE)</f>
        <v>3.I.26 Younger couples and singles in flats</v>
      </c>
      <c r="AD17" s="580">
        <f>VLOOKUP($AB$17,$Q$8:$Z$72,4,FALSE)</f>
        <v>1425</v>
      </c>
      <c r="AE17" s="581">
        <f>VLOOKUP($AB$17,$Q$8:$Z$72,5,FALSE)</f>
        <v>7.4650322175074653</v>
      </c>
      <c r="AF17" s="580">
        <f>VLOOKUP($AB$17,$Q$8:$Z$72,6,FALSE)</f>
        <v>2465</v>
      </c>
      <c r="AG17" s="581">
        <f>VLOOKUP($AB$17,$Q$8:$Z$72,7,FALSE)</f>
        <v>0.66019417475728148</v>
      </c>
      <c r="AH17" s="581">
        <f>VLOOKUP($AB$17,$Q$8:$Z$72,8,FALSE)</f>
        <v>57.809330628803245</v>
      </c>
      <c r="AI17" s="581">
        <f>VLOOKUP($AB$17,$Q$8:$Z$72,9,FALSE)</f>
        <v>116.09456401600325</v>
      </c>
      <c r="AJ17" s="580">
        <f>VLOOKUP($AB$17,$Q$8:$Z$72,10,FALSE)</f>
        <v>1130.7328211812778</v>
      </c>
      <c r="AK17" s="114"/>
      <c r="AL17" s="586">
        <v>10</v>
      </c>
      <c r="AM17" s="568" t="str">
        <f>VLOOKUP($AL$17,$R$8:$Z$72,2,FALSE)</f>
        <v>6.U.59 Students and sharers in multi-occupancy flats</v>
      </c>
      <c r="AN17" s="580">
        <f>VLOOKUP($AL$17,$R$8:$Z$72,3,FALSE)</f>
        <v>451</v>
      </c>
      <c r="AO17" s="581">
        <f>VLOOKUP($AL$17,$R$8:$Z$72,4,FALSE)</f>
        <v>2.3626172141023627</v>
      </c>
      <c r="AP17" s="580">
        <f>VLOOKUP($AL$17,$R$8:$Z$72,5,FALSE)</f>
        <v>451</v>
      </c>
      <c r="AQ17" s="581">
        <f>VLOOKUP($AL$17,$R$8:$Z$72,6,FALSE)</f>
        <v>0.12079009039169736</v>
      </c>
      <c r="AR17" s="581">
        <f>VLOOKUP($AL$17,$R$8:$Z$72,7,FALSE)</f>
        <v>100</v>
      </c>
      <c r="AS17" s="581">
        <f>VLOOKUP($AL$17,$R$8:$Z$72,8,FALSE)</f>
        <v>89.174463688535042</v>
      </c>
      <c r="AT17" s="580">
        <f>VLOOKUP($AL$17,$R$8:$Z$72,9,FALSE)</f>
        <v>1955.9694064644559</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-11.091844878783697</v>
      </c>
      <c r="M18" s="580">
        <f t="shared" si="1"/>
        <v>0</v>
      </c>
      <c r="N18" s="582"/>
      <c r="O18" s="583" t="str">
        <f t="shared" si="6"/>
        <v>2</v>
      </c>
      <c r="P18" s="583" t="str">
        <f t="shared" si="7"/>
        <v>2.D</v>
      </c>
      <c r="Q18" s="583">
        <f>RANK(Z18,$Z$8:$Z$72,0)+COUNTIF($Z$8:Z18,Z18)-1</f>
        <v>40</v>
      </c>
      <c r="R18" s="583">
        <f>RANK(U18,$U$8:$U$72,0)+COUNTIF($U$8:U18,U18)-1</f>
        <v>40</v>
      </c>
      <c r="S18" s="379" t="s">
        <v>262</v>
      </c>
      <c r="T18" s="584">
        <f t="shared" si="8"/>
        <v>0</v>
      </c>
      <c r="U18" s="585">
        <f t="shared" si="2"/>
        <v>0</v>
      </c>
      <c r="V18" s="584">
        <f t="shared" si="9"/>
        <v>2391</v>
      </c>
      <c r="W18" s="585">
        <f t="shared" si="3"/>
        <v>0.64037495815199197</v>
      </c>
      <c r="X18" s="581">
        <f t="shared" si="4"/>
        <v>0</v>
      </c>
      <c r="Y18" s="581">
        <f t="shared" si="5"/>
        <v>-11.091844878783697</v>
      </c>
      <c r="Z18" s="580">
        <f t="shared" si="10"/>
        <v>0</v>
      </c>
      <c r="AA18" s="114"/>
      <c r="AB18" s="586">
        <v>11</v>
      </c>
      <c r="AC18" s="568" t="str">
        <f>VLOOKUP($AB$18,$Q$8:$Z$72,3,FALSE)</f>
        <v>4.K.33 Retirees in semi-detached and detached properties</v>
      </c>
      <c r="AD18" s="580">
        <f>VLOOKUP($AB$18,$Q$8:$Z$72,4,FALSE)</f>
        <v>183</v>
      </c>
      <c r="AE18" s="581">
        <f>VLOOKUP($AB$18,$Q$8:$Z$72,5,FALSE)</f>
        <v>0.95866729530095873</v>
      </c>
      <c r="AF18" s="580">
        <f>VLOOKUP($AB$18,$Q$8:$Z$72,6,FALSE)</f>
        <v>477</v>
      </c>
      <c r="AG18" s="581">
        <f>VLOOKUP($AB$18,$Q$8:$Z$72,7,FALSE)</f>
        <v>0.12775359892869101</v>
      </c>
      <c r="AH18" s="581">
        <f>VLOOKUP($AB$18,$Q$8:$Z$72,8,FALSE)</f>
        <v>38.364779874213838</v>
      </c>
      <c r="AI18" s="581">
        <f>VLOOKUP($AB$18,$Q$8:$Z$72,9,FALSE)</f>
        <v>32.139456313667736</v>
      </c>
      <c r="AJ18" s="580">
        <f>VLOOKUP($AB$18,$Q$8:$Z$72,10,FALSE)</f>
        <v>750.40335719705547</v>
      </c>
      <c r="AK18" s="114"/>
      <c r="AL18" s="586">
        <v>11</v>
      </c>
      <c r="AM18" s="568" t="str">
        <f>VLOOKUP($AL$18,$R$8:$Z$72,2,FALSE)</f>
        <v>3.I.25 Privately renting students and house sharers</v>
      </c>
      <c r="AN18" s="580">
        <f>VLOOKUP($AL$18,$R$8:$Z$72,3,FALSE)</f>
        <v>335</v>
      </c>
      <c r="AO18" s="581">
        <f>VLOOKUP($AL$18,$R$8:$Z$72,4,FALSE)</f>
        <v>1.7549373985017551</v>
      </c>
      <c r="AP18" s="580">
        <f>VLOOKUP($AL$18,$R$8:$Z$72,5,FALSE)</f>
        <v>415</v>
      </c>
      <c r="AQ18" s="581">
        <f>VLOOKUP($AL$18,$R$8:$Z$72,6,FALSE)</f>
        <v>0.11114830934047538</v>
      </c>
      <c r="AR18" s="581">
        <f>VLOOKUP($AL$18,$R$8:$Z$72,7,FALSE)</f>
        <v>80.722891566265062</v>
      </c>
      <c r="AS18" s="581">
        <f>VLOOKUP($AL$18,$R$8:$Z$72,8,FALSE)</f>
        <v>68.159711196406548</v>
      </c>
      <c r="AT18" s="580">
        <f>VLOOKUP($AL$18,$R$8:$Z$72,9,FALSE)</f>
        <v>1578.9150630496215</v>
      </c>
      <c r="AU18" s="114"/>
      <c r="AV18" s="114"/>
      <c r="AW18" s="114"/>
      <c r="BF18" s="114"/>
      <c r="BG18" s="114"/>
      <c r="BH18" s="114"/>
      <c r="BI18" s="114"/>
      <c r="BJ18" s="114"/>
      <c r="BK18" s="31"/>
      <c r="BM18" s="571"/>
      <c r="BN18" s="572"/>
      <c r="BP18" s="31"/>
      <c r="BR18" s="31"/>
    </row>
    <row r="19" spans="2:70" ht="15" customHeight="1" x14ac:dyDescent="0.25">
      <c r="B19" s="379" t="s">
        <v>263</v>
      </c>
      <c r="C19" s="578">
        <v>80</v>
      </c>
      <c r="D19" s="578">
        <v>34312</v>
      </c>
      <c r="F19" s="579" t="str">
        <f t="shared" si="0"/>
        <v>2.D.12 Well-to-do empty nesters in detached houses</v>
      </c>
      <c r="G19" s="580">
        <f t="shared" si="0"/>
        <v>80</v>
      </c>
      <c r="H19" s="581">
        <f t="shared" si="0"/>
        <v>0.4190895280004191</v>
      </c>
      <c r="I19" s="580">
        <f t="shared" si="0"/>
        <v>34312</v>
      </c>
      <c r="J19" s="581">
        <f t="shared" si="0"/>
        <v>9.1896886508202211</v>
      </c>
      <c r="K19" s="581">
        <f t="shared" si="1"/>
        <v>0.23315458148752624</v>
      </c>
      <c r="L19" s="581">
        <f t="shared" si="1"/>
        <v>-41.947189597200421</v>
      </c>
      <c r="M19" s="580">
        <f t="shared" si="1"/>
        <v>4.5604322836662536</v>
      </c>
      <c r="N19" s="582"/>
      <c r="O19" s="583" t="str">
        <f t="shared" si="6"/>
        <v>2</v>
      </c>
      <c r="P19" s="583" t="str">
        <f t="shared" si="7"/>
        <v>2.D</v>
      </c>
      <c r="Q19" s="583">
        <f>RANK(Z19,$Z$8:$Z$72,0)+COUNTIF($Z$8:Z19,Z19)-1</f>
        <v>31</v>
      </c>
      <c r="R19" s="583">
        <f>RANK(U19,$U$8:$U$72,0)+COUNTIF($U$8:U19,U19)-1</f>
        <v>21</v>
      </c>
      <c r="S19" s="379" t="s">
        <v>263</v>
      </c>
      <c r="T19" s="584">
        <f t="shared" si="8"/>
        <v>80</v>
      </c>
      <c r="U19" s="585">
        <f t="shared" si="2"/>
        <v>0.4190895280004191</v>
      </c>
      <c r="V19" s="584">
        <f t="shared" si="9"/>
        <v>34312</v>
      </c>
      <c r="W19" s="585">
        <f t="shared" si="3"/>
        <v>9.1896886508202211</v>
      </c>
      <c r="X19" s="581">
        <f t="shared" si="4"/>
        <v>0.23315458148752624</v>
      </c>
      <c r="Y19" s="581">
        <f t="shared" si="5"/>
        <v>-41.947189597200421</v>
      </c>
      <c r="Z19" s="580">
        <f t="shared" si="10"/>
        <v>4.5604322836662536</v>
      </c>
      <c r="AA19" s="114"/>
      <c r="AB19" s="586">
        <v>12</v>
      </c>
      <c r="AC19" s="568" t="str">
        <f>VLOOKUP($AB$19,$Q$8:$Z$72,3,FALSE)</f>
        <v>5.P.47 Singles and couples in rented flats</v>
      </c>
      <c r="AD19" s="580">
        <f>VLOOKUP($AB$19,$Q$8:$Z$72,4,FALSE)</f>
        <v>1741</v>
      </c>
      <c r="AE19" s="581">
        <f>VLOOKUP($AB$19,$Q$8:$Z$72,5,FALSE)</f>
        <v>9.1204358531091199</v>
      </c>
      <c r="AF19" s="580">
        <f>VLOOKUP($AB$19,$Q$8:$Z$72,6,FALSE)</f>
        <v>5243</v>
      </c>
      <c r="AG19" s="581">
        <f>VLOOKUP($AB$19,$Q$8:$Z$72,7,FALSE)</f>
        <v>1.4042182792099096</v>
      </c>
      <c r="AH19" s="581">
        <f>VLOOKUP($AB$19,$Q$8:$Z$72,8,FALSE)</f>
        <v>33.206179668128932</v>
      </c>
      <c r="AI19" s="581">
        <f>VLOOKUP($AB$19,$Q$8:$Z$72,9,FALSE)</f>
        <v>90.604459831856062</v>
      </c>
      <c r="AJ19" s="580">
        <f>VLOOKUP($AB$19,$Q$8:$Z$72,10,FALSE)</f>
        <v>649.50271536422224</v>
      </c>
      <c r="AK19" s="114"/>
      <c r="AL19" s="586">
        <v>12</v>
      </c>
      <c r="AM19" s="568" t="str">
        <f>VLOOKUP($AL$19,$R$8:$Z$72,2,FALSE)</f>
        <v>3.J.28 Families and couples in terraces</v>
      </c>
      <c r="AN19" s="580">
        <f>VLOOKUP($AL$19,$R$8:$Z$72,3,FALSE)</f>
        <v>332</v>
      </c>
      <c r="AO19" s="581">
        <f>VLOOKUP($AL$19,$R$8:$Z$72,4,FALSE)</f>
        <v>1.7392215412017391</v>
      </c>
      <c r="AP19" s="580">
        <f>VLOOKUP($AL$19,$R$8:$Z$72,5,FALSE)</f>
        <v>4060</v>
      </c>
      <c r="AQ19" s="581">
        <f>VLOOKUP($AL$19,$R$8:$Z$72,6,FALSE)</f>
        <v>1.087378640776699</v>
      </c>
      <c r="AR19" s="581">
        <f>VLOOKUP($AL$19,$R$8:$Z$72,7,FALSE)</f>
        <v>8.1773399014778327</v>
      </c>
      <c r="AS19" s="581">
        <f>VLOOKUP($AL$19,$R$8:$Z$72,8,FALSE)</f>
        <v>8.6839691901762723</v>
      </c>
      <c r="AT19" s="580">
        <f>VLOOKUP($AL$19,$R$8:$Z$72,9,FALSE)</f>
        <v>159.94626673551707</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41</v>
      </c>
      <c r="R20" s="583">
        <f>RANK(U20,$U$8:$U$72,0)+COUNTIF($U$8:U20,U20)-1</f>
        <v>41</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4.M.36 Cost-conscious families in terraces</v>
      </c>
      <c r="AD20" s="580">
        <f>VLOOKUP($AB$20,$Q$8:$Z$72,4,FALSE)</f>
        <v>1554</v>
      </c>
      <c r="AE20" s="581">
        <f>VLOOKUP($AB$20,$Q$8:$Z$72,5,FALSE)</f>
        <v>8.1408140814081396</v>
      </c>
      <c r="AF20" s="580">
        <f>VLOOKUP($AB$20,$Q$8:$Z$72,6,FALSE)</f>
        <v>7102</v>
      </c>
      <c r="AG20" s="581">
        <f>VLOOKUP($AB$20,$Q$8:$Z$72,7,FALSE)</f>
        <v>1.9021091396049548</v>
      </c>
      <c r="AH20" s="581">
        <f>VLOOKUP($AB$20,$Q$8:$Z$72,8,FALSE)</f>
        <v>21.881160236553086</v>
      </c>
      <c r="AI20" s="581">
        <f>VLOOKUP($AB$20,$Q$8:$Z$72,9,FALSE)</f>
        <v>63.10132578643487</v>
      </c>
      <c r="AJ20" s="580">
        <f>VLOOKUP($AB$20,$Q$8:$Z$72,10,FALSE)</f>
        <v>427.98880000644385</v>
      </c>
      <c r="AK20" s="114"/>
      <c r="AL20" s="586">
        <v>13</v>
      </c>
      <c r="AM20" s="568" t="str">
        <f>VLOOKUP($AL$20,$R$8:$Z$72,2,FALSE)</f>
        <v>5.R.50 Single-parent families in terraced housing</v>
      </c>
      <c r="AN20" s="580">
        <f>VLOOKUP($AL$20,$R$8:$Z$72,3,FALSE)</f>
        <v>300</v>
      </c>
      <c r="AO20" s="581">
        <f>VLOOKUP($AL$20,$R$8:$Z$72,4,FALSE)</f>
        <v>1.5715857300015716</v>
      </c>
      <c r="AP20" s="580">
        <f>VLOOKUP($AL$20,$R$8:$Z$72,5,FALSE)</f>
        <v>13949</v>
      </c>
      <c r="AQ20" s="581">
        <f>VLOOKUP($AL$20,$R$8:$Z$72,6,FALSE)</f>
        <v>3.7359223300970879</v>
      </c>
      <c r="AR20" s="581">
        <f>VLOOKUP($AL$20,$R$8:$Z$72,7,FALSE)</f>
        <v>2.1506918058642195</v>
      </c>
      <c r="AS20" s="581">
        <f>VLOOKUP($AL$20,$R$8:$Z$72,8,FALSE)</f>
        <v>-15.7683171457449</v>
      </c>
      <c r="AT20" s="580">
        <f>VLOOKUP($AL$20,$R$8:$Z$72,9,FALSE)</f>
        <v>42.066873750042063</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-1.550226783884407</v>
      </c>
      <c r="M21" s="580">
        <f t="shared" si="1"/>
        <v>0</v>
      </c>
      <c r="N21" s="582"/>
      <c r="O21" s="583" t="str">
        <f t="shared" si="6"/>
        <v>2</v>
      </c>
      <c r="P21" s="583" t="str">
        <f t="shared" si="7"/>
        <v>2.E</v>
      </c>
      <c r="Q21" s="583">
        <f>RANK(Z21,$Z$8:$Z$72,0)+COUNTIF($Z$8:Z21,Z21)-1</f>
        <v>42</v>
      </c>
      <c r="R21" s="583">
        <f>RANK(U21,$U$8:$U$72,0)+COUNTIF($U$8:U21,U21)-1</f>
        <v>42</v>
      </c>
      <c r="S21" s="379" t="s">
        <v>265</v>
      </c>
      <c r="T21" s="584">
        <f t="shared" si="8"/>
        <v>0</v>
      </c>
      <c r="U21" s="585">
        <f t="shared" si="2"/>
        <v>0</v>
      </c>
      <c r="V21" s="584">
        <f t="shared" si="9"/>
        <v>47</v>
      </c>
      <c r="W21" s="585">
        <f t="shared" si="3"/>
        <v>1.2587880816873115E-2</v>
      </c>
      <c r="X21" s="581">
        <f t="shared" si="4"/>
        <v>0</v>
      </c>
      <c r="Y21" s="581">
        <f t="shared" si="5"/>
        <v>-1.550226783884407</v>
      </c>
      <c r="Z21" s="580">
        <f t="shared" si="10"/>
        <v>0</v>
      </c>
      <c r="AA21" s="114"/>
      <c r="AB21" s="586">
        <v>14</v>
      </c>
      <c r="AC21" s="568" t="str">
        <f>VLOOKUP($AB$21,$Q$8:$Z$72,3,FALSE)</f>
        <v>6.T.57 Older renters in flats and tenements</v>
      </c>
      <c r="AD21" s="580">
        <f>VLOOKUP($AB$21,$Q$8:$Z$72,4,FALSE)</f>
        <v>761</v>
      </c>
      <c r="AE21" s="581">
        <f>VLOOKUP($AB$21,$Q$8:$Z$72,5,FALSE)</f>
        <v>3.9865891351039866</v>
      </c>
      <c r="AF21" s="580">
        <f>VLOOKUP($AB$21,$Q$8:$Z$72,6,FALSE)</f>
        <v>3808</v>
      </c>
      <c r="AG21" s="581">
        <f>VLOOKUP($AB$21,$Q$8:$Z$72,7,FALSE)</f>
        <v>1.0198861734181452</v>
      </c>
      <c r="AH21" s="581">
        <f>VLOOKUP($AB$21,$Q$8:$Z$72,8,FALSE)</f>
        <v>19.984243697478991</v>
      </c>
      <c r="AI21" s="581">
        <f>VLOOKUP($AB$21,$Q$8:$Z$72,9,FALSE)</f>
        <v>40.795835098150853</v>
      </c>
      <c r="AJ21" s="580">
        <f>VLOOKUP($AB$21,$Q$8:$Z$72,10,FALSE)</f>
        <v>390.88569283599031</v>
      </c>
      <c r="AK21" s="114"/>
      <c r="AL21" s="586">
        <v>14</v>
      </c>
      <c r="AM21" s="568" t="str">
        <f>VLOOKUP($AL$21,$R$8:$Z$72,2,FALSE)</f>
        <v>1.C.7 Prosperous families in green-belt areas with substantial homes</v>
      </c>
      <c r="AN21" s="580">
        <f>VLOOKUP($AL$21,$R$8:$Z$72,3,FALSE)</f>
        <v>219</v>
      </c>
      <c r="AO21" s="581">
        <f>VLOOKUP($AL$21,$R$8:$Z$72,4,FALSE)</f>
        <v>1.1472575829011473</v>
      </c>
      <c r="AP21" s="580">
        <f>VLOOKUP($AL$21,$R$8:$Z$72,5,FALSE)</f>
        <v>12434</v>
      </c>
      <c r="AQ21" s="581">
        <f>VLOOKUP($AL$21,$R$8:$Z$72,6,FALSE)</f>
        <v>3.3301640441914961</v>
      </c>
      <c r="AR21" s="581">
        <f>VLOOKUP($AL$21,$R$8:$Z$72,7,FALSE)</f>
        <v>1.7612996622165029</v>
      </c>
      <c r="AS21" s="581">
        <f>VLOOKUP($AL$21,$R$8:$Z$72,8,FALSE)</f>
        <v>-16.809252880502989</v>
      </c>
      <c r="AT21" s="580">
        <f>VLOOKUP($AL$21,$R$8:$Z$72,9,FALSE)</f>
        <v>34.450482549116614</v>
      </c>
      <c r="AU21" s="114"/>
      <c r="AV21" s="114"/>
      <c r="AW21" s="114"/>
      <c r="BF21" s="114"/>
      <c r="BG21" s="114"/>
      <c r="BH21" s="114"/>
      <c r="BI21" s="114"/>
      <c r="BJ21" s="114"/>
      <c r="BK21" s="31"/>
      <c r="BM21" s="571"/>
      <c r="BN21" s="572"/>
      <c r="BP21" s="31"/>
      <c r="BR21" s="31"/>
    </row>
    <row r="22" spans="2:70" ht="15" customHeight="1" x14ac:dyDescent="0.25">
      <c r="B22" s="379" t="s">
        <v>266</v>
      </c>
      <c r="C22" s="578">
        <v>1</v>
      </c>
      <c r="D22" s="578">
        <v>1</v>
      </c>
      <c r="F22" s="579" t="str">
        <f t="shared" si="0"/>
        <v>2.E.15 Educated professionals renting flats</v>
      </c>
      <c r="G22" s="580">
        <f t="shared" si="0"/>
        <v>1</v>
      </c>
      <c r="H22" s="581">
        <f t="shared" si="0"/>
        <v>5.2386191000052384E-3</v>
      </c>
      <c r="I22" s="580">
        <f t="shared" si="0"/>
        <v>1</v>
      </c>
      <c r="J22" s="581">
        <f t="shared" si="0"/>
        <v>2.6782725142283226E-4</v>
      </c>
      <c r="K22" s="581">
        <f t="shared" si="1"/>
        <v>100</v>
      </c>
      <c r="L22" s="581">
        <f t="shared" si="1"/>
        <v>4.1965303258011968</v>
      </c>
      <c r="M22" s="580">
        <f t="shared" si="1"/>
        <v>1955.9694064644559</v>
      </c>
      <c r="N22" s="582"/>
      <c r="O22" s="583" t="str">
        <f t="shared" si="6"/>
        <v>2</v>
      </c>
      <c r="P22" s="583" t="str">
        <f t="shared" si="7"/>
        <v>2.E</v>
      </c>
      <c r="Q22" s="583">
        <f>RANK(Z22,$Z$8:$Z$72,0)+COUNTIF($Z$8:Z22,Z22)-1</f>
        <v>6</v>
      </c>
      <c r="R22" s="583">
        <f>RANK(U22,$U$8:$U$72,0)+COUNTIF($U$8:U22,U22)-1</f>
        <v>34</v>
      </c>
      <c r="S22" s="379" t="s">
        <v>266</v>
      </c>
      <c r="T22" s="584">
        <f t="shared" si="8"/>
        <v>1</v>
      </c>
      <c r="U22" s="585">
        <f t="shared" si="2"/>
        <v>5.2386191000052384E-3</v>
      </c>
      <c r="V22" s="584">
        <f t="shared" si="9"/>
        <v>1</v>
      </c>
      <c r="W22" s="585">
        <f t="shared" si="3"/>
        <v>2.6782725142283226E-4</v>
      </c>
      <c r="X22" s="581">
        <f t="shared" si="4"/>
        <v>100</v>
      </c>
      <c r="Y22" s="581">
        <f t="shared" si="5"/>
        <v>4.1965303258011968</v>
      </c>
      <c r="Z22" s="580">
        <f t="shared" si="10"/>
        <v>1955.9694064644559</v>
      </c>
      <c r="AA22" s="114"/>
      <c r="AB22" s="586">
        <v>15</v>
      </c>
      <c r="AC22" s="568" t="str">
        <f>VLOOKUP($AB$22,$Q$8:$Z$72,3,FALSE)</f>
        <v>6.U.61 Socially rented flats, singles and pensioners</v>
      </c>
      <c r="AD22" s="580">
        <f>VLOOKUP($AB$22,$Q$8:$Z$72,4,FALSE)</f>
        <v>1169</v>
      </c>
      <c r="AE22" s="581">
        <f>VLOOKUP($AB$22,$Q$8:$Z$72,5,FALSE)</f>
        <v>6.1239457279061238</v>
      </c>
      <c r="AF22" s="580">
        <f>VLOOKUP($AB$22,$Q$8:$Z$72,6,FALSE)</f>
        <v>8172</v>
      </c>
      <c r="AG22" s="581">
        <f>VLOOKUP($AB$22,$Q$8:$Z$72,7,FALSE)</f>
        <v>2.1886842986273853</v>
      </c>
      <c r="AH22" s="581">
        <f>VLOOKUP($AB$22,$Q$8:$Z$72,8,FALSE)</f>
        <v>14.304943710230052</v>
      </c>
      <c r="AI22" s="581">
        <f>VLOOKUP($AB$22,$Q$8:$Z$72,9,FALSE)</f>
        <v>37.160287581441899</v>
      </c>
      <c r="AJ22" s="580">
        <f>VLOOKUP($AB$22,$Q$8:$Z$72,10,FALSE)</f>
        <v>279.80032258406129</v>
      </c>
      <c r="AK22" s="114"/>
      <c r="AL22" s="586">
        <v>15</v>
      </c>
      <c r="AM22" s="568" t="str">
        <f>VLOOKUP($AL$22,$R$8:$Z$72,2,FALSE)</f>
        <v>4.K.33 Retirees in semi-detached and detached properties</v>
      </c>
      <c r="AN22" s="580">
        <f>VLOOKUP($AL$22,$R$8:$Z$72,3,FALSE)</f>
        <v>183</v>
      </c>
      <c r="AO22" s="581">
        <f>VLOOKUP($AL$22,$R$8:$Z$72,4,FALSE)</f>
        <v>0.95866729530095873</v>
      </c>
      <c r="AP22" s="580">
        <f>VLOOKUP($AL$22,$R$8:$Z$72,5,FALSE)</f>
        <v>477</v>
      </c>
      <c r="AQ22" s="581">
        <f>VLOOKUP($AL$22,$R$8:$Z$72,6,FALSE)</f>
        <v>0.12775359892869101</v>
      </c>
      <c r="AR22" s="581">
        <f>VLOOKUP($AL$22,$R$8:$Z$72,7,FALSE)</f>
        <v>38.364779874213838</v>
      </c>
      <c r="AS22" s="581">
        <f>VLOOKUP($AL$22,$R$8:$Z$72,8,FALSE)</f>
        <v>32.139456313667736</v>
      </c>
      <c r="AT22" s="580">
        <f>VLOOKUP($AL$22,$R$8:$Z$72,9,FALSE)</f>
        <v>750.40335719705547</v>
      </c>
      <c r="AU22" s="114"/>
      <c r="AV22" s="114"/>
      <c r="AW22" s="114"/>
      <c r="BF22" s="114"/>
      <c r="BG22" s="114"/>
      <c r="BH22" s="114"/>
      <c r="BI22" s="114"/>
      <c r="BJ22" s="114"/>
      <c r="BK22" s="31"/>
      <c r="BM22" s="571"/>
      <c r="BN22" s="572"/>
      <c r="BP22" s="31"/>
      <c r="BR22" s="31"/>
    </row>
    <row r="23" spans="2:70" ht="15" customHeight="1" x14ac:dyDescent="0.25">
      <c r="B23" s="379" t="s">
        <v>267</v>
      </c>
      <c r="C23" s="578">
        <v>88</v>
      </c>
      <c r="D23" s="578">
        <v>12836</v>
      </c>
      <c r="F23" s="579" t="str">
        <f t="shared" si="0"/>
        <v>3.F.16 Families and couples in detached houses</v>
      </c>
      <c r="G23" s="580">
        <f t="shared" si="0"/>
        <v>88</v>
      </c>
      <c r="H23" s="581">
        <f t="shared" si="0"/>
        <v>0.46099848080046102</v>
      </c>
      <c r="I23" s="580">
        <f t="shared" si="0"/>
        <v>12836</v>
      </c>
      <c r="J23" s="581">
        <f t="shared" si="0"/>
        <v>3.4378305992634752</v>
      </c>
      <c r="K23" s="581">
        <f t="shared" si="1"/>
        <v>0.68557182923028981</v>
      </c>
      <c r="L23" s="581">
        <f t="shared" si="1"/>
        <v>-22.573566898284177</v>
      </c>
      <c r="M23" s="580">
        <f t="shared" si="1"/>
        <v>13.409575239083212</v>
      </c>
      <c r="N23" s="582"/>
      <c r="O23" s="583" t="str">
        <f t="shared" si="6"/>
        <v>3</v>
      </c>
      <c r="P23" s="583" t="str">
        <f t="shared" si="7"/>
        <v>3.F</v>
      </c>
      <c r="Q23" s="583">
        <f>RANK(Z23,$Z$8:$Z$72,0)+COUNTIF($Z$8:Z23,Z23)-1</f>
        <v>23</v>
      </c>
      <c r="R23" s="583">
        <f>RANK(U23,$U$8:$U$72,0)+COUNTIF($U$8:U23,U23)-1</f>
        <v>19</v>
      </c>
      <c r="S23" s="379" t="s">
        <v>267</v>
      </c>
      <c r="T23" s="584">
        <f t="shared" si="8"/>
        <v>88</v>
      </c>
      <c r="U23" s="585">
        <f t="shared" si="2"/>
        <v>0.46099848080046102</v>
      </c>
      <c r="V23" s="584">
        <f t="shared" si="9"/>
        <v>12836</v>
      </c>
      <c r="W23" s="585">
        <f t="shared" si="3"/>
        <v>3.4378305992634752</v>
      </c>
      <c r="X23" s="581">
        <f t="shared" si="4"/>
        <v>0.68557182923028981</v>
      </c>
      <c r="Y23" s="581">
        <f t="shared" si="5"/>
        <v>-22.573566898284177</v>
      </c>
      <c r="Z23" s="580">
        <f t="shared" si="10"/>
        <v>13.409575239083212</v>
      </c>
      <c r="AA23" s="114"/>
      <c r="AB23" s="586">
        <v>16</v>
      </c>
      <c r="AC23" s="568" t="str">
        <f>VLOOKUP($AB$23,$Q$8:$Z$72,3,FALSE)</f>
        <v>7.V.63 Active communal populations</v>
      </c>
      <c r="AD23" s="580">
        <f>VLOOKUP($AB$23,$Q$8:$Z$72,4,FALSE)</f>
        <v>85</v>
      </c>
      <c r="AE23" s="581">
        <f>VLOOKUP($AB$23,$Q$8:$Z$72,5,FALSE)</f>
        <v>0.44528262350044523</v>
      </c>
      <c r="AF23" s="580">
        <f>VLOOKUP($AB$23,$Q$8:$Z$72,6,FALSE)</f>
        <v>714</v>
      </c>
      <c r="AG23" s="581">
        <f>VLOOKUP($AB$23,$Q$8:$Z$72,7,FALSE)</f>
        <v>0.19122865751590223</v>
      </c>
      <c r="AH23" s="581">
        <f>VLOOKUP($AB$23,$Q$8:$Z$72,8,FALSE)</f>
        <v>11.904761904761903</v>
      </c>
      <c r="AI23" s="581">
        <f>VLOOKUP($AB$23,$Q$8:$Z$72,9,FALSE)</f>
        <v>8.034460596433334</v>
      </c>
      <c r="AJ23" s="580">
        <f>VLOOKUP($AB$23,$Q$8:$Z$72,10,FALSE)</f>
        <v>232.85350076957809</v>
      </c>
      <c r="AK23" s="114"/>
      <c r="AL23" s="586">
        <v>16</v>
      </c>
      <c r="AM23" s="568" t="str">
        <f>VLOOKUP($AL$23,$R$8:$Z$72,2,FALSE)</f>
        <v>3.G.21 Mid-life suburban living</v>
      </c>
      <c r="AN23" s="580">
        <f>VLOOKUP($AL$23,$R$8:$Z$72,3,FALSE)</f>
        <v>155</v>
      </c>
      <c r="AO23" s="581">
        <f>VLOOKUP($AL$23,$R$8:$Z$72,4,FALSE)</f>
        <v>0.81198596050081195</v>
      </c>
      <c r="AP23" s="580">
        <f>VLOOKUP($AL$23,$R$8:$Z$72,5,FALSE)</f>
        <v>23484</v>
      </c>
      <c r="AQ23" s="581">
        <f>VLOOKUP($AL$23,$R$8:$Z$72,6,FALSE)</f>
        <v>6.2896551724137924</v>
      </c>
      <c r="AR23" s="581">
        <f>VLOOKUP($AL$23,$R$8:$Z$72,7,FALSE)</f>
        <v>0.66002384602282405</v>
      </c>
      <c r="AS23" s="581">
        <f>VLOOKUP($AL$23,$R$8:$Z$72,8,FALSE)</f>
        <v>-31.173115257542264</v>
      </c>
      <c r="AT23" s="580">
        <f>VLOOKUP($AL$23,$R$8:$Z$72,9,FALSE)</f>
        <v>12.909864503576507</v>
      </c>
      <c r="AU23" s="114"/>
      <c r="AV23" s="114"/>
      <c r="AW23" s="114"/>
      <c r="BF23" s="114"/>
      <c r="BG23" s="114"/>
      <c r="BH23" s="114"/>
      <c r="BI23" s="114"/>
      <c r="BJ23" s="114"/>
      <c r="BK23" s="31"/>
      <c r="BM23" s="571"/>
      <c r="BN23" s="572"/>
      <c r="BP23" s="31"/>
      <c r="BR23" s="31"/>
    </row>
    <row r="24" spans="2:70" ht="15" customHeight="1" x14ac:dyDescent="0.25">
      <c r="B24" s="379" t="s">
        <v>268</v>
      </c>
      <c r="C24" s="578">
        <v>61</v>
      </c>
      <c r="D24" s="578">
        <v>26817</v>
      </c>
      <c r="F24" s="579" t="str">
        <f t="shared" si="0"/>
        <v>3.F.17 Older, rural empty nesters and couples</v>
      </c>
      <c r="G24" s="580">
        <f t="shared" si="0"/>
        <v>61</v>
      </c>
      <c r="H24" s="581">
        <f t="shared" si="0"/>
        <v>0.31955576510031958</v>
      </c>
      <c r="I24" s="580">
        <f t="shared" si="0"/>
        <v>26817</v>
      </c>
      <c r="J24" s="581">
        <f t="shared" si="0"/>
        <v>7.1823234014060935</v>
      </c>
      <c r="K24" s="581">
        <f t="shared" si="1"/>
        <v>0.2274676511168289</v>
      </c>
      <c r="L24" s="581">
        <f t="shared" si="1"/>
        <v>-36.72341485680947</v>
      </c>
      <c r="M24" s="580">
        <f t="shared" si="1"/>
        <v>4.4491976654484775</v>
      </c>
      <c r="N24" s="582"/>
      <c r="O24" s="583" t="str">
        <f t="shared" si="6"/>
        <v>3</v>
      </c>
      <c r="P24" s="583" t="str">
        <f t="shared" si="7"/>
        <v>3.F</v>
      </c>
      <c r="Q24" s="583">
        <f>RANK(Z24,$Z$8:$Z$72,0)+COUNTIF($Z$8:Z24,Z24)-1</f>
        <v>32</v>
      </c>
      <c r="R24" s="583">
        <f>RANK(U24,$U$8:$U$72,0)+COUNTIF($U$8:U24,U24)-1</f>
        <v>25</v>
      </c>
      <c r="S24" s="379" t="s">
        <v>268</v>
      </c>
      <c r="T24" s="584">
        <f t="shared" si="8"/>
        <v>61</v>
      </c>
      <c r="U24" s="585">
        <f t="shared" si="2"/>
        <v>0.31955576510031958</v>
      </c>
      <c r="V24" s="584">
        <f t="shared" si="9"/>
        <v>26817</v>
      </c>
      <c r="W24" s="585">
        <f t="shared" si="3"/>
        <v>7.1823234014060935</v>
      </c>
      <c r="X24" s="581">
        <f t="shared" si="4"/>
        <v>0.2274676511168289</v>
      </c>
      <c r="Y24" s="581">
        <f t="shared" si="5"/>
        <v>-36.72341485680947</v>
      </c>
      <c r="Z24" s="580">
        <f t="shared" si="10"/>
        <v>4.4491976654484775</v>
      </c>
      <c r="AA24" s="114"/>
      <c r="AB24" s="586">
        <v>17</v>
      </c>
      <c r="AC24" s="568" t="str">
        <f>VLOOKUP($AB$24,$Q$8:$Z$72,3,FALSE)</f>
        <v>3.J.28 Families and couples in terraces</v>
      </c>
      <c r="AD24" s="580">
        <f>VLOOKUP($AB$24,$Q$8:$Z$72,4,FALSE)</f>
        <v>332</v>
      </c>
      <c r="AE24" s="581">
        <f>VLOOKUP($AB$24,$Q$8:$Z$72,5,FALSE)</f>
        <v>1.7392215412017391</v>
      </c>
      <c r="AF24" s="580">
        <f>VLOOKUP($AB$24,$Q$8:$Z$72,6,FALSE)</f>
        <v>4060</v>
      </c>
      <c r="AG24" s="581">
        <f>VLOOKUP($AB$24,$Q$8:$Z$72,7,FALSE)</f>
        <v>1.087378640776699</v>
      </c>
      <c r="AH24" s="581">
        <f>VLOOKUP($AB$24,$Q$8:$Z$72,8,FALSE)</f>
        <v>8.1773399014778327</v>
      </c>
      <c r="AI24" s="581">
        <f>VLOOKUP($AB$24,$Q$8:$Z$72,9,FALSE)</f>
        <v>8.6839691901762723</v>
      </c>
      <c r="AJ24" s="580">
        <f>VLOOKUP($AB$24,$Q$8:$Z$72,10,FALSE)</f>
        <v>159.94626673551707</v>
      </c>
      <c r="AK24" s="114"/>
      <c r="AL24" s="586">
        <v>17</v>
      </c>
      <c r="AM24" s="568" t="str">
        <f>VLOOKUP($AL$24,$R$8:$Z$72,2,FALSE)</f>
        <v>7.V.64 Inactive communal populations</v>
      </c>
      <c r="AN24" s="580">
        <f>VLOOKUP($AL$24,$R$8:$Z$72,3,FALSE)</f>
        <v>96</v>
      </c>
      <c r="AO24" s="581">
        <f>VLOOKUP($AL$24,$R$8:$Z$72,4,FALSE)</f>
        <v>0.50290743360050294</v>
      </c>
      <c r="AP24" s="580">
        <f>VLOOKUP($AL$24,$R$8:$Z$72,5,FALSE)</f>
        <v>3052</v>
      </c>
      <c r="AQ24" s="581">
        <f>VLOOKUP($AL$24,$R$8:$Z$72,6,FALSE)</f>
        <v>0.81740877134248413</v>
      </c>
      <c r="AR24" s="581">
        <f>VLOOKUP($AL$24,$R$8:$Z$72,7,FALSE)</f>
        <v>3.1454783748361725</v>
      </c>
      <c r="AS24" s="581">
        <f>VLOOKUP($AL$24,$R$8:$Z$72,8,FALSE)</f>
        <v>-4.8258821717028031</v>
      </c>
      <c r="AT24" s="580">
        <f>VLOOKUP($AL$24,$R$8:$Z$72,9,FALSE)</f>
        <v>61.52459469875091</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-5.3355594854007027</v>
      </c>
      <c r="M25" s="580">
        <f t="shared" si="1"/>
        <v>0</v>
      </c>
      <c r="N25" s="582"/>
      <c r="O25" s="583" t="str">
        <f t="shared" si="6"/>
        <v>3</v>
      </c>
      <c r="P25" s="583" t="str">
        <f t="shared" si="7"/>
        <v>3.F</v>
      </c>
      <c r="Q25" s="583">
        <f>RANK(Z25,$Z$8:$Z$72,0)+COUNTIF($Z$8:Z25,Z25)-1</f>
        <v>43</v>
      </c>
      <c r="R25" s="583">
        <f>RANK(U25,$U$8:$U$72,0)+COUNTIF($U$8:U25,U25)-1</f>
        <v>43</v>
      </c>
      <c r="S25" s="379" t="s">
        <v>269</v>
      </c>
      <c r="T25" s="584">
        <f t="shared" si="8"/>
        <v>0</v>
      </c>
      <c r="U25" s="585">
        <f t="shared" si="2"/>
        <v>0</v>
      </c>
      <c r="V25" s="584">
        <f t="shared" si="9"/>
        <v>556</v>
      </c>
      <c r="W25" s="585">
        <f t="shared" si="3"/>
        <v>0.14891195179109476</v>
      </c>
      <c r="X25" s="581">
        <f t="shared" si="4"/>
        <v>0</v>
      </c>
      <c r="Y25" s="581">
        <f t="shared" si="5"/>
        <v>-5.3355594854007027</v>
      </c>
      <c r="Z25" s="580">
        <f t="shared" si="10"/>
        <v>0</v>
      </c>
      <c r="AA25" s="114"/>
      <c r="AB25" s="586">
        <v>18</v>
      </c>
      <c r="AC25" s="568" t="str">
        <f>VLOOKUP($AB$25,$Q$8:$Z$72,3,FALSE)</f>
        <v>2.D.10 Well-off families in larger semis</v>
      </c>
      <c r="AD25" s="580">
        <f>VLOOKUP($AB$25,$Q$8:$Z$72,4,FALSE)</f>
        <v>517</v>
      </c>
      <c r="AE25" s="581">
        <f>VLOOKUP($AB$25,$Q$8:$Z$72,5,FALSE)</f>
        <v>2.7083660747027083</v>
      </c>
      <c r="AF25" s="580">
        <f>VLOOKUP($AB$25,$Q$8:$Z$72,6,FALSE)</f>
        <v>12418</v>
      </c>
      <c r="AG25" s="581">
        <f>VLOOKUP($AB$25,$Q$8:$Z$72,7,FALSE)</f>
        <v>3.3258788081687314</v>
      </c>
      <c r="AH25" s="581">
        <f>VLOOKUP($AB$25,$Q$8:$Z$72,8,FALSE)</f>
        <v>4.1633113222741178</v>
      </c>
      <c r="AI25" s="581">
        <f>VLOOKUP($AB$25,$Q$8:$Z$72,9,FALSE)</f>
        <v>-4.7580519558311858</v>
      </c>
      <c r="AJ25" s="580">
        <f>VLOOKUP($AB$25,$Q$8:$Z$72,10,FALSE)</f>
        <v>81.433095759552558</v>
      </c>
      <c r="AK25" s="114"/>
      <c r="AL25" s="586">
        <v>18</v>
      </c>
      <c r="AM25" s="568" t="str">
        <f>VLOOKUP($AL$25,$R$8:$Z$72,2,FALSE)</f>
        <v>4.O.41 Living on modest means in terraces</v>
      </c>
      <c r="AN25" s="580">
        <f>VLOOKUP($AL$25,$R$8:$Z$72,3,FALSE)</f>
        <v>92</v>
      </c>
      <c r="AO25" s="581">
        <f>VLOOKUP($AL$25,$R$8:$Z$72,4,FALSE)</f>
        <v>0.48195295720048198</v>
      </c>
      <c r="AP25" s="580">
        <f>VLOOKUP($AL$25,$R$8:$Z$72,5,FALSE)</f>
        <v>5759</v>
      </c>
      <c r="AQ25" s="581">
        <f>VLOOKUP($AL$25,$R$8:$Z$72,6,FALSE)</f>
        <v>1.542417140944091</v>
      </c>
      <c r="AR25" s="581">
        <f>VLOOKUP($AL$25,$R$8:$Z$72,7,FALSE)</f>
        <v>1.5974995658968569</v>
      </c>
      <c r="AS25" s="581">
        <f>VLOOKUP($AL$25,$R$8:$Z$72,8,FALSE)</f>
        <v>-11.88945884422891</v>
      </c>
      <c r="AT25" s="580">
        <f>VLOOKUP($AL$25,$R$8:$Z$72,9,FALSE)</f>
        <v>31.246602777345018</v>
      </c>
      <c r="AU25" s="114"/>
      <c r="AV25" s="114"/>
      <c r="AW25" s="114"/>
      <c r="BF25" s="114"/>
      <c r="BG25" s="114"/>
      <c r="BH25" s="114"/>
      <c r="BI25" s="114"/>
      <c r="BJ25" s="114"/>
      <c r="BK25" s="31"/>
      <c r="BM25" s="571"/>
      <c r="BN25" s="572"/>
      <c r="BP25" s="31"/>
      <c r="BR25" s="31"/>
    </row>
    <row r="26" spans="2:70" ht="15" customHeight="1" x14ac:dyDescent="0.25">
      <c r="B26" s="379" t="s">
        <v>270</v>
      </c>
      <c r="C26" s="578">
        <v>0</v>
      </c>
      <c r="D26" s="578">
        <v>4869</v>
      </c>
      <c r="F26" s="579" t="str">
        <f t="shared" si="0"/>
        <v>3.F.19 Sophisticated couples living comfortably in detached homes</v>
      </c>
      <c r="G26" s="580">
        <f t="shared" si="0"/>
        <v>0</v>
      </c>
      <c r="H26" s="581">
        <f t="shared" si="0"/>
        <v>0</v>
      </c>
      <c r="I26" s="580">
        <f t="shared" si="0"/>
        <v>4869</v>
      </c>
      <c r="J26" s="581">
        <f t="shared" si="0"/>
        <v>1.3040508871777703</v>
      </c>
      <c r="K26" s="581">
        <f t="shared" si="1"/>
        <v>0</v>
      </c>
      <c r="L26" s="581">
        <f t="shared" si="1"/>
        <v>-15.881415000745477</v>
      </c>
      <c r="M26" s="580">
        <f t="shared" si="1"/>
        <v>0</v>
      </c>
      <c r="N26" s="582"/>
      <c r="O26" s="583" t="str">
        <f t="shared" si="6"/>
        <v>3</v>
      </c>
      <c r="P26" s="583" t="str">
        <f t="shared" si="7"/>
        <v>3.F</v>
      </c>
      <c r="Q26" s="583">
        <f>RANK(Z26,$Z$8:$Z$72,0)+COUNTIF($Z$8:Z26,Z26)-1</f>
        <v>44</v>
      </c>
      <c r="R26" s="583">
        <f>RANK(U26,$U$8:$U$72,0)+COUNTIF($U$8:U26,U26)-1</f>
        <v>44</v>
      </c>
      <c r="S26" s="379" t="s">
        <v>270</v>
      </c>
      <c r="T26" s="584">
        <f t="shared" si="8"/>
        <v>0</v>
      </c>
      <c r="U26" s="585">
        <f t="shared" si="2"/>
        <v>0</v>
      </c>
      <c r="V26" s="584">
        <f t="shared" si="9"/>
        <v>4869</v>
      </c>
      <c r="W26" s="585">
        <f t="shared" si="3"/>
        <v>1.3040508871777703</v>
      </c>
      <c r="X26" s="581">
        <f t="shared" si="4"/>
        <v>0</v>
      </c>
      <c r="Y26" s="581">
        <f t="shared" si="5"/>
        <v>-15.881415000745477</v>
      </c>
      <c r="Z26" s="580">
        <f t="shared" si="10"/>
        <v>0</v>
      </c>
      <c r="AA26" s="114"/>
      <c r="AB26" s="586">
        <v>19</v>
      </c>
      <c r="AC26" s="568" t="str">
        <f>VLOOKUP($AB$26,$Q$8:$Z$72,3,FALSE)</f>
        <v>7.V.64 Inactive communal populations</v>
      </c>
      <c r="AD26" s="580">
        <f>VLOOKUP($AB$26,$Q$8:$Z$72,4,FALSE)</f>
        <v>96</v>
      </c>
      <c r="AE26" s="581">
        <f>VLOOKUP($AB$26,$Q$8:$Z$72,5,FALSE)</f>
        <v>0.50290743360050294</v>
      </c>
      <c r="AF26" s="580">
        <f>VLOOKUP($AB$26,$Q$8:$Z$72,6,FALSE)</f>
        <v>3052</v>
      </c>
      <c r="AG26" s="581">
        <f>VLOOKUP($AB$26,$Q$8:$Z$72,7,FALSE)</f>
        <v>0.81740877134248413</v>
      </c>
      <c r="AH26" s="581">
        <f>VLOOKUP($AB$26,$Q$8:$Z$72,8,FALSE)</f>
        <v>3.1454783748361725</v>
      </c>
      <c r="AI26" s="581">
        <f>VLOOKUP($AB$26,$Q$8:$Z$72,9,FALSE)</f>
        <v>-4.8258821717028031</v>
      </c>
      <c r="AJ26" s="580">
        <f>VLOOKUP($AB$26,$Q$8:$Z$72,10,FALSE)</f>
        <v>61.52459469875091</v>
      </c>
      <c r="AK26" s="114"/>
      <c r="AL26" s="586">
        <v>19</v>
      </c>
      <c r="AM26" s="568" t="str">
        <f>VLOOKUP($AL$26,$R$8:$Z$72,2,FALSE)</f>
        <v>3.F.16 Families and couples in detached houses</v>
      </c>
      <c r="AN26" s="580">
        <f>VLOOKUP($AL$26,$R$8:$Z$72,3,FALSE)</f>
        <v>88</v>
      </c>
      <c r="AO26" s="581">
        <f>VLOOKUP($AL$26,$R$8:$Z$72,4,FALSE)</f>
        <v>0.46099848080046102</v>
      </c>
      <c r="AP26" s="580">
        <f>VLOOKUP($AL$26,$R$8:$Z$72,5,FALSE)</f>
        <v>12836</v>
      </c>
      <c r="AQ26" s="581">
        <f>VLOOKUP($AL$26,$R$8:$Z$72,6,FALSE)</f>
        <v>3.4378305992634752</v>
      </c>
      <c r="AR26" s="581">
        <f>VLOOKUP($AL$26,$R$8:$Z$72,7,FALSE)</f>
        <v>0.68557182923028981</v>
      </c>
      <c r="AS26" s="581">
        <f>VLOOKUP($AL$26,$R$8:$Z$72,8,FALSE)</f>
        <v>-22.573566898284177</v>
      </c>
      <c r="AT26" s="580">
        <f>VLOOKUP($AL$26,$R$8:$Z$72,9,FALSE)</f>
        <v>13.409575239083212</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-1.7515780490673181</v>
      </c>
      <c r="M27" s="580">
        <f t="shared" si="1"/>
        <v>0</v>
      </c>
      <c r="N27" s="582"/>
      <c r="O27" s="583" t="str">
        <f t="shared" si="6"/>
        <v>3</v>
      </c>
      <c r="P27" s="583" t="str">
        <f t="shared" si="7"/>
        <v>3.G</v>
      </c>
      <c r="Q27" s="583">
        <f>RANK(Z27,$Z$8:$Z$72,0)+COUNTIF($Z$8:Z27,Z27)-1</f>
        <v>45</v>
      </c>
      <c r="R27" s="583">
        <f>RANK(U27,$U$8:$U$72,0)+COUNTIF($U$8:U27,U27)-1</f>
        <v>45</v>
      </c>
      <c r="S27" s="379" t="s">
        <v>271</v>
      </c>
      <c r="T27" s="584">
        <f t="shared" si="8"/>
        <v>0</v>
      </c>
      <c r="U27" s="585">
        <f t="shared" si="2"/>
        <v>0</v>
      </c>
      <c r="V27" s="584">
        <f t="shared" si="9"/>
        <v>60</v>
      </c>
      <c r="W27" s="585">
        <f t="shared" si="3"/>
        <v>1.6069635085369936E-2</v>
      </c>
      <c r="X27" s="581">
        <f t="shared" si="4"/>
        <v>0</v>
      </c>
      <c r="Y27" s="581">
        <f t="shared" si="5"/>
        <v>-1.7515780490673181</v>
      </c>
      <c r="Z27" s="580">
        <f t="shared" si="10"/>
        <v>0</v>
      </c>
      <c r="AA27" s="114"/>
      <c r="AB27" s="586">
        <v>20</v>
      </c>
      <c r="AC27" s="568" t="str">
        <f>VLOOKUP($AB$27,$Q$8:$Z$72,3,FALSE)</f>
        <v>5.R.50 Single-parent families in terraced housing</v>
      </c>
      <c r="AD27" s="580">
        <f>VLOOKUP($AB$27,$Q$8:$Z$72,4,FALSE)</f>
        <v>300</v>
      </c>
      <c r="AE27" s="581">
        <f>VLOOKUP($AB$27,$Q$8:$Z$72,5,FALSE)</f>
        <v>1.5715857300015716</v>
      </c>
      <c r="AF27" s="580">
        <f>VLOOKUP($AB$27,$Q$8:$Z$72,6,FALSE)</f>
        <v>13949</v>
      </c>
      <c r="AG27" s="581">
        <f>VLOOKUP($AB$27,$Q$8:$Z$72,7,FALSE)</f>
        <v>3.7359223300970879</v>
      </c>
      <c r="AH27" s="581">
        <f>VLOOKUP($AB$27,$Q$8:$Z$72,8,FALSE)</f>
        <v>2.1506918058642195</v>
      </c>
      <c r="AI27" s="581">
        <f>VLOOKUP($AB$27,$Q$8:$Z$72,9,FALSE)</f>
        <v>-15.7683171457449</v>
      </c>
      <c r="AJ27" s="580">
        <f>VLOOKUP($AB$27,$Q$8:$Z$72,10,FALSE)</f>
        <v>42.066873750042063</v>
      </c>
      <c r="AK27" s="114"/>
      <c r="AL27" s="586">
        <v>20</v>
      </c>
      <c r="AM27" s="568" t="str">
        <f>VLOOKUP($AL$27,$R$8:$Z$72,2,FALSE)</f>
        <v>7.V.63 Active communal populations</v>
      </c>
      <c r="AN27" s="580">
        <f>VLOOKUP($AL$27,$R$8:$Z$72,3,FALSE)</f>
        <v>85</v>
      </c>
      <c r="AO27" s="581">
        <f>VLOOKUP($AL$27,$R$8:$Z$72,4,FALSE)</f>
        <v>0.44528262350044523</v>
      </c>
      <c r="AP27" s="580">
        <f>VLOOKUP($AL$27,$R$8:$Z$72,5,FALSE)</f>
        <v>714</v>
      </c>
      <c r="AQ27" s="581">
        <f>VLOOKUP($AL$27,$R$8:$Z$72,6,FALSE)</f>
        <v>0.19122865751590223</v>
      </c>
      <c r="AR27" s="581">
        <f>VLOOKUP($AL$27,$R$8:$Z$72,7,FALSE)</f>
        <v>11.904761904761903</v>
      </c>
      <c r="AS27" s="581">
        <f>VLOOKUP($AL$27,$R$8:$Z$72,8,FALSE)</f>
        <v>8.034460596433334</v>
      </c>
      <c r="AT27" s="580">
        <f>VLOOKUP($AL$27,$R$8:$Z$72,9,FALSE)</f>
        <v>232.85350076957809</v>
      </c>
      <c r="AU27" s="114"/>
      <c r="AV27" s="114"/>
      <c r="AW27" s="114"/>
      <c r="BF27" s="114"/>
      <c r="BG27" s="114"/>
      <c r="BH27" s="114"/>
      <c r="BI27" s="114"/>
      <c r="BJ27" s="114"/>
      <c r="BK27" s="31"/>
      <c r="BM27" s="571"/>
      <c r="BN27" s="572"/>
      <c r="BP27" s="31"/>
      <c r="BR27" s="31"/>
    </row>
    <row r="28" spans="2:70" ht="15" customHeight="1" x14ac:dyDescent="0.25">
      <c r="B28" s="379" t="s">
        <v>272</v>
      </c>
      <c r="C28" s="578">
        <v>155</v>
      </c>
      <c r="D28" s="578">
        <v>23484</v>
      </c>
      <c r="F28" s="579" t="str">
        <f t="shared" si="0"/>
        <v>3.G.21 Mid-life suburban living</v>
      </c>
      <c r="G28" s="580">
        <f t="shared" si="0"/>
        <v>155</v>
      </c>
      <c r="H28" s="581">
        <f t="shared" si="0"/>
        <v>0.81198596050081195</v>
      </c>
      <c r="I28" s="580">
        <f t="shared" si="0"/>
        <v>23484</v>
      </c>
      <c r="J28" s="581">
        <f t="shared" si="0"/>
        <v>6.2896551724137924</v>
      </c>
      <c r="K28" s="581">
        <f t="shared" si="1"/>
        <v>0.66002384602282405</v>
      </c>
      <c r="L28" s="581">
        <f t="shared" si="1"/>
        <v>-31.173115257542264</v>
      </c>
      <c r="M28" s="580">
        <f t="shared" si="1"/>
        <v>12.909864503576507</v>
      </c>
      <c r="N28" s="582"/>
      <c r="O28" s="583" t="str">
        <f t="shared" si="6"/>
        <v>3</v>
      </c>
      <c r="P28" s="583" t="str">
        <f t="shared" si="7"/>
        <v>3.G</v>
      </c>
      <c r="Q28" s="583">
        <f>RANK(Z28,$Z$8:$Z$72,0)+COUNTIF($Z$8:Z28,Z28)-1</f>
        <v>24</v>
      </c>
      <c r="R28" s="583">
        <f>RANK(U28,$U$8:$U$72,0)+COUNTIF($U$8:U28,U28)-1</f>
        <v>16</v>
      </c>
      <c r="S28" s="379" t="s">
        <v>272</v>
      </c>
      <c r="T28" s="584">
        <f t="shared" si="8"/>
        <v>155</v>
      </c>
      <c r="U28" s="585">
        <f t="shared" si="2"/>
        <v>0.81198596050081195</v>
      </c>
      <c r="V28" s="584">
        <f t="shared" si="9"/>
        <v>23484</v>
      </c>
      <c r="W28" s="585">
        <f t="shared" si="3"/>
        <v>6.2896551724137924</v>
      </c>
      <c r="X28" s="581">
        <f t="shared" si="4"/>
        <v>0.66002384602282405</v>
      </c>
      <c r="Y28" s="581">
        <f t="shared" si="5"/>
        <v>-31.173115257542264</v>
      </c>
      <c r="Z28" s="580">
        <f t="shared" si="10"/>
        <v>12.909864503576507</v>
      </c>
      <c r="AA28" s="114"/>
      <c r="AB28" s="586">
        <v>21</v>
      </c>
      <c r="AC28" s="568" t="str">
        <f>VLOOKUP($AB$28,$Q$8:$Z$72,3,FALSE)</f>
        <v>1.C.7 Prosperous families in green-belt areas with substantial homes</v>
      </c>
      <c r="AD28" s="580">
        <f>VLOOKUP($AB$28,$Q$8:$Z$72,4,FALSE)</f>
        <v>219</v>
      </c>
      <c r="AE28" s="581">
        <f>VLOOKUP($AB$28,$Q$8:$Z$72,5,FALSE)</f>
        <v>1.1472575829011473</v>
      </c>
      <c r="AF28" s="580">
        <f>VLOOKUP($AB$28,$Q$8:$Z$72,6,FALSE)</f>
        <v>12434</v>
      </c>
      <c r="AG28" s="581">
        <f>VLOOKUP($AB$28,$Q$8:$Z$72,7,FALSE)</f>
        <v>3.3301640441914961</v>
      </c>
      <c r="AH28" s="581">
        <f>VLOOKUP($AB$28,$Q$8:$Z$72,8,FALSE)</f>
        <v>1.7612996622165029</v>
      </c>
      <c r="AI28" s="581">
        <f>VLOOKUP($AB$28,$Q$8:$Z$72,9,FALSE)</f>
        <v>-16.809252880502989</v>
      </c>
      <c r="AJ28" s="580">
        <f>VLOOKUP($AB$28,$Q$8:$Z$72,10,FALSE)</f>
        <v>34.450482549116614</v>
      </c>
      <c r="AK28" s="114"/>
      <c r="AL28" s="586">
        <v>21</v>
      </c>
      <c r="AM28" s="568" t="str">
        <f>VLOOKUP($AL$28,$R$8:$Z$72,2,FALSE)</f>
        <v>2.D.12 Well-to-do empty nesters in detached houses</v>
      </c>
      <c r="AN28" s="580">
        <f>VLOOKUP($AL$28,$R$8:$Z$72,3,FALSE)</f>
        <v>80</v>
      </c>
      <c r="AO28" s="581">
        <f>VLOOKUP($AL$28,$R$8:$Z$72,4,FALSE)</f>
        <v>0.4190895280004191</v>
      </c>
      <c r="AP28" s="580">
        <f>VLOOKUP($AL$28,$R$8:$Z$72,5,FALSE)</f>
        <v>34312</v>
      </c>
      <c r="AQ28" s="581">
        <f>VLOOKUP($AL$28,$R$8:$Z$72,6,FALSE)</f>
        <v>9.1896886508202211</v>
      </c>
      <c r="AR28" s="581">
        <f>VLOOKUP($AL$28,$R$8:$Z$72,7,FALSE)</f>
        <v>0.23315458148752624</v>
      </c>
      <c r="AS28" s="581">
        <f>VLOOKUP($AL$28,$R$8:$Z$72,8,FALSE)</f>
        <v>-41.947189597200421</v>
      </c>
      <c r="AT28" s="580">
        <f>VLOOKUP($AL$28,$R$8:$Z$72,9,FALSE)</f>
        <v>4.5604322836662536</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46</v>
      </c>
      <c r="R29" s="583">
        <f>RANK(U29,$U$8:$U$72,0)+COUNTIF($U$8:U29,U29)-1</f>
        <v>46</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4.O.41 Living on modest means in terraces</v>
      </c>
      <c r="AD29" s="580">
        <f>VLOOKUP($AB$29,$Q$8:$Z$72,4,FALSE)</f>
        <v>92</v>
      </c>
      <c r="AE29" s="581">
        <f>VLOOKUP($AB$29,$Q$8:$Z$72,5,FALSE)</f>
        <v>0.48195295720048198</v>
      </c>
      <c r="AF29" s="580">
        <f>VLOOKUP($AB$29,$Q$8:$Z$72,6,FALSE)</f>
        <v>5759</v>
      </c>
      <c r="AG29" s="581">
        <f>VLOOKUP($AB$29,$Q$8:$Z$72,7,FALSE)</f>
        <v>1.542417140944091</v>
      </c>
      <c r="AH29" s="581">
        <f>VLOOKUP($AB$29,$Q$8:$Z$72,8,FALSE)</f>
        <v>1.5974995658968569</v>
      </c>
      <c r="AI29" s="581">
        <f>VLOOKUP($AB$29,$Q$8:$Z$72,9,FALSE)</f>
        <v>-11.88945884422891</v>
      </c>
      <c r="AJ29" s="580">
        <f>VLOOKUP($AB$29,$Q$8:$Z$72,10,FALSE)</f>
        <v>31.246602777345018</v>
      </c>
      <c r="AK29" s="114"/>
      <c r="AL29" s="586">
        <v>22</v>
      </c>
      <c r="AM29" s="568" t="str">
        <f>VLOOKUP($AL$29,$R$8:$Z$72,2,FALSE)</f>
        <v>6.U.60 Socially renting single adult households in flats</v>
      </c>
      <c r="AN29" s="580">
        <f>VLOOKUP($AL$29,$R$8:$Z$72,3,FALSE)</f>
        <v>68</v>
      </c>
      <c r="AO29" s="581">
        <f>VLOOKUP($AL$29,$R$8:$Z$72,4,FALSE)</f>
        <v>0.35622609880035627</v>
      </c>
      <c r="AP29" s="580">
        <f>VLOOKUP($AL$29,$R$8:$Z$72,5,FALSE)</f>
        <v>68</v>
      </c>
      <c r="AQ29" s="581">
        <f>VLOOKUP($AL$29,$R$8:$Z$72,6,FALSE)</f>
        <v>1.8212253096752593E-2</v>
      </c>
      <c r="AR29" s="581">
        <f>VLOOKUP($AL$29,$R$8:$Z$72,7,FALSE)</f>
        <v>100</v>
      </c>
      <c r="AS29" s="581">
        <f>VLOOKUP($AL$29,$R$8:$Z$72,8,FALSE)</f>
        <v>34.60858089196951</v>
      </c>
      <c r="AT29" s="580">
        <f>VLOOKUP($AL$29,$R$8:$Z$72,9,FALSE)</f>
        <v>1955.9694064644564</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47</v>
      </c>
      <c r="R30" s="583">
        <f>RANK(U30,$U$8:$U$72,0)+COUNTIF($U$8:U30,U30)-1</f>
        <v>47</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3.F.16 Families and couples in detached houses</v>
      </c>
      <c r="AD30" s="580">
        <f>VLOOKUP($AB$30,$Q$8:$Z$72,4,FALSE)</f>
        <v>88</v>
      </c>
      <c r="AE30" s="581">
        <f>VLOOKUP($AB$30,$Q$8:$Z$72,5,FALSE)</f>
        <v>0.46099848080046102</v>
      </c>
      <c r="AF30" s="580">
        <f>VLOOKUP($AB$30,$Q$8:$Z$72,6,FALSE)</f>
        <v>12836</v>
      </c>
      <c r="AG30" s="581">
        <f>VLOOKUP($AB$30,$Q$8:$Z$72,7,FALSE)</f>
        <v>3.4378305992634752</v>
      </c>
      <c r="AH30" s="581">
        <f>VLOOKUP($AB$30,$Q$8:$Z$72,8,FALSE)</f>
        <v>0.68557182923028981</v>
      </c>
      <c r="AI30" s="581">
        <f>VLOOKUP($AB$30,$Q$8:$Z$72,9,FALSE)</f>
        <v>-22.573566898284177</v>
      </c>
      <c r="AJ30" s="580">
        <f>VLOOKUP($AB$30,$Q$8:$Z$72,10,FALSE)</f>
        <v>13.409575239083212</v>
      </c>
      <c r="AK30" s="114"/>
      <c r="AL30" s="586">
        <v>23</v>
      </c>
      <c r="AM30" s="568" t="str">
        <f>VLOOKUP($AL$30,$R$8:$Z$72,2,FALSE)</f>
        <v>4.K.29 Senior home-owning couples</v>
      </c>
      <c r="AN30" s="580">
        <f>VLOOKUP($AL$30,$R$8:$Z$72,3,FALSE)</f>
        <v>67</v>
      </c>
      <c r="AO30" s="581">
        <f>VLOOKUP($AL$30,$R$8:$Z$72,4,FALSE)</f>
        <v>0.35098747970035099</v>
      </c>
      <c r="AP30" s="580">
        <f>VLOOKUP($AL$30,$R$8:$Z$72,5,FALSE)</f>
        <v>20946</v>
      </c>
      <c r="AQ30" s="581">
        <f>VLOOKUP($AL$30,$R$8:$Z$72,6,FALSE)</f>
        <v>5.6099096083026447</v>
      </c>
      <c r="AR30" s="581">
        <f>VLOOKUP($AL$30,$R$8:$Z$72,7,FALSE)</f>
        <v>0.31987014227060062</v>
      </c>
      <c r="AS30" s="581">
        <f>VLOOKUP($AL$30,$R$8:$Z$72,8,FALSE)</f>
        <v>-31.575278968197647</v>
      </c>
      <c r="AT30" s="580">
        <f>VLOOKUP($AL$30,$R$8:$Z$72,9,FALSE)</f>
        <v>6.256562123227277</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48</v>
      </c>
      <c r="R31" s="583">
        <f>RANK(U31,$U$8:$U$72,0)+COUNTIF($U$8:U31,U31)-1</f>
        <v>48</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3.G.21 Mid-life suburban living</v>
      </c>
      <c r="AD31" s="580">
        <f>VLOOKUP($AB$31,$Q$8:$Z$72,4,FALSE)</f>
        <v>155</v>
      </c>
      <c r="AE31" s="581">
        <f>VLOOKUP($AB$31,$Q$8:$Z$72,5,FALSE)</f>
        <v>0.81198596050081195</v>
      </c>
      <c r="AF31" s="580">
        <f>VLOOKUP($AB$31,$Q$8:$Z$72,6,FALSE)</f>
        <v>23484</v>
      </c>
      <c r="AG31" s="581">
        <f>VLOOKUP($AB$31,$Q$8:$Z$72,7,FALSE)</f>
        <v>6.2896551724137924</v>
      </c>
      <c r="AH31" s="581">
        <f>VLOOKUP($AB$31,$Q$8:$Z$72,8,FALSE)</f>
        <v>0.66002384602282405</v>
      </c>
      <c r="AI31" s="581">
        <f>VLOOKUP($AB$31,$Q$8:$Z$72,9,FALSE)</f>
        <v>-31.173115257542264</v>
      </c>
      <c r="AJ31" s="580">
        <f>VLOOKUP($AB$31,$Q$8:$Z$72,10,FALSE)</f>
        <v>12.909864503576507</v>
      </c>
      <c r="AK31" s="114"/>
      <c r="AL31" s="586">
        <v>24</v>
      </c>
      <c r="AM31" s="568" t="str">
        <f>VLOOKUP($AL$31,$R$8:$Z$72,2,FALSE)</f>
        <v>3.J.27 Professional families and couples in suburban, owner-occupied areas</v>
      </c>
      <c r="AN31" s="580">
        <f>VLOOKUP($AL$31,$R$8:$Z$72,3,FALSE)</f>
        <v>62</v>
      </c>
      <c r="AO31" s="581">
        <f>VLOOKUP($AL$31,$R$8:$Z$72,4,FALSE)</f>
        <v>0.3247943842003248</v>
      </c>
      <c r="AP31" s="580">
        <f>VLOOKUP($AL$31,$R$8:$Z$72,5,FALSE)</f>
        <v>10754</v>
      </c>
      <c r="AQ31" s="581">
        <f>VLOOKUP($AL$31,$R$8:$Z$72,6,FALSE)</f>
        <v>2.8802142618011382</v>
      </c>
      <c r="AR31" s="581">
        <f>VLOOKUP($AL$31,$R$8:$Z$72,7,FALSE)</f>
        <v>0.57652966338106759</v>
      </c>
      <c r="AS31" s="581">
        <f>VLOOKUP($AL$31,$R$8:$Z$72,8,FALSE)</f>
        <v>-21.109969293495983</v>
      </c>
      <c r="AT31" s="580">
        <f>VLOOKUP($AL$31,$R$8:$Z$72,9,FALSE)</f>
        <v>11.276743834926192</v>
      </c>
      <c r="AU31" s="114"/>
      <c r="AV31" s="114"/>
      <c r="AW31" s="114"/>
      <c r="BF31" s="114"/>
      <c r="BG31" s="114"/>
      <c r="BH31" s="114"/>
      <c r="BI31" s="114"/>
      <c r="BJ31" s="114"/>
      <c r="BK31" s="31"/>
      <c r="BM31" s="571"/>
      <c r="BN31" s="572"/>
      <c r="BP31" s="31"/>
      <c r="BQ31" s="31"/>
      <c r="BR31" s="31"/>
    </row>
    <row r="32" spans="2:70" ht="15" customHeight="1" x14ac:dyDescent="0.25">
      <c r="B32" s="379" t="s">
        <v>276</v>
      </c>
      <c r="C32" s="578">
        <v>335</v>
      </c>
      <c r="D32" s="578">
        <v>415</v>
      </c>
      <c r="F32" s="579" t="str">
        <f t="shared" si="0"/>
        <v>3.I.25 Privately renting students and house sharers</v>
      </c>
      <c r="G32" s="580">
        <f t="shared" si="0"/>
        <v>335</v>
      </c>
      <c r="H32" s="581">
        <f t="shared" si="0"/>
        <v>1.7549373985017551</v>
      </c>
      <c r="I32" s="580">
        <f t="shared" si="0"/>
        <v>415</v>
      </c>
      <c r="J32" s="581">
        <f t="shared" si="0"/>
        <v>0.11114830934047538</v>
      </c>
      <c r="K32" s="581">
        <f t="shared" si="1"/>
        <v>80.722891566265062</v>
      </c>
      <c r="L32" s="581">
        <f t="shared" si="1"/>
        <v>68.159711196406548</v>
      </c>
      <c r="M32" s="580">
        <f t="shared" si="1"/>
        <v>1578.9150630496215</v>
      </c>
      <c r="N32" s="582"/>
      <c r="O32" s="583" t="str">
        <f t="shared" si="6"/>
        <v>3</v>
      </c>
      <c r="P32" s="583" t="str">
        <f t="shared" si="7"/>
        <v>3.I</v>
      </c>
      <c r="Q32" s="583">
        <f>RANK(Z32,$Z$8:$Z$72,0)+COUNTIF($Z$8:Z32,Z32)-1</f>
        <v>7</v>
      </c>
      <c r="R32" s="583">
        <f>RANK(U32,$U$8:$U$72,0)+COUNTIF($U$8:U32,U32)-1</f>
        <v>11</v>
      </c>
      <c r="S32" s="379" t="s">
        <v>276</v>
      </c>
      <c r="T32" s="584">
        <f t="shared" si="8"/>
        <v>335</v>
      </c>
      <c r="U32" s="585">
        <f t="shared" si="2"/>
        <v>1.7549373985017551</v>
      </c>
      <c r="V32" s="584">
        <f t="shared" si="9"/>
        <v>415</v>
      </c>
      <c r="W32" s="585">
        <f t="shared" si="3"/>
        <v>0.11114830934047538</v>
      </c>
      <c r="X32" s="581">
        <f t="shared" si="4"/>
        <v>80.722891566265062</v>
      </c>
      <c r="Y32" s="581">
        <f t="shared" si="5"/>
        <v>68.159711196406548</v>
      </c>
      <c r="Z32" s="580">
        <f t="shared" si="10"/>
        <v>1578.9150630496215</v>
      </c>
      <c r="AA32" s="114"/>
      <c r="AB32" s="586">
        <v>25</v>
      </c>
      <c r="AC32" s="568" t="str">
        <f>VLOOKUP($AB$32,$Q$8:$Z$72,3,FALSE)</f>
        <v>3.J.27 Professional families and couples in suburban, owner-occupied areas</v>
      </c>
      <c r="AD32" s="580">
        <f>VLOOKUP($AB$32,$Q$8:$Z$72,4,FALSE)</f>
        <v>62</v>
      </c>
      <c r="AE32" s="581">
        <f>VLOOKUP($AB$32,$Q$8:$Z$72,5,FALSE)</f>
        <v>0.3247943842003248</v>
      </c>
      <c r="AF32" s="580">
        <f>VLOOKUP($AB$32,$Q$8:$Z$72,6,FALSE)</f>
        <v>10754</v>
      </c>
      <c r="AG32" s="581">
        <f>VLOOKUP($AB$32,$Q$8:$Z$72,7,FALSE)</f>
        <v>2.8802142618011382</v>
      </c>
      <c r="AH32" s="581">
        <f>VLOOKUP($AB$32,$Q$8:$Z$72,8,FALSE)</f>
        <v>0.57652966338106759</v>
      </c>
      <c r="AI32" s="581">
        <f>VLOOKUP($AB$32,$Q$8:$Z$72,9,FALSE)</f>
        <v>-21.109969293495983</v>
      </c>
      <c r="AJ32" s="580">
        <f>VLOOKUP($AB$32,$Q$8:$Z$72,10,FALSE)</f>
        <v>11.276743834926192</v>
      </c>
      <c r="AK32" s="114"/>
      <c r="AL32" s="586">
        <v>25</v>
      </c>
      <c r="AM32" s="568" t="str">
        <f>VLOOKUP($AL$32,$R$8:$Z$72,2,FALSE)</f>
        <v>3.F.17 Older, rural empty nesters and couples</v>
      </c>
      <c r="AN32" s="580">
        <f>VLOOKUP($AL$32,$R$8:$Z$72,3,FALSE)</f>
        <v>61</v>
      </c>
      <c r="AO32" s="581">
        <f>VLOOKUP($AL$32,$R$8:$Z$72,4,FALSE)</f>
        <v>0.31955576510031958</v>
      </c>
      <c r="AP32" s="580">
        <f>VLOOKUP($AL$32,$R$8:$Z$72,5,FALSE)</f>
        <v>26817</v>
      </c>
      <c r="AQ32" s="581">
        <f>VLOOKUP($AL$32,$R$8:$Z$72,6,FALSE)</f>
        <v>7.1823234014060935</v>
      </c>
      <c r="AR32" s="581">
        <f>VLOOKUP($AL$32,$R$8:$Z$72,7,FALSE)</f>
        <v>0.2274676511168289</v>
      </c>
      <c r="AS32" s="581">
        <f>VLOOKUP($AL$32,$R$8:$Z$72,8,FALSE)</f>
        <v>-36.72341485680947</v>
      </c>
      <c r="AT32" s="580">
        <f>VLOOKUP($AL$32,$R$8:$Z$72,9,FALSE)</f>
        <v>4.4491976654484775</v>
      </c>
      <c r="AU32" s="114"/>
      <c r="AV32" s="114"/>
      <c r="AW32" s="114"/>
      <c r="BF32" s="114"/>
      <c r="BG32" s="114"/>
      <c r="BH32" s="114"/>
      <c r="BI32" s="114"/>
      <c r="BJ32" s="114"/>
      <c r="BK32" s="31"/>
      <c r="BM32" s="571"/>
      <c r="BN32" s="572"/>
    </row>
    <row r="33" spans="2:69" ht="15" customHeight="1" x14ac:dyDescent="0.25">
      <c r="B33" s="379" t="s">
        <v>277</v>
      </c>
      <c r="C33" s="578">
        <v>1425</v>
      </c>
      <c r="D33" s="578">
        <v>2465</v>
      </c>
      <c r="F33" s="579" t="str">
        <f t="shared" si="0"/>
        <v>3.I.26 Younger couples and singles in flats</v>
      </c>
      <c r="G33" s="580">
        <f t="shared" si="0"/>
        <v>1425</v>
      </c>
      <c r="H33" s="581">
        <f t="shared" si="0"/>
        <v>7.4650322175074653</v>
      </c>
      <c r="I33" s="580">
        <f t="shared" si="0"/>
        <v>2465</v>
      </c>
      <c r="J33" s="581">
        <f t="shared" si="0"/>
        <v>0.66019417475728148</v>
      </c>
      <c r="K33" s="581">
        <f t="shared" si="1"/>
        <v>57.809330628803245</v>
      </c>
      <c r="L33" s="581">
        <f t="shared" si="1"/>
        <v>116.09456401600325</v>
      </c>
      <c r="M33" s="580">
        <f t="shared" si="1"/>
        <v>1130.7328211812778</v>
      </c>
      <c r="N33" s="582"/>
      <c r="O33" s="583" t="str">
        <f t="shared" si="6"/>
        <v>3</v>
      </c>
      <c r="P33" s="583" t="str">
        <f t="shared" si="7"/>
        <v>3.I</v>
      </c>
      <c r="Q33" s="583">
        <f>RANK(Z33,$Z$8:$Z$72,0)+COUNTIF($Z$8:Z33,Z33)-1</f>
        <v>10</v>
      </c>
      <c r="R33" s="583">
        <f>RANK(U33,$U$8:$U$72,0)+COUNTIF($U$8:U33,U33)-1</f>
        <v>6</v>
      </c>
      <c r="S33" s="379" t="s">
        <v>277</v>
      </c>
      <c r="T33" s="584">
        <f t="shared" si="8"/>
        <v>1425</v>
      </c>
      <c r="U33" s="585">
        <f t="shared" si="2"/>
        <v>7.4650322175074653</v>
      </c>
      <c r="V33" s="584">
        <f t="shared" si="9"/>
        <v>2465</v>
      </c>
      <c r="W33" s="585">
        <f t="shared" si="3"/>
        <v>0.66019417475728148</v>
      </c>
      <c r="X33" s="581">
        <f t="shared" si="4"/>
        <v>57.809330628803245</v>
      </c>
      <c r="Y33" s="581">
        <f t="shared" si="5"/>
        <v>116.09456401600325</v>
      </c>
      <c r="Z33" s="580">
        <f t="shared" si="10"/>
        <v>1130.7328211812778</v>
      </c>
      <c r="AA33" s="114"/>
      <c r="AB33" s="586">
        <v>26</v>
      </c>
      <c r="AC33" s="568" t="str">
        <f>VLOOKUP($AB$33,$Q$8:$Z$72,3,FALSE)</f>
        <v>4.O.42 Retired homeowners in semi-detached and detached houses</v>
      </c>
      <c r="AD33" s="580">
        <f>VLOOKUP($AB$33,$Q$8:$Z$72,4,FALSE)</f>
        <v>21</v>
      </c>
      <c r="AE33" s="581">
        <f>VLOOKUP($AB$33,$Q$8:$Z$72,5,FALSE)</f>
        <v>0.11001100110011</v>
      </c>
      <c r="AF33" s="580">
        <f>VLOOKUP($AB$33,$Q$8:$Z$72,6,FALSE)</f>
        <v>4209</v>
      </c>
      <c r="AG33" s="581">
        <f>VLOOKUP($AB$33,$Q$8:$Z$72,7,FALSE)</f>
        <v>1.127284901238701</v>
      </c>
      <c r="AH33" s="581">
        <f>VLOOKUP($AB$33,$Q$8:$Z$72,8,FALSE)</f>
        <v>0.49893086243763368</v>
      </c>
      <c r="AI33" s="581">
        <f>VLOOKUP($AB$33,$Q$8:$Z$72,9,FALSE)</f>
        <v>-13.312953523605314</v>
      </c>
      <c r="AJ33" s="580">
        <f>VLOOKUP($AB$33,$Q$8:$Z$72,10,FALSE)</f>
        <v>9.7589350286893737</v>
      </c>
      <c r="AK33" s="114"/>
      <c r="AL33" s="586">
        <v>26</v>
      </c>
      <c r="AM33" s="568" t="str">
        <f>VLOOKUP($AL$33,$R$8:$Z$72,2,FALSE)</f>
        <v>1.B.5 Successful young families in smart urban areas</v>
      </c>
      <c r="AN33" s="580">
        <f>VLOOKUP($AL$33,$R$8:$Z$72,3,FALSE)</f>
        <v>35</v>
      </c>
      <c r="AO33" s="581">
        <f>VLOOKUP($AL$33,$R$8:$Z$72,4,FALSE)</f>
        <v>0.18335166850018336</v>
      </c>
      <c r="AP33" s="580">
        <f>VLOOKUP($AL$33,$R$8:$Z$72,5,FALSE)</f>
        <v>35</v>
      </c>
      <c r="AQ33" s="581">
        <f>VLOOKUP($AL$33,$R$8:$Z$72,6,FALSE)</f>
        <v>9.3739537997991288E-3</v>
      </c>
      <c r="AR33" s="581">
        <f>VLOOKUP($AL$33,$R$8:$Z$72,7,FALSE)</f>
        <v>100</v>
      </c>
      <c r="AS33" s="581">
        <f>VLOOKUP($AL$33,$R$8:$Z$72,8,FALSE)</f>
        <v>24.828138689265025</v>
      </c>
      <c r="AT33" s="580">
        <f>VLOOKUP($AL$33,$R$8:$Z$72,9,FALSE)</f>
        <v>1955.9694064644564</v>
      </c>
      <c r="AU33" s="114"/>
      <c r="AV33" s="114"/>
      <c r="AW33" s="114"/>
      <c r="BF33" s="114"/>
      <c r="BG33" s="114"/>
      <c r="BH33" s="114"/>
      <c r="BI33" s="114"/>
      <c r="BJ33" s="114"/>
      <c r="BK33" s="31"/>
      <c r="BM33" s="587"/>
      <c r="BN33" s="572"/>
    </row>
    <row r="34" spans="2:69" ht="15" customHeight="1" x14ac:dyDescent="0.25">
      <c r="B34" s="379" t="s">
        <v>278</v>
      </c>
      <c r="C34" s="578">
        <v>62</v>
      </c>
      <c r="D34" s="578">
        <v>10754</v>
      </c>
      <c r="F34" s="579" t="str">
        <f t="shared" si="0"/>
        <v>3.J.27 Professional families and couples in suburban, owner-occupied areas</v>
      </c>
      <c r="G34" s="580">
        <f t="shared" si="0"/>
        <v>62</v>
      </c>
      <c r="H34" s="581">
        <f t="shared" si="0"/>
        <v>0.3247943842003248</v>
      </c>
      <c r="I34" s="580">
        <f t="shared" si="0"/>
        <v>10754</v>
      </c>
      <c r="J34" s="581">
        <f t="shared" si="0"/>
        <v>2.8802142618011382</v>
      </c>
      <c r="K34" s="581">
        <f t="shared" si="1"/>
        <v>0.57652966338106759</v>
      </c>
      <c r="L34" s="581">
        <f t="shared" si="1"/>
        <v>-21.109969293495983</v>
      </c>
      <c r="M34" s="580">
        <f t="shared" si="1"/>
        <v>11.276743834926192</v>
      </c>
      <c r="N34" s="582"/>
      <c r="O34" s="583" t="str">
        <f t="shared" si="6"/>
        <v>3</v>
      </c>
      <c r="P34" s="583" t="str">
        <f t="shared" si="7"/>
        <v>3.J</v>
      </c>
      <c r="Q34" s="583">
        <f>RANK(Z34,$Z$8:$Z$72,0)+COUNTIF($Z$8:Z34,Z34)-1</f>
        <v>25</v>
      </c>
      <c r="R34" s="583">
        <f>RANK(U34,$U$8:$U$72,0)+COUNTIF($U$8:U34,U34)-1</f>
        <v>24</v>
      </c>
      <c r="S34" s="379" t="s">
        <v>278</v>
      </c>
      <c r="T34" s="584">
        <f t="shared" si="8"/>
        <v>62</v>
      </c>
      <c r="U34" s="585">
        <f t="shared" si="2"/>
        <v>0.3247943842003248</v>
      </c>
      <c r="V34" s="584">
        <f t="shared" si="9"/>
        <v>10754</v>
      </c>
      <c r="W34" s="585">
        <f t="shared" si="3"/>
        <v>2.8802142618011382</v>
      </c>
      <c r="X34" s="581">
        <f t="shared" si="4"/>
        <v>0.57652966338106759</v>
      </c>
      <c r="Y34" s="581">
        <f t="shared" si="5"/>
        <v>-21.109969293495983</v>
      </c>
      <c r="Z34" s="580">
        <f t="shared" si="10"/>
        <v>11.276743834926192</v>
      </c>
      <c r="AA34" s="114"/>
      <c r="AB34" s="586">
        <v>27</v>
      </c>
      <c r="AC34" s="568" t="str">
        <f>VLOOKUP($AB$34,$Q$8:$Z$72,3,FALSE)</f>
        <v>5.R.51 Older, single-person households on the outskirts of town</v>
      </c>
      <c r="AD34" s="580">
        <f>VLOOKUP($AB$34,$Q$8:$Z$72,4,FALSE)</f>
        <v>34</v>
      </c>
      <c r="AE34" s="581">
        <f>VLOOKUP($AB$34,$Q$8:$Z$72,5,FALSE)</f>
        <v>0.17811304940017814</v>
      </c>
      <c r="AF34" s="580">
        <f>VLOOKUP($AB$34,$Q$8:$Z$72,6,FALSE)</f>
        <v>7308</v>
      </c>
      <c r="AG34" s="581">
        <f>VLOOKUP($AB$34,$Q$8:$Z$72,7,FALSE)</f>
        <v>1.9572815533980583</v>
      </c>
      <c r="AH34" s="581">
        <f>VLOOKUP($AB$34,$Q$8:$Z$72,8,FALSE)</f>
        <v>0.46524356869184458</v>
      </c>
      <c r="AI34" s="581">
        <f>VLOOKUP($AB$34,$Q$8:$Z$72,9,FALSE)</f>
        <v>-17.74493230901955</v>
      </c>
      <c r="AJ34" s="580">
        <f>VLOOKUP($AB$34,$Q$8:$Z$72,10,FALSE)</f>
        <v>9.1000218691559258</v>
      </c>
      <c r="AK34" s="114"/>
      <c r="AL34" s="586">
        <v>27</v>
      </c>
      <c r="AM34" s="568" t="str">
        <f>VLOOKUP($AL$34,$R$8:$Z$72,2,FALSE)</f>
        <v>5.R.51 Older, single-person households on the outskirts of town</v>
      </c>
      <c r="AN34" s="580">
        <f>VLOOKUP($AL$34,$R$8:$Z$72,3,FALSE)</f>
        <v>34</v>
      </c>
      <c r="AO34" s="581">
        <f>VLOOKUP($AL$34,$R$8:$Z$72,4,FALSE)</f>
        <v>0.17811304940017814</v>
      </c>
      <c r="AP34" s="580">
        <f>VLOOKUP($AL$34,$R$8:$Z$72,5,FALSE)</f>
        <v>7308</v>
      </c>
      <c r="AQ34" s="581">
        <f>VLOOKUP($AL$34,$R$8:$Z$72,6,FALSE)</f>
        <v>1.9572815533980583</v>
      </c>
      <c r="AR34" s="581">
        <f>VLOOKUP($AL$34,$R$8:$Z$72,7,FALSE)</f>
        <v>0.46524356869184458</v>
      </c>
      <c r="AS34" s="581">
        <f>VLOOKUP($AL$34,$R$8:$Z$72,8,FALSE)</f>
        <v>-17.74493230901955</v>
      </c>
      <c r="AT34" s="580">
        <f>VLOOKUP($AL$34,$R$8:$Z$72,9,FALSE)</f>
        <v>9.1000218691559258</v>
      </c>
      <c r="AU34" s="114"/>
      <c r="AV34" s="114"/>
      <c r="AW34" s="114"/>
      <c r="BF34" s="114"/>
      <c r="BG34" s="114"/>
      <c r="BH34" s="114"/>
      <c r="BI34" s="114"/>
      <c r="BJ34" s="114"/>
      <c r="BK34" s="31"/>
      <c r="BM34" s="587"/>
      <c r="BN34" s="572"/>
    </row>
    <row r="35" spans="2:69" ht="15" customHeight="1" x14ac:dyDescent="0.25">
      <c r="B35" s="379" t="s">
        <v>279</v>
      </c>
      <c r="C35" s="578">
        <v>332</v>
      </c>
      <c r="D35" s="578">
        <v>4060</v>
      </c>
      <c r="F35" s="579" t="str">
        <f t="shared" si="0"/>
        <v>3.J.28 Families and couples in terraces</v>
      </c>
      <c r="G35" s="580">
        <f t="shared" si="0"/>
        <v>332</v>
      </c>
      <c r="H35" s="581">
        <f t="shared" si="0"/>
        <v>1.7392215412017391</v>
      </c>
      <c r="I35" s="580">
        <f t="shared" si="0"/>
        <v>4060</v>
      </c>
      <c r="J35" s="581">
        <f t="shared" si="0"/>
        <v>1.087378640776699</v>
      </c>
      <c r="K35" s="581">
        <f t="shared" si="1"/>
        <v>8.1773399014778327</v>
      </c>
      <c r="L35" s="581">
        <f t="shared" si="1"/>
        <v>8.6839691901762723</v>
      </c>
      <c r="M35" s="580">
        <f t="shared" si="1"/>
        <v>159.94626673551707</v>
      </c>
      <c r="N35" s="582"/>
      <c r="O35" s="583" t="str">
        <f t="shared" si="6"/>
        <v>3</v>
      </c>
      <c r="P35" s="583" t="str">
        <f t="shared" si="7"/>
        <v>3.J</v>
      </c>
      <c r="Q35" s="583">
        <f>RANK(Z35,$Z$8:$Z$72,0)+COUNTIF($Z$8:Z35,Z35)-1</f>
        <v>17</v>
      </c>
      <c r="R35" s="583">
        <f>RANK(U35,$U$8:$U$72,0)+COUNTIF($U$8:U35,U35)-1</f>
        <v>12</v>
      </c>
      <c r="S35" s="379" t="s">
        <v>279</v>
      </c>
      <c r="T35" s="584">
        <f t="shared" si="8"/>
        <v>332</v>
      </c>
      <c r="U35" s="585">
        <f t="shared" si="2"/>
        <v>1.7392215412017391</v>
      </c>
      <c r="V35" s="584">
        <f t="shared" si="9"/>
        <v>4060</v>
      </c>
      <c r="W35" s="585">
        <f t="shared" si="3"/>
        <v>1.087378640776699</v>
      </c>
      <c r="X35" s="581">
        <f t="shared" si="4"/>
        <v>8.1773399014778327</v>
      </c>
      <c r="Y35" s="581">
        <f t="shared" si="5"/>
        <v>8.6839691901762723</v>
      </c>
      <c r="Z35" s="580">
        <f t="shared" si="10"/>
        <v>159.94626673551707</v>
      </c>
      <c r="AA35" s="114"/>
      <c r="AB35" s="586">
        <v>28</v>
      </c>
      <c r="AC35" s="568" t="str">
        <f>VLOOKUP($AB$35,$Q$8:$Z$72,3,FALSE)</f>
        <v>5.Q.49 Socially renting single adult households</v>
      </c>
      <c r="AD35" s="580">
        <f>VLOOKUP($AB$35,$Q$8:$Z$72,4,FALSE)</f>
        <v>20</v>
      </c>
      <c r="AE35" s="581">
        <f>VLOOKUP($AB$35,$Q$8:$Z$72,5,FALSE)</f>
        <v>0.10477238200010477</v>
      </c>
      <c r="AF35" s="580">
        <f>VLOOKUP($AB$35,$Q$8:$Z$72,6,FALSE)</f>
        <v>6088</v>
      </c>
      <c r="AG35" s="581">
        <f>VLOOKUP($AB$35,$Q$8:$Z$72,7,FALSE)</f>
        <v>1.6305323066622028</v>
      </c>
      <c r="AH35" s="581">
        <f>VLOOKUP($AB$35,$Q$8:$Z$72,8,FALSE)</f>
        <v>0.32851511169513797</v>
      </c>
      <c r="AI35" s="581">
        <f>VLOOKUP($AB$35,$Q$8:$Z$72,9,FALSE)</f>
        <v>-16.644966593441961</v>
      </c>
      <c r="AJ35" s="580">
        <f>VLOOKUP($AB$35,$Q$8:$Z$72,10,FALSE)</f>
        <v>6.4256550803694354</v>
      </c>
      <c r="AK35" s="114"/>
      <c r="AL35" s="586">
        <v>28</v>
      </c>
      <c r="AM35" s="568" t="str">
        <f>VLOOKUP($AL$35,$R$8:$Z$72,2,FALSE)</f>
        <v>4.O.42 Retired homeowners in semi-detached and detached houses</v>
      </c>
      <c r="AN35" s="580">
        <f>VLOOKUP($AL$35,$R$8:$Z$72,3,FALSE)</f>
        <v>21</v>
      </c>
      <c r="AO35" s="581">
        <f>VLOOKUP($AL$35,$R$8:$Z$72,4,FALSE)</f>
        <v>0.11001100110011</v>
      </c>
      <c r="AP35" s="580">
        <f>VLOOKUP($AL$35,$R$8:$Z$72,5,FALSE)</f>
        <v>4209</v>
      </c>
      <c r="AQ35" s="581">
        <f>VLOOKUP($AL$35,$R$8:$Z$72,6,FALSE)</f>
        <v>1.127284901238701</v>
      </c>
      <c r="AR35" s="581">
        <f>VLOOKUP($AL$35,$R$8:$Z$72,7,FALSE)</f>
        <v>0.49893086243763368</v>
      </c>
      <c r="AS35" s="581">
        <f>VLOOKUP($AL$35,$R$8:$Z$72,8,FALSE)</f>
        <v>-13.312953523605314</v>
      </c>
      <c r="AT35" s="580">
        <f>VLOOKUP($AL$35,$R$8:$Z$72,9,FALSE)</f>
        <v>9.7589350286893737</v>
      </c>
      <c r="AU35" s="114"/>
      <c r="AV35" s="114"/>
      <c r="AW35" s="114"/>
      <c r="BF35" s="114"/>
      <c r="BG35" s="114"/>
      <c r="BH35" s="114"/>
      <c r="BI35" s="114"/>
      <c r="BJ35" s="114"/>
      <c r="BK35" s="31"/>
      <c r="BM35" s="587"/>
      <c r="BN35" s="572"/>
    </row>
    <row r="36" spans="2:69" ht="15" customHeight="1" x14ac:dyDescent="0.25">
      <c r="B36" s="379" t="s">
        <v>280</v>
      </c>
      <c r="C36" s="578">
        <v>67</v>
      </c>
      <c r="D36" s="578">
        <v>20946</v>
      </c>
      <c r="F36" s="579" t="str">
        <f t="shared" si="0"/>
        <v>4.K.29 Senior home-owning couples</v>
      </c>
      <c r="G36" s="580">
        <f t="shared" si="0"/>
        <v>67</v>
      </c>
      <c r="H36" s="581">
        <f t="shared" si="0"/>
        <v>0.35098747970035099</v>
      </c>
      <c r="I36" s="580">
        <f t="shared" si="0"/>
        <v>20946</v>
      </c>
      <c r="J36" s="581">
        <f t="shared" si="0"/>
        <v>5.6099096083026447</v>
      </c>
      <c r="K36" s="581">
        <f t="shared" si="1"/>
        <v>0.31987014227060062</v>
      </c>
      <c r="L36" s="581">
        <f t="shared" si="1"/>
        <v>-31.575278968197647</v>
      </c>
      <c r="M36" s="580">
        <f t="shared" si="1"/>
        <v>6.256562123227277</v>
      </c>
      <c r="N36" s="582"/>
      <c r="O36" s="583" t="str">
        <f t="shared" si="6"/>
        <v>4</v>
      </c>
      <c r="P36" s="583" t="str">
        <f t="shared" si="7"/>
        <v>4.K</v>
      </c>
      <c r="Q36" s="583">
        <f>RANK(Z36,$Z$8:$Z$72,0)+COUNTIF($Z$8:Z36,Z36)-1</f>
        <v>29</v>
      </c>
      <c r="R36" s="583">
        <f>RANK(U36,$U$8:$U$72,0)+COUNTIF($U$8:U36,U36)-1</f>
        <v>23</v>
      </c>
      <c r="S36" s="379" t="s">
        <v>280</v>
      </c>
      <c r="T36" s="584">
        <f t="shared" si="8"/>
        <v>67</v>
      </c>
      <c r="U36" s="585">
        <f t="shared" si="2"/>
        <v>0.35098747970035099</v>
      </c>
      <c r="V36" s="584">
        <f t="shared" si="9"/>
        <v>20946</v>
      </c>
      <c r="W36" s="585">
        <f t="shared" si="3"/>
        <v>5.6099096083026447</v>
      </c>
      <c r="X36" s="581">
        <f t="shared" si="4"/>
        <v>0.31987014227060062</v>
      </c>
      <c r="Y36" s="581">
        <f t="shared" si="5"/>
        <v>-31.575278968197647</v>
      </c>
      <c r="Z36" s="580">
        <f t="shared" si="10"/>
        <v>6.256562123227277</v>
      </c>
      <c r="AA36" s="114"/>
      <c r="AB36" s="586">
        <v>29</v>
      </c>
      <c r="AC36" s="568" t="str">
        <f>VLOOKUP($AB$36,$Q$8:$Z$72,3,FALSE)</f>
        <v>4.K.29 Senior home-owning couples</v>
      </c>
      <c r="AD36" s="580">
        <f>VLOOKUP($AB$36,$Q$8:$Z$72,4,FALSE)</f>
        <v>67</v>
      </c>
      <c r="AE36" s="581">
        <f>VLOOKUP($AB$36,$Q$8:$Z$72,5,FALSE)</f>
        <v>0.35098747970035099</v>
      </c>
      <c r="AF36" s="580">
        <f>VLOOKUP($AB$36,$Q$8:$Z$72,6,FALSE)</f>
        <v>20946</v>
      </c>
      <c r="AG36" s="581">
        <f>VLOOKUP($AB$36,$Q$8:$Z$72,7,FALSE)</f>
        <v>5.6099096083026447</v>
      </c>
      <c r="AH36" s="581">
        <f>VLOOKUP($AB$36,$Q$8:$Z$72,8,FALSE)</f>
        <v>0.31987014227060062</v>
      </c>
      <c r="AI36" s="581">
        <f>VLOOKUP($AB$36,$Q$8:$Z$72,9,FALSE)</f>
        <v>-31.575278968197647</v>
      </c>
      <c r="AJ36" s="580">
        <f>VLOOKUP($AB$36,$Q$8:$Z$72,10,FALSE)</f>
        <v>6.256562123227277</v>
      </c>
      <c r="AK36" s="114"/>
      <c r="AL36" s="586">
        <v>29</v>
      </c>
      <c r="AM36" s="568" t="str">
        <f>VLOOKUP($AL$36,$R$8:$Z$72,2,FALSE)</f>
        <v>5.Q.49 Socially renting single adult households</v>
      </c>
      <c r="AN36" s="580">
        <f>VLOOKUP($AL$36,$R$8:$Z$72,3,FALSE)</f>
        <v>20</v>
      </c>
      <c r="AO36" s="581">
        <f>VLOOKUP($AL$36,$R$8:$Z$72,4,FALSE)</f>
        <v>0.10477238200010477</v>
      </c>
      <c r="AP36" s="580">
        <f>VLOOKUP($AL$36,$R$8:$Z$72,5,FALSE)</f>
        <v>6088</v>
      </c>
      <c r="AQ36" s="581">
        <f>VLOOKUP($AL$36,$R$8:$Z$72,6,FALSE)</f>
        <v>1.6305323066622028</v>
      </c>
      <c r="AR36" s="581">
        <f>VLOOKUP($AL$36,$R$8:$Z$72,7,FALSE)</f>
        <v>0.32851511169513797</v>
      </c>
      <c r="AS36" s="581">
        <f>VLOOKUP($AL$36,$R$8:$Z$72,8,FALSE)</f>
        <v>-16.644966593441961</v>
      </c>
      <c r="AT36" s="580">
        <f>VLOOKUP($AL$36,$R$8:$Z$72,9,FALSE)</f>
        <v>6.4256550803694354</v>
      </c>
      <c r="AU36" s="114"/>
      <c r="AV36" s="114"/>
      <c r="AW36" s="114"/>
      <c r="BF36" s="114"/>
      <c r="BG36" s="114"/>
      <c r="BH36" s="114"/>
      <c r="BI36" s="114"/>
      <c r="BJ36" s="114"/>
      <c r="BK36" s="31"/>
      <c r="BM36" s="587"/>
      <c r="BN36" s="572"/>
    </row>
    <row r="37" spans="2:69" ht="15" customHeight="1" x14ac:dyDescent="0.25">
      <c r="B37" s="379" t="s">
        <v>281</v>
      </c>
      <c r="C37" s="578">
        <v>0</v>
      </c>
      <c r="D37" s="578">
        <v>10576</v>
      </c>
      <c r="F37" s="579" t="str">
        <f t="shared" si="0"/>
        <v>4.K.30 Empty nesters in owner-occupied detached homes</v>
      </c>
      <c r="G37" s="580">
        <f t="shared" si="0"/>
        <v>0</v>
      </c>
      <c r="H37" s="581">
        <f t="shared" si="0"/>
        <v>0</v>
      </c>
      <c r="I37" s="580">
        <f t="shared" si="0"/>
        <v>10576</v>
      </c>
      <c r="J37" s="581">
        <f t="shared" si="0"/>
        <v>2.8325410110478741</v>
      </c>
      <c r="K37" s="581">
        <f t="shared" si="1"/>
        <v>0</v>
      </c>
      <c r="L37" s="581">
        <f t="shared" si="1"/>
        <v>-23.589528986397845</v>
      </c>
      <c r="M37" s="580">
        <f t="shared" si="1"/>
        <v>0</v>
      </c>
      <c r="N37" s="582"/>
      <c r="O37" s="583" t="str">
        <f t="shared" si="6"/>
        <v>4</v>
      </c>
      <c r="P37" s="583" t="str">
        <f t="shared" si="7"/>
        <v>4.K</v>
      </c>
      <c r="Q37" s="583">
        <f>RANK(Z37,$Z$8:$Z$72,0)+COUNTIF($Z$8:Z37,Z37)-1</f>
        <v>49</v>
      </c>
      <c r="R37" s="583">
        <f>RANK(U37,$U$8:$U$72,0)+COUNTIF($U$8:U37,U37)-1</f>
        <v>49</v>
      </c>
      <c r="S37" s="379" t="s">
        <v>281</v>
      </c>
      <c r="T37" s="584">
        <f t="shared" si="8"/>
        <v>0</v>
      </c>
      <c r="U37" s="585">
        <f t="shared" si="2"/>
        <v>0</v>
      </c>
      <c r="V37" s="584">
        <f t="shared" si="9"/>
        <v>10576</v>
      </c>
      <c r="W37" s="585">
        <f t="shared" si="3"/>
        <v>2.8325410110478741</v>
      </c>
      <c r="X37" s="581">
        <f t="shared" si="4"/>
        <v>0</v>
      </c>
      <c r="Y37" s="581">
        <f t="shared" si="5"/>
        <v>-23.589528986397845</v>
      </c>
      <c r="Z37" s="580">
        <f t="shared" si="10"/>
        <v>0</v>
      </c>
      <c r="AA37" s="114"/>
      <c r="AB37" s="586">
        <v>30</v>
      </c>
      <c r="AC37" s="568" t="str">
        <f>VLOOKUP($AB$37,$Q$8:$Z$72,3,FALSE)</f>
        <v>6.T.58 Poorer pensioners in semis</v>
      </c>
      <c r="AD37" s="580">
        <f>VLOOKUP($AB$37,$Q$8:$Z$72,4,FALSE)</f>
        <v>14</v>
      </c>
      <c r="AE37" s="581">
        <f>VLOOKUP($AB$37,$Q$8:$Z$72,5,FALSE)</f>
        <v>7.3340667400073334E-2</v>
      </c>
      <c r="AF37" s="580">
        <f>VLOOKUP($AB$37,$Q$8:$Z$72,6,FALSE)</f>
        <v>5573</v>
      </c>
      <c r="AG37" s="581">
        <f>VLOOKUP($AB$37,$Q$8:$Z$72,7,FALSE)</f>
        <v>1.4926012721794442</v>
      </c>
      <c r="AH37" s="581">
        <f>VLOOKUP($AB$37,$Q$8:$Z$72,8,FALSE)</f>
        <v>0.2512111968419164</v>
      </c>
      <c r="AI37" s="581">
        <f>VLOOKUP($AB$37,$Q$8:$Z$72,9,FALSE)</f>
        <v>-16.171392115996639</v>
      </c>
      <c r="AJ37" s="580">
        <f>VLOOKUP($AB$37,$Q$8:$Z$72,10,FALSE)</f>
        <v>4.9136141558410884</v>
      </c>
      <c r="AK37" s="114"/>
      <c r="AL37" s="586">
        <v>30</v>
      </c>
      <c r="AM37" s="568" t="str">
        <f>VLOOKUP($AL$37,$R$8:$Z$72,2,FALSE)</f>
        <v>6.T.58 Poorer pensioners in semis</v>
      </c>
      <c r="AN37" s="580">
        <f>VLOOKUP($AL$37,$R$8:$Z$72,3,FALSE)</f>
        <v>14</v>
      </c>
      <c r="AO37" s="581">
        <f>VLOOKUP($AL$37,$R$8:$Z$72,4,FALSE)</f>
        <v>7.3340667400073334E-2</v>
      </c>
      <c r="AP37" s="580">
        <f>VLOOKUP($AL$37,$R$8:$Z$72,5,FALSE)</f>
        <v>5573</v>
      </c>
      <c r="AQ37" s="581">
        <f>VLOOKUP($AL$37,$R$8:$Z$72,6,FALSE)</f>
        <v>1.4926012721794442</v>
      </c>
      <c r="AR37" s="581">
        <f>VLOOKUP($AL$37,$R$8:$Z$72,7,FALSE)</f>
        <v>0.2512111968419164</v>
      </c>
      <c r="AS37" s="581">
        <f>VLOOKUP($AL$37,$R$8:$Z$72,8,FALSE)</f>
        <v>-16.171392115996639</v>
      </c>
      <c r="AT37" s="580">
        <f>VLOOKUP($AL$37,$R$8:$Z$72,9,FALSE)</f>
        <v>4.9136141558410884</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-11.39365937948638</v>
      </c>
      <c r="M38" s="580">
        <f t="shared" si="1"/>
        <v>0</v>
      </c>
      <c r="N38" s="582"/>
      <c r="O38" s="583" t="str">
        <f t="shared" si="6"/>
        <v>4</v>
      </c>
      <c r="P38" s="583" t="str">
        <f t="shared" si="7"/>
        <v>4.K</v>
      </c>
      <c r="Q38" s="583">
        <f>RANK(Z38,$Z$8:$Z$72,0)+COUNTIF($Z$8:Z38,Z38)-1</f>
        <v>50</v>
      </c>
      <c r="R38" s="583">
        <f>RANK(U38,$U$8:$U$72,0)+COUNTIF($U$8:U38,U38)-1</f>
        <v>50</v>
      </c>
      <c r="S38" s="379" t="s">
        <v>282</v>
      </c>
      <c r="T38" s="584">
        <f t="shared" si="8"/>
        <v>0</v>
      </c>
      <c r="U38" s="585">
        <f t="shared" si="2"/>
        <v>0</v>
      </c>
      <c r="V38" s="584">
        <f t="shared" si="9"/>
        <v>2522</v>
      </c>
      <c r="W38" s="585">
        <f t="shared" si="3"/>
        <v>0.67546032808838297</v>
      </c>
      <c r="X38" s="581">
        <f t="shared" si="4"/>
        <v>0</v>
      </c>
      <c r="Y38" s="581">
        <f t="shared" si="5"/>
        <v>-11.39365937948638</v>
      </c>
      <c r="Z38" s="580">
        <f t="shared" si="10"/>
        <v>0</v>
      </c>
      <c r="AA38" s="114"/>
      <c r="AB38" s="586">
        <v>31</v>
      </c>
      <c r="AC38" s="568" t="str">
        <f>VLOOKUP($AB$38,$Q$8:$Z$72,3,FALSE)</f>
        <v>2.D.12 Well-to-do empty nesters in detached houses</v>
      </c>
      <c r="AD38" s="580">
        <f>VLOOKUP($AB$38,$Q$8:$Z$72,4,FALSE)</f>
        <v>80</v>
      </c>
      <c r="AE38" s="581">
        <f>VLOOKUP($AB$38,$Q$8:$Z$72,5,FALSE)</f>
        <v>0.4190895280004191</v>
      </c>
      <c r="AF38" s="580">
        <f>VLOOKUP($AB$38,$Q$8:$Z$72,6,FALSE)</f>
        <v>34312</v>
      </c>
      <c r="AG38" s="581">
        <f>VLOOKUP($AB$38,$Q$8:$Z$72,7,FALSE)</f>
        <v>9.1896886508202211</v>
      </c>
      <c r="AH38" s="581">
        <f>VLOOKUP($AB$38,$Q$8:$Z$72,8,FALSE)</f>
        <v>0.23315458148752624</v>
      </c>
      <c r="AI38" s="581">
        <f>VLOOKUP($AB$38,$Q$8:$Z$72,9,FALSE)</f>
        <v>-41.947189597200421</v>
      </c>
      <c r="AJ38" s="580">
        <f>VLOOKUP($AB$38,$Q$8:$Z$72,10,FALSE)</f>
        <v>4.5604322836662536</v>
      </c>
      <c r="AK38" s="114"/>
      <c r="AL38" s="586">
        <v>31</v>
      </c>
      <c r="AM38" s="568" t="str">
        <f>VLOOKUP($AL$38,$R$8:$Z$72,2,FALSE)</f>
        <v>2.D.9 Families and couples in comfortable homes</v>
      </c>
      <c r="AN38" s="580">
        <f>VLOOKUP($AL$38,$R$8:$Z$72,3,FALSE)</f>
        <v>6</v>
      </c>
      <c r="AO38" s="581">
        <f>VLOOKUP($AL$38,$R$8:$Z$72,4,FALSE)</f>
        <v>3.1431714600031434E-2</v>
      </c>
      <c r="AP38" s="580">
        <f>VLOOKUP($AL$38,$R$8:$Z$72,5,FALSE)</f>
        <v>10188</v>
      </c>
      <c r="AQ38" s="581">
        <f>VLOOKUP($AL$38,$R$8:$Z$72,6,FALSE)</f>
        <v>2.7286240374958153</v>
      </c>
      <c r="AR38" s="581">
        <f>VLOOKUP($AL$38,$R$8:$Z$72,7,FALSE)</f>
        <v>5.8892815076560655E-2</v>
      </c>
      <c r="AS38" s="581">
        <f>VLOOKUP($AL$38,$R$8:$Z$72,8,FALSE)</f>
        <v>-22.873842365837483</v>
      </c>
      <c r="AT38" s="580">
        <f>VLOOKUP($AL$38,$R$8:$Z$72,9,FALSE)</f>
        <v>1.1519254455032131</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-6.5645752206915642</v>
      </c>
      <c r="M39" s="580">
        <f t="shared" si="1"/>
        <v>0</v>
      </c>
      <c r="N39" s="582"/>
      <c r="O39" s="583" t="str">
        <f t="shared" si="6"/>
        <v>4</v>
      </c>
      <c r="P39" s="583" t="str">
        <f t="shared" si="7"/>
        <v>4.K</v>
      </c>
      <c r="Q39" s="583">
        <f>RANK(Z39,$Z$8:$Z$72,0)+COUNTIF($Z$8:Z39,Z39)-1</f>
        <v>51</v>
      </c>
      <c r="R39" s="583">
        <f>RANK(U39,$U$8:$U$72,0)+COUNTIF($U$8:U39,U39)-1</f>
        <v>51</v>
      </c>
      <c r="S39" s="379" t="s">
        <v>283</v>
      </c>
      <c r="T39" s="584">
        <f t="shared" si="8"/>
        <v>0</v>
      </c>
      <c r="U39" s="585">
        <f t="shared" si="2"/>
        <v>0</v>
      </c>
      <c r="V39" s="584">
        <f t="shared" si="9"/>
        <v>841</v>
      </c>
      <c r="W39" s="585">
        <f t="shared" si="3"/>
        <v>0.22524271844660193</v>
      </c>
      <c r="X39" s="581">
        <f t="shared" si="4"/>
        <v>0</v>
      </c>
      <c r="Y39" s="581">
        <f t="shared" si="5"/>
        <v>-6.5645752206915642</v>
      </c>
      <c r="Z39" s="580">
        <f t="shared" si="10"/>
        <v>0</v>
      </c>
      <c r="AA39" s="114"/>
      <c r="AB39" s="586">
        <v>32</v>
      </c>
      <c r="AC39" s="568" t="str">
        <f>VLOOKUP($AB$39,$Q$8:$Z$72,3,FALSE)</f>
        <v>3.F.17 Older, rural empty nesters and couples</v>
      </c>
      <c r="AD39" s="580">
        <f>VLOOKUP($AB$39,$Q$8:$Z$72,4,FALSE)</f>
        <v>61</v>
      </c>
      <c r="AE39" s="581">
        <f>VLOOKUP($AB$39,$Q$8:$Z$72,5,FALSE)</f>
        <v>0.31955576510031958</v>
      </c>
      <c r="AF39" s="580">
        <f>VLOOKUP($AB$39,$Q$8:$Z$72,6,FALSE)</f>
        <v>26817</v>
      </c>
      <c r="AG39" s="581">
        <f>VLOOKUP($AB$39,$Q$8:$Z$72,7,FALSE)</f>
        <v>7.1823234014060935</v>
      </c>
      <c r="AH39" s="581">
        <f>VLOOKUP($AB$39,$Q$8:$Z$72,8,FALSE)</f>
        <v>0.2274676511168289</v>
      </c>
      <c r="AI39" s="581">
        <f>VLOOKUP($AB$39,$Q$8:$Z$72,9,FALSE)</f>
        <v>-36.72341485680947</v>
      </c>
      <c r="AJ39" s="580">
        <f>VLOOKUP($AB$39,$Q$8:$Z$72,10,FALSE)</f>
        <v>4.4491976654484775</v>
      </c>
      <c r="AK39" s="114"/>
      <c r="AL39" s="586">
        <v>32</v>
      </c>
      <c r="AM39" s="568" t="str">
        <f>VLOOKUP($AL$39,$R$8:$Z$72,2,FALSE)</f>
        <v>4.M.37 Restricted residents, socially renting</v>
      </c>
      <c r="AN39" s="580">
        <f>VLOOKUP($AL$39,$R$8:$Z$72,3,FALSE)</f>
        <v>5</v>
      </c>
      <c r="AO39" s="581">
        <f>VLOOKUP($AL$39,$R$8:$Z$72,4,FALSE)</f>
        <v>2.6193095500026194E-2</v>
      </c>
      <c r="AP39" s="580">
        <f>VLOOKUP($AL$39,$R$8:$Z$72,5,FALSE)</f>
        <v>3389</v>
      </c>
      <c r="AQ39" s="581">
        <f>VLOOKUP($AL$39,$R$8:$Z$72,6,FALSE)</f>
        <v>0.90766655507197846</v>
      </c>
      <c r="AR39" s="581">
        <f>VLOOKUP($AL$39,$R$8:$Z$72,7,FALSE)</f>
        <v>0.14753614635585718</v>
      </c>
      <c r="AS39" s="581">
        <f>VLOOKUP($AL$39,$R$8:$Z$72,8,FALSE)</f>
        <v>-12.841555564282288</v>
      </c>
      <c r="AT39" s="580">
        <f>VLOOKUP($AL$39,$R$8:$Z$72,9,FALSE)</f>
        <v>2.8857618861971912</v>
      </c>
      <c r="AU39" s="114"/>
      <c r="AV39" s="114"/>
      <c r="AW39" s="114"/>
      <c r="BK39" s="31"/>
      <c r="BM39" s="587"/>
      <c r="BN39" s="572"/>
    </row>
    <row r="40" spans="2:69" ht="15" customHeight="1" x14ac:dyDescent="0.25">
      <c r="B40" s="379" t="s">
        <v>284</v>
      </c>
      <c r="C40" s="578">
        <v>183</v>
      </c>
      <c r="D40" s="578">
        <v>477</v>
      </c>
      <c r="F40" s="579" t="str">
        <f t="shared" ref="F40:M72" si="11">IF($G$4=1,S40,IF($G$4=2,AC40,IF($G$4=3,AM40,"")))</f>
        <v>4.K.33 Retirees in semi-detached and detached properties</v>
      </c>
      <c r="G40" s="580">
        <f t="shared" si="11"/>
        <v>183</v>
      </c>
      <c r="H40" s="581">
        <f t="shared" si="11"/>
        <v>0.95866729530095873</v>
      </c>
      <c r="I40" s="580">
        <f t="shared" si="11"/>
        <v>477</v>
      </c>
      <c r="J40" s="581">
        <f t="shared" si="11"/>
        <v>0.12775359892869101</v>
      </c>
      <c r="K40" s="581">
        <f t="shared" si="11"/>
        <v>38.364779874213838</v>
      </c>
      <c r="L40" s="581">
        <f t="shared" si="11"/>
        <v>32.139456313667736</v>
      </c>
      <c r="M40" s="580">
        <f t="shared" si="11"/>
        <v>750.40335719705547</v>
      </c>
      <c r="N40" s="582"/>
      <c r="O40" s="583" t="str">
        <f t="shared" si="6"/>
        <v>4</v>
      </c>
      <c r="P40" s="583" t="str">
        <f t="shared" si="7"/>
        <v>4.K</v>
      </c>
      <c r="Q40" s="583">
        <f>RANK(Z40,$Z$8:$Z$72,0)+COUNTIF($Z$8:Z40,Z40)-1</f>
        <v>11</v>
      </c>
      <c r="R40" s="583">
        <f>RANK(U40,$U$8:$U$72,0)+COUNTIF($U$8:U40,U40)-1</f>
        <v>15</v>
      </c>
      <c r="S40" s="379" t="s">
        <v>284</v>
      </c>
      <c r="T40" s="584">
        <f t="shared" si="8"/>
        <v>183</v>
      </c>
      <c r="U40" s="585">
        <f t="shared" ref="U40:U71" si="12">T40/SUM(PROFILE_RESULT_COUNT)*100</f>
        <v>0.95866729530095873</v>
      </c>
      <c r="V40" s="584">
        <f t="shared" si="9"/>
        <v>477</v>
      </c>
      <c r="W40" s="585">
        <f t="shared" ref="W40:W71" si="13">V40/SUM(BASE_PROFILE_RESULT_COUNT)*100</f>
        <v>0.12775359892869101</v>
      </c>
      <c r="X40" s="581">
        <f t="shared" si="4"/>
        <v>38.364779874213838</v>
      </c>
      <c r="Y40" s="581">
        <f t="shared" si="5"/>
        <v>32.139456313667736</v>
      </c>
      <c r="Z40" s="580">
        <f t="shared" si="10"/>
        <v>750.40335719705547</v>
      </c>
      <c r="AA40" s="114"/>
      <c r="AB40" s="586">
        <v>33</v>
      </c>
      <c r="AC40" s="568" t="str">
        <f>VLOOKUP($AB$40,$Q$8:$Z$72,3,FALSE)</f>
        <v>4.M.37 Restricted residents, socially renting</v>
      </c>
      <c r="AD40" s="580">
        <f>VLOOKUP($AB$40,$Q$8:$Z$72,4,FALSE)</f>
        <v>5</v>
      </c>
      <c r="AE40" s="581">
        <f>VLOOKUP($AB$40,$Q$8:$Z$72,5,FALSE)</f>
        <v>2.6193095500026194E-2</v>
      </c>
      <c r="AF40" s="580">
        <f>VLOOKUP($AB$40,$Q$8:$Z$72,6,FALSE)</f>
        <v>3389</v>
      </c>
      <c r="AG40" s="581">
        <f>VLOOKUP($AB$40,$Q$8:$Z$72,7,FALSE)</f>
        <v>0.90766655507197846</v>
      </c>
      <c r="AH40" s="581">
        <f>VLOOKUP($AB$40,$Q$8:$Z$72,8,FALSE)</f>
        <v>0.14753614635585718</v>
      </c>
      <c r="AI40" s="581">
        <f>VLOOKUP($AB$40,$Q$8:$Z$72,9,FALSE)</f>
        <v>-12.841555564282288</v>
      </c>
      <c r="AJ40" s="580">
        <f>VLOOKUP($AB$40,$Q$8:$Z$72,10,FALSE)</f>
        <v>2.8857618861971912</v>
      </c>
      <c r="AK40" s="114"/>
      <c r="AL40" s="586">
        <v>33</v>
      </c>
      <c r="AM40" s="568" t="str">
        <f>VLOOKUP($AL$40,$R$8:$Z$72,2,FALSE)</f>
        <v>1.B.4 High-end professionals in city flats</v>
      </c>
      <c r="AN40" s="580">
        <f>VLOOKUP($AL$40,$R$8:$Z$72,3,FALSE)</f>
        <v>3</v>
      </c>
      <c r="AO40" s="581">
        <f>VLOOKUP($AL$40,$R$8:$Z$72,4,FALSE)</f>
        <v>1.5715857300015717E-2</v>
      </c>
      <c r="AP40" s="580">
        <f>VLOOKUP($AL$40,$R$8:$Z$72,5,FALSE)</f>
        <v>3</v>
      </c>
      <c r="AQ40" s="581">
        <f>VLOOKUP($AL$40,$R$8:$Z$72,6,FALSE)</f>
        <v>8.0348175426849671E-4</v>
      </c>
      <c r="AR40" s="581">
        <f>VLOOKUP($AL$40,$R$8:$Z$72,7,FALSE)</f>
        <v>100</v>
      </c>
      <c r="AS40" s="581">
        <f>VLOOKUP($AL$40,$R$8:$Z$72,8,FALSE)</f>
        <v>7.2686232072232091</v>
      </c>
      <c r="AT40" s="580">
        <f>VLOOKUP($AL$40,$R$8:$Z$72,9,FALSE)</f>
        <v>1955.9694064644564</v>
      </c>
      <c r="AU40" s="114"/>
      <c r="AV40" s="114"/>
      <c r="AW40" s="114"/>
      <c r="BK40" s="31"/>
      <c r="BM40" s="587"/>
      <c r="BN40" s="572"/>
    </row>
    <row r="41" spans="2:69" ht="15" customHeight="1" x14ac:dyDescent="0.25">
      <c r="B41" s="379" t="s">
        <v>285</v>
      </c>
      <c r="C41" s="578">
        <v>0</v>
      </c>
      <c r="D41" s="578">
        <v>17706</v>
      </c>
      <c r="F41" s="579" t="str">
        <f t="shared" si="11"/>
        <v>4.L.34 Older owner-occupier households in semis</v>
      </c>
      <c r="G41" s="580">
        <f t="shared" si="11"/>
        <v>0</v>
      </c>
      <c r="H41" s="581">
        <f t="shared" si="11"/>
        <v>0</v>
      </c>
      <c r="I41" s="580">
        <f t="shared" si="11"/>
        <v>17706</v>
      </c>
      <c r="J41" s="581">
        <f t="shared" si="11"/>
        <v>4.7421493136926678</v>
      </c>
      <c r="K41" s="581">
        <f t="shared" si="11"/>
        <v>0</v>
      </c>
      <c r="L41" s="581">
        <f t="shared" si="11"/>
        <v>-30.826826064309895</v>
      </c>
      <c r="M41" s="580">
        <f t="shared" si="11"/>
        <v>0</v>
      </c>
      <c r="N41" s="582"/>
      <c r="O41" s="583" t="str">
        <f t="shared" si="6"/>
        <v>4</v>
      </c>
      <c r="P41" s="583" t="str">
        <f t="shared" si="7"/>
        <v>4.L</v>
      </c>
      <c r="Q41" s="583">
        <f>RANK(Z41,$Z$8:$Z$72,0)+COUNTIF($Z$8:Z41,Z41)-1</f>
        <v>52</v>
      </c>
      <c r="R41" s="583">
        <f>RANK(U41,$U$8:$U$72,0)+COUNTIF($U$8:U41,U41)-1</f>
        <v>52</v>
      </c>
      <c r="S41" s="379" t="s">
        <v>285</v>
      </c>
      <c r="T41" s="584">
        <f t="shared" si="8"/>
        <v>0</v>
      </c>
      <c r="U41" s="585">
        <f t="shared" si="12"/>
        <v>0</v>
      </c>
      <c r="V41" s="584">
        <f t="shared" si="9"/>
        <v>17706</v>
      </c>
      <c r="W41" s="585">
        <f t="shared" si="13"/>
        <v>4.7421493136926678</v>
      </c>
      <c r="X41" s="581">
        <f t="shared" si="4"/>
        <v>0</v>
      </c>
      <c r="Y41" s="581">
        <f t="shared" si="5"/>
        <v>-30.826826064309895</v>
      </c>
      <c r="Z41" s="580">
        <f t="shared" si="10"/>
        <v>0</v>
      </c>
      <c r="AA41" s="114"/>
      <c r="AB41" s="586">
        <v>34</v>
      </c>
      <c r="AC41" s="568" t="str">
        <f>VLOOKUP($AB$41,$Q$8:$Z$72,3,FALSE)</f>
        <v>2.D.9 Families and couples in comfortable homes</v>
      </c>
      <c r="AD41" s="580">
        <f>VLOOKUP($AB$41,$Q$8:$Z$72,4,FALSE)</f>
        <v>6</v>
      </c>
      <c r="AE41" s="581">
        <f>VLOOKUP($AB$41,$Q$8:$Z$72,5,FALSE)</f>
        <v>3.1431714600031434E-2</v>
      </c>
      <c r="AF41" s="580">
        <f>VLOOKUP($AB$41,$Q$8:$Z$72,6,FALSE)</f>
        <v>10188</v>
      </c>
      <c r="AG41" s="581">
        <f>VLOOKUP($AB$41,$Q$8:$Z$72,7,FALSE)</f>
        <v>2.7286240374958153</v>
      </c>
      <c r="AH41" s="581">
        <f>VLOOKUP($AB$41,$Q$8:$Z$72,8,FALSE)</f>
        <v>5.8892815076560655E-2</v>
      </c>
      <c r="AI41" s="581">
        <f>VLOOKUP($AB$41,$Q$8:$Z$72,9,FALSE)</f>
        <v>-22.873842365837483</v>
      </c>
      <c r="AJ41" s="580">
        <f>VLOOKUP($AB$41,$Q$8:$Z$72,10,FALSE)</f>
        <v>1.1519254455032131</v>
      </c>
      <c r="AK41" s="114"/>
      <c r="AL41" s="586">
        <v>34</v>
      </c>
      <c r="AM41" s="568" t="str">
        <f>VLOOKUP($AL$41,$R$8:$Z$72,2,FALSE)</f>
        <v>2.E.15 Educated professionals renting flats</v>
      </c>
      <c r="AN41" s="580">
        <f>VLOOKUP($AL$41,$R$8:$Z$72,3,FALSE)</f>
        <v>1</v>
      </c>
      <c r="AO41" s="581">
        <f>VLOOKUP($AL$41,$R$8:$Z$72,4,FALSE)</f>
        <v>5.2386191000052384E-3</v>
      </c>
      <c r="AP41" s="580">
        <f>VLOOKUP($AL$41,$R$8:$Z$72,5,FALSE)</f>
        <v>1</v>
      </c>
      <c r="AQ41" s="581">
        <f>VLOOKUP($AL$41,$R$8:$Z$72,6,FALSE)</f>
        <v>2.6782725142283226E-4</v>
      </c>
      <c r="AR41" s="581">
        <f>VLOOKUP($AL$41,$R$8:$Z$72,7,FALSE)</f>
        <v>100</v>
      </c>
      <c r="AS41" s="581">
        <f>VLOOKUP($AL$41,$R$8:$Z$72,8,FALSE)</f>
        <v>4.1965303258011968</v>
      </c>
      <c r="AT41" s="580">
        <f>VLOOKUP($AL$41,$R$8:$Z$72,9,FALSE)</f>
        <v>1955.9694064644559</v>
      </c>
      <c r="AU41" s="114"/>
      <c r="AV41" s="114"/>
      <c r="AW41" s="114"/>
      <c r="BK41" s="31"/>
      <c r="BM41" s="587"/>
      <c r="BN41" s="572"/>
    </row>
    <row r="42" spans="2:69" ht="15" customHeight="1" x14ac:dyDescent="0.25">
      <c r="B42" s="379" t="s">
        <v>286</v>
      </c>
      <c r="C42" s="578">
        <v>0</v>
      </c>
      <c r="D42" s="578">
        <v>19613</v>
      </c>
      <c r="F42" s="579" t="str">
        <f t="shared" si="11"/>
        <v>4.L.35 Settled communities, semi-detached properties</v>
      </c>
      <c r="G42" s="580">
        <f t="shared" si="11"/>
        <v>0</v>
      </c>
      <c r="H42" s="581">
        <f t="shared" si="11"/>
        <v>0</v>
      </c>
      <c r="I42" s="580">
        <f t="shared" si="11"/>
        <v>19613</v>
      </c>
      <c r="J42" s="581">
        <f t="shared" si="11"/>
        <v>5.2528958821560092</v>
      </c>
      <c r="K42" s="581">
        <f t="shared" si="11"/>
        <v>0</v>
      </c>
      <c r="L42" s="581">
        <f t="shared" si="11"/>
        <v>-32.531793948293839</v>
      </c>
      <c r="M42" s="580">
        <f t="shared" si="11"/>
        <v>0</v>
      </c>
      <c r="N42" s="582"/>
      <c r="O42" s="583" t="str">
        <f t="shared" si="6"/>
        <v>4</v>
      </c>
      <c r="P42" s="583" t="str">
        <f t="shared" si="7"/>
        <v>4.L</v>
      </c>
      <c r="Q42" s="583">
        <f>RANK(Z42,$Z$8:$Z$72,0)+COUNTIF($Z$8:Z42,Z42)-1</f>
        <v>53</v>
      </c>
      <c r="R42" s="583">
        <f>RANK(U42,$U$8:$U$72,0)+COUNTIF($U$8:U42,U42)-1</f>
        <v>53</v>
      </c>
      <c r="S42" s="379" t="s">
        <v>286</v>
      </c>
      <c r="T42" s="584">
        <f t="shared" si="8"/>
        <v>0</v>
      </c>
      <c r="U42" s="585">
        <f t="shared" si="12"/>
        <v>0</v>
      </c>
      <c r="V42" s="584">
        <f t="shared" si="9"/>
        <v>19613</v>
      </c>
      <c r="W42" s="585">
        <f t="shared" si="13"/>
        <v>5.2528958821560092</v>
      </c>
      <c r="X42" s="581">
        <f t="shared" si="4"/>
        <v>0</v>
      </c>
      <c r="Y42" s="581">
        <f t="shared" si="5"/>
        <v>-32.531793948293839</v>
      </c>
      <c r="Z42" s="580">
        <f t="shared" si="10"/>
        <v>0</v>
      </c>
      <c r="AA42" s="114"/>
      <c r="AB42" s="586">
        <v>35</v>
      </c>
      <c r="AC42" s="568" t="str">
        <f>VLOOKUP($AB$42,$Q$8:$Z$72,3,FALSE)</f>
        <v>1.A.1 High-flyers in luxury apartments and townhouses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1.A.1 High-flyers in luxury apartments and townhouses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1554</v>
      </c>
      <c r="D43" s="578">
        <v>7102</v>
      </c>
      <c r="F43" s="579" t="str">
        <f t="shared" si="11"/>
        <v>4.M.36 Cost-conscious families in terraces</v>
      </c>
      <c r="G43" s="580">
        <f t="shared" si="11"/>
        <v>1554</v>
      </c>
      <c r="H43" s="581">
        <f t="shared" si="11"/>
        <v>8.1408140814081396</v>
      </c>
      <c r="I43" s="580">
        <f t="shared" si="11"/>
        <v>7102</v>
      </c>
      <c r="J43" s="581">
        <f t="shared" si="11"/>
        <v>1.9021091396049548</v>
      </c>
      <c r="K43" s="581">
        <f t="shared" si="11"/>
        <v>21.881160236553086</v>
      </c>
      <c r="L43" s="581">
        <f t="shared" si="11"/>
        <v>63.10132578643487</v>
      </c>
      <c r="M43" s="580">
        <f t="shared" si="11"/>
        <v>427.98880000644385</v>
      </c>
      <c r="N43" s="582"/>
      <c r="O43" s="583" t="str">
        <f t="shared" si="6"/>
        <v>4</v>
      </c>
      <c r="P43" s="583" t="str">
        <f t="shared" si="7"/>
        <v>4.M</v>
      </c>
      <c r="Q43" s="583">
        <f>RANK(Z43,$Z$8:$Z$72,0)+COUNTIF($Z$8:Z43,Z43)-1</f>
        <v>13</v>
      </c>
      <c r="R43" s="583">
        <f>RANK(U43,$U$8:$U$72,0)+COUNTIF($U$8:U43,U43)-1</f>
        <v>4</v>
      </c>
      <c r="S43" s="379" t="s">
        <v>287</v>
      </c>
      <c r="T43" s="584">
        <f t="shared" si="8"/>
        <v>1554</v>
      </c>
      <c r="U43" s="585">
        <f t="shared" si="12"/>
        <v>8.1408140814081396</v>
      </c>
      <c r="V43" s="584">
        <f t="shared" si="9"/>
        <v>7102</v>
      </c>
      <c r="W43" s="585">
        <f t="shared" si="13"/>
        <v>1.9021091396049548</v>
      </c>
      <c r="X43" s="581">
        <f t="shared" si="4"/>
        <v>21.881160236553086</v>
      </c>
      <c r="Y43" s="581">
        <f t="shared" si="5"/>
        <v>63.10132578643487</v>
      </c>
      <c r="Z43" s="580">
        <f t="shared" si="10"/>
        <v>427.98880000644385</v>
      </c>
      <c r="AA43" s="114"/>
      <c r="AB43" s="586">
        <v>36</v>
      </c>
      <c r="AC43" s="568" t="str">
        <f>VLOOKUP($AB$43,$Q$8:$Z$72,3,FALSE)</f>
        <v>1.A.2 Wealthy, gentrified areas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1.A.2 Wealthy, gentrified areas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5</v>
      </c>
      <c r="D44" s="578">
        <v>3389</v>
      </c>
      <c r="F44" s="579" t="str">
        <f t="shared" si="11"/>
        <v>4.M.37 Restricted residents, socially renting</v>
      </c>
      <c r="G44" s="580">
        <f t="shared" si="11"/>
        <v>5</v>
      </c>
      <c r="H44" s="581">
        <f t="shared" si="11"/>
        <v>2.6193095500026194E-2</v>
      </c>
      <c r="I44" s="580">
        <f t="shared" si="11"/>
        <v>3389</v>
      </c>
      <c r="J44" s="581">
        <f t="shared" si="11"/>
        <v>0.90766655507197846</v>
      </c>
      <c r="K44" s="581">
        <f t="shared" si="11"/>
        <v>0.14753614635585718</v>
      </c>
      <c r="L44" s="581">
        <f t="shared" si="11"/>
        <v>-12.841555564282288</v>
      </c>
      <c r="M44" s="580">
        <f t="shared" si="11"/>
        <v>2.8857618861971912</v>
      </c>
      <c r="N44" s="582"/>
      <c r="O44" s="583" t="str">
        <f t="shared" si="6"/>
        <v>4</v>
      </c>
      <c r="P44" s="583" t="str">
        <f t="shared" si="7"/>
        <v>4.M</v>
      </c>
      <c r="Q44" s="583">
        <f>RANK(Z44,$Z$8:$Z$72,0)+COUNTIF($Z$8:Z44,Z44)-1</f>
        <v>33</v>
      </c>
      <c r="R44" s="583">
        <f>RANK(U44,$U$8:$U$72,0)+COUNTIF($U$8:U44,U44)-1</f>
        <v>32</v>
      </c>
      <c r="S44" s="379" t="s">
        <v>288</v>
      </c>
      <c r="T44" s="584">
        <f t="shared" si="8"/>
        <v>5</v>
      </c>
      <c r="U44" s="585">
        <f t="shared" si="12"/>
        <v>2.6193095500026194E-2</v>
      </c>
      <c r="V44" s="584">
        <f t="shared" si="9"/>
        <v>3389</v>
      </c>
      <c r="W44" s="585">
        <f t="shared" si="13"/>
        <v>0.90766655507197846</v>
      </c>
      <c r="X44" s="581">
        <f t="shared" si="4"/>
        <v>0.14753614635585718</v>
      </c>
      <c r="Y44" s="581">
        <f t="shared" si="5"/>
        <v>-12.841555564282288</v>
      </c>
      <c r="Z44" s="580">
        <f t="shared" si="10"/>
        <v>2.8857618861971912</v>
      </c>
      <c r="AA44" s="114"/>
      <c r="AB44" s="586">
        <v>37</v>
      </c>
      <c r="AC44" s="568" t="str">
        <f>VLOOKUP($AB$44,$Q$8:$Z$72,3,FALSE)</f>
        <v>1.A.3 Asset-rich, out-of-town older families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1.A.3 Asset-rich, out-of-town older families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54</v>
      </c>
      <c r="R45" s="583">
        <f>RANK(U45,$U$8:$U$72,0)+COUNTIF($U$8:U45,U45)-1</f>
        <v>54</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1.C.6 Executives in expensive suburban houses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1.C.6 Executives in expensive suburban houses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55</v>
      </c>
      <c r="R46" s="583">
        <f>RANK(U46,$U$8:$U$72,0)+COUNTIF($U$8:U46,U46)-1</f>
        <v>55</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2.D.8 Affluent, older homeowners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2.D.8 Affluent, older homeowners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56</v>
      </c>
      <c r="R47" s="583">
        <f>RANK(U47,$U$8:$U$72,0)+COUNTIF($U$8:U47,U47)-1</f>
        <v>56</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2.D.11 Mature and moneyed out-of-towners</v>
      </c>
      <c r="AD47" s="580">
        <f>VLOOKUP($AB$47,$Q$8:$Z$72,4,FALSE)</f>
        <v>0</v>
      </c>
      <c r="AE47" s="581">
        <f>VLOOKUP($AB$47,$Q$8:$Z$72,5,FALSE)</f>
        <v>0</v>
      </c>
      <c r="AF47" s="580">
        <f>VLOOKUP($AB$47,$Q$8:$Z$72,6,FALSE)</f>
        <v>2391</v>
      </c>
      <c r="AG47" s="581">
        <f>VLOOKUP($AB$47,$Q$8:$Z$72,7,FALSE)</f>
        <v>0.64037495815199197</v>
      </c>
      <c r="AH47" s="581">
        <f>VLOOKUP($AB$47,$Q$8:$Z$72,8,FALSE)</f>
        <v>0</v>
      </c>
      <c r="AI47" s="581">
        <f>VLOOKUP($AB$47,$Q$8:$Z$72,9,FALSE)</f>
        <v>-11.091844878783697</v>
      </c>
      <c r="AJ47" s="580">
        <f>VLOOKUP($AB$47,$Q$8:$Z$72,10,FALSE)</f>
        <v>0</v>
      </c>
      <c r="AK47" s="114"/>
      <c r="AL47" s="586">
        <v>40</v>
      </c>
      <c r="AM47" s="568" t="str">
        <f>VLOOKUP($AL$47,$R$8:$Z$72,2,FALSE)</f>
        <v>2.D.11 Mature and moneyed out-of-towners</v>
      </c>
      <c r="AN47" s="580">
        <f>VLOOKUP($AL$47,$R$8:$Z$72,3,FALSE)</f>
        <v>0</v>
      </c>
      <c r="AO47" s="581">
        <f>VLOOKUP($AL$47,$R$8:$Z$72,4,FALSE)</f>
        <v>0</v>
      </c>
      <c r="AP47" s="580">
        <f>VLOOKUP($AL$47,$R$8:$Z$72,5,FALSE)</f>
        <v>2391</v>
      </c>
      <c r="AQ47" s="581">
        <f>VLOOKUP($AL$47,$R$8:$Z$72,6,FALSE)</f>
        <v>0.64037495815199197</v>
      </c>
      <c r="AR47" s="581">
        <f>VLOOKUP($AL$47,$R$8:$Z$72,7,FALSE)</f>
        <v>0</v>
      </c>
      <c r="AS47" s="581">
        <f>VLOOKUP($AL$47,$R$8:$Z$72,8,FALSE)</f>
        <v>-11.091844878783697</v>
      </c>
      <c r="AT47" s="580">
        <f>VLOOKUP($AL$47,$R$8:$Z$72,9,FALSE)</f>
        <v>0</v>
      </c>
      <c r="AU47" s="114"/>
      <c r="AV47" s="114"/>
      <c r="AW47" s="114"/>
      <c r="BK47" s="31"/>
      <c r="BM47" s="587"/>
      <c r="BN47" s="344"/>
      <c r="BQ47" s="31"/>
    </row>
    <row r="48" spans="2:69" ht="15" customHeight="1" x14ac:dyDescent="0.25">
      <c r="B48" s="379" t="s">
        <v>292</v>
      </c>
      <c r="C48" s="578">
        <v>92</v>
      </c>
      <c r="D48" s="578">
        <v>5759</v>
      </c>
      <c r="F48" s="579" t="str">
        <f t="shared" si="11"/>
        <v>4.O.41 Living on modest means in terraces</v>
      </c>
      <c r="G48" s="580">
        <f t="shared" si="11"/>
        <v>92</v>
      </c>
      <c r="H48" s="581">
        <f t="shared" si="11"/>
        <v>0.48195295720048198</v>
      </c>
      <c r="I48" s="580">
        <f t="shared" si="11"/>
        <v>5759</v>
      </c>
      <c r="J48" s="581">
        <f t="shared" si="11"/>
        <v>1.542417140944091</v>
      </c>
      <c r="K48" s="581">
        <f t="shared" si="11"/>
        <v>1.5974995658968569</v>
      </c>
      <c r="L48" s="581">
        <f t="shared" si="11"/>
        <v>-11.88945884422891</v>
      </c>
      <c r="M48" s="580">
        <f t="shared" si="11"/>
        <v>31.246602777345018</v>
      </c>
      <c r="N48" s="582"/>
      <c r="O48" s="583" t="str">
        <f t="shared" si="6"/>
        <v>4</v>
      </c>
      <c r="P48" s="583" t="str">
        <f t="shared" si="7"/>
        <v>4.O</v>
      </c>
      <c r="Q48" s="583">
        <f>RANK(Z48,$Z$8:$Z$72,0)+COUNTIF($Z$8:Z48,Z48)-1</f>
        <v>22</v>
      </c>
      <c r="R48" s="583">
        <f>RANK(U48,$U$8:$U$72,0)+COUNTIF($U$8:U48,U48)-1</f>
        <v>18</v>
      </c>
      <c r="S48" s="379" t="s">
        <v>292</v>
      </c>
      <c r="T48" s="584">
        <f t="shared" si="8"/>
        <v>92</v>
      </c>
      <c r="U48" s="585">
        <f t="shared" si="12"/>
        <v>0.48195295720048198</v>
      </c>
      <c r="V48" s="584">
        <f t="shared" si="9"/>
        <v>5759</v>
      </c>
      <c r="W48" s="585">
        <f t="shared" si="13"/>
        <v>1.542417140944091</v>
      </c>
      <c r="X48" s="581">
        <f t="shared" si="4"/>
        <v>1.5974995658968569</v>
      </c>
      <c r="Y48" s="581">
        <f t="shared" si="5"/>
        <v>-11.88945884422891</v>
      </c>
      <c r="Z48" s="580">
        <f t="shared" si="10"/>
        <v>31.246602777345018</v>
      </c>
      <c r="AA48" s="114"/>
      <c r="AB48" s="586">
        <v>41</v>
      </c>
      <c r="AC48" s="568" t="str">
        <f>VLOOKUP($AB$48,$Q$8:$Z$72,3,FALSE)</f>
        <v>2.E.13 Families in leafy suburbs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2.E.13 Families in leafy suburbs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21</v>
      </c>
      <c r="D49" s="578">
        <v>4209</v>
      </c>
      <c r="F49" s="579" t="str">
        <f t="shared" si="11"/>
        <v>4.O.42 Retired homeowners in semi-detached and detached houses</v>
      </c>
      <c r="G49" s="580">
        <f t="shared" si="11"/>
        <v>21</v>
      </c>
      <c r="H49" s="581">
        <f t="shared" si="11"/>
        <v>0.11001100110011</v>
      </c>
      <c r="I49" s="580">
        <f t="shared" si="11"/>
        <v>4209</v>
      </c>
      <c r="J49" s="581">
        <f t="shared" si="11"/>
        <v>1.127284901238701</v>
      </c>
      <c r="K49" s="581">
        <f t="shared" si="11"/>
        <v>0.49893086243763368</v>
      </c>
      <c r="L49" s="581">
        <f t="shared" si="11"/>
        <v>-13.312953523605314</v>
      </c>
      <c r="M49" s="580">
        <f t="shared" si="11"/>
        <v>9.7589350286893737</v>
      </c>
      <c r="N49" s="582"/>
      <c r="O49" s="583" t="str">
        <f t="shared" si="6"/>
        <v>4</v>
      </c>
      <c r="P49" s="583" t="str">
        <f t="shared" si="7"/>
        <v>4.O</v>
      </c>
      <c r="Q49" s="583">
        <f>RANK(Z49,$Z$8:$Z$72,0)+COUNTIF($Z$8:Z49,Z49)-1</f>
        <v>26</v>
      </c>
      <c r="R49" s="583">
        <f>RANK(U49,$U$8:$U$72,0)+COUNTIF($U$8:U49,U49)-1</f>
        <v>28</v>
      </c>
      <c r="S49" s="379" t="s">
        <v>293</v>
      </c>
      <c r="T49" s="584">
        <f t="shared" si="8"/>
        <v>21</v>
      </c>
      <c r="U49" s="585">
        <f t="shared" si="12"/>
        <v>0.11001100110011</v>
      </c>
      <c r="V49" s="584">
        <f t="shared" si="9"/>
        <v>4209</v>
      </c>
      <c r="W49" s="585">
        <f t="shared" si="13"/>
        <v>1.127284901238701</v>
      </c>
      <c r="X49" s="581">
        <f t="shared" si="4"/>
        <v>0.49893086243763368</v>
      </c>
      <c r="Y49" s="581">
        <f t="shared" si="5"/>
        <v>-13.312953523605314</v>
      </c>
      <c r="Z49" s="580">
        <f t="shared" si="10"/>
        <v>9.7589350286893737</v>
      </c>
      <c r="AA49" s="114"/>
      <c r="AB49" s="586">
        <v>42</v>
      </c>
      <c r="AC49" s="568" t="str">
        <f>VLOOKUP($AB$49,$Q$8:$Z$72,3,FALSE)</f>
        <v>2.E.14 Upmarket young families in terraces</v>
      </c>
      <c r="AD49" s="580">
        <f>VLOOKUP($AB$49,$Q$8:$Z$72,4,FALSE)</f>
        <v>0</v>
      </c>
      <c r="AE49" s="581">
        <f>VLOOKUP($AB$49,$Q$8:$Z$72,5,FALSE)</f>
        <v>0</v>
      </c>
      <c r="AF49" s="580">
        <f>VLOOKUP($AB$49,$Q$8:$Z$72,6,FALSE)</f>
        <v>47</v>
      </c>
      <c r="AG49" s="581">
        <f>VLOOKUP($AB$49,$Q$8:$Z$72,7,FALSE)</f>
        <v>1.2587880816873115E-2</v>
      </c>
      <c r="AH49" s="581">
        <f>VLOOKUP($AB$49,$Q$8:$Z$72,8,FALSE)</f>
        <v>0</v>
      </c>
      <c r="AI49" s="581">
        <f>VLOOKUP($AB$49,$Q$8:$Z$72,9,FALSE)</f>
        <v>-1.550226783884407</v>
      </c>
      <c r="AJ49" s="580">
        <f>VLOOKUP($AB$49,$Q$8:$Z$72,10,FALSE)</f>
        <v>0</v>
      </c>
      <c r="AK49" s="114"/>
      <c r="AL49" s="586">
        <v>42</v>
      </c>
      <c r="AM49" s="568" t="str">
        <f>VLOOKUP($AL$49,$R$8:$Z$72,2,FALSE)</f>
        <v>2.E.14 Upmarket young families in terraces</v>
      </c>
      <c r="AN49" s="580">
        <f>VLOOKUP($AL$49,$R$8:$Z$72,3,FALSE)</f>
        <v>0</v>
      </c>
      <c r="AO49" s="581">
        <f>VLOOKUP($AL$49,$R$8:$Z$72,4,FALSE)</f>
        <v>0</v>
      </c>
      <c r="AP49" s="580">
        <f>VLOOKUP($AL$49,$R$8:$Z$72,5,FALSE)</f>
        <v>47</v>
      </c>
      <c r="AQ49" s="581">
        <f>VLOOKUP($AL$49,$R$8:$Z$72,6,FALSE)</f>
        <v>1.2587880816873115E-2</v>
      </c>
      <c r="AR49" s="581">
        <f>VLOOKUP($AL$49,$R$8:$Z$72,7,FALSE)</f>
        <v>0</v>
      </c>
      <c r="AS49" s="581">
        <f>VLOOKUP($AL$49,$R$8:$Z$72,8,FALSE)</f>
        <v>-1.550226783884407</v>
      </c>
      <c r="AT49" s="580">
        <f>VLOOKUP($AL$49,$R$8:$Z$72,9,FALSE)</f>
        <v>0</v>
      </c>
      <c r="AU49" s="114"/>
      <c r="AV49" s="114"/>
      <c r="AW49" s="114"/>
      <c r="BK49" s="31"/>
      <c r="BM49" s="587"/>
      <c r="BN49" s="344"/>
      <c r="BQ49" s="31"/>
    </row>
    <row r="50" spans="2:69" ht="15" customHeight="1" x14ac:dyDescent="0.25">
      <c r="B50" s="379" t="s">
        <v>294</v>
      </c>
      <c r="C50" s="578">
        <v>0</v>
      </c>
      <c r="D50" s="578">
        <v>4266</v>
      </c>
      <c r="F50" s="579" t="str">
        <f t="shared" si="11"/>
        <v>4.O.43 Older couples living in detached houses, rural communities</v>
      </c>
      <c r="G50" s="580">
        <f t="shared" si="11"/>
        <v>0</v>
      </c>
      <c r="H50" s="581">
        <f t="shared" si="11"/>
        <v>0</v>
      </c>
      <c r="I50" s="580">
        <f t="shared" si="11"/>
        <v>4266</v>
      </c>
      <c r="J50" s="581">
        <f t="shared" si="11"/>
        <v>1.1425510545698025</v>
      </c>
      <c r="K50" s="581">
        <f t="shared" si="11"/>
        <v>0</v>
      </c>
      <c r="L50" s="581">
        <f t="shared" si="11"/>
        <v>-14.853359658466488</v>
      </c>
      <c r="M50" s="580">
        <f t="shared" si="11"/>
        <v>0</v>
      </c>
      <c r="N50" s="582"/>
      <c r="O50" s="583" t="str">
        <f t="shared" si="6"/>
        <v>4</v>
      </c>
      <c r="P50" s="583" t="str">
        <f t="shared" si="7"/>
        <v>4.O</v>
      </c>
      <c r="Q50" s="583">
        <f>RANK(Z50,$Z$8:$Z$72,0)+COUNTIF($Z$8:Z50,Z50)-1</f>
        <v>57</v>
      </c>
      <c r="R50" s="583">
        <f>RANK(U50,$U$8:$U$72,0)+COUNTIF($U$8:U50,U50)-1</f>
        <v>57</v>
      </c>
      <c r="S50" s="379" t="s">
        <v>294</v>
      </c>
      <c r="T50" s="584">
        <f t="shared" si="8"/>
        <v>0</v>
      </c>
      <c r="U50" s="585">
        <f t="shared" si="12"/>
        <v>0</v>
      </c>
      <c r="V50" s="584">
        <f t="shared" si="9"/>
        <v>4266</v>
      </c>
      <c r="W50" s="585">
        <f t="shared" si="13"/>
        <v>1.1425510545698025</v>
      </c>
      <c r="X50" s="581">
        <f t="shared" si="4"/>
        <v>0</v>
      </c>
      <c r="Y50" s="581">
        <f t="shared" si="5"/>
        <v>-14.853359658466488</v>
      </c>
      <c r="Z50" s="580">
        <f t="shared" si="10"/>
        <v>0</v>
      </c>
      <c r="AA50" s="114"/>
      <c r="AB50" s="586">
        <v>43</v>
      </c>
      <c r="AC50" s="568" t="str">
        <f>VLOOKUP($AB$50,$Q$8:$Z$72,3,FALSE)</f>
        <v>3.F.18 Countryside retirees in spacious houses</v>
      </c>
      <c r="AD50" s="580">
        <f>VLOOKUP($AB$50,$Q$8:$Z$72,4,FALSE)</f>
        <v>0</v>
      </c>
      <c r="AE50" s="581">
        <f>VLOOKUP($AB$50,$Q$8:$Z$72,5,FALSE)</f>
        <v>0</v>
      </c>
      <c r="AF50" s="580">
        <f>VLOOKUP($AB$50,$Q$8:$Z$72,6,FALSE)</f>
        <v>556</v>
      </c>
      <c r="AG50" s="581">
        <f>VLOOKUP($AB$50,$Q$8:$Z$72,7,FALSE)</f>
        <v>0.14891195179109476</v>
      </c>
      <c r="AH50" s="581">
        <f>VLOOKUP($AB$50,$Q$8:$Z$72,8,FALSE)</f>
        <v>0</v>
      </c>
      <c r="AI50" s="581">
        <f>VLOOKUP($AB$50,$Q$8:$Z$72,9,FALSE)</f>
        <v>-5.3355594854007027</v>
      </c>
      <c r="AJ50" s="580">
        <f>VLOOKUP($AB$50,$Q$8:$Z$72,10,FALSE)</f>
        <v>0</v>
      </c>
      <c r="AK50" s="114"/>
      <c r="AL50" s="586">
        <v>43</v>
      </c>
      <c r="AM50" s="568" t="str">
        <f>VLOOKUP($AL$50,$R$8:$Z$72,2,FALSE)</f>
        <v>3.F.18 Countryside retirees in spacious houses</v>
      </c>
      <c r="AN50" s="580">
        <f>VLOOKUP($AL$50,$R$8:$Z$72,3,FALSE)</f>
        <v>0</v>
      </c>
      <c r="AO50" s="581">
        <f>VLOOKUP($AL$50,$R$8:$Z$72,4,FALSE)</f>
        <v>0</v>
      </c>
      <c r="AP50" s="580">
        <f>VLOOKUP($AL$50,$R$8:$Z$72,5,FALSE)</f>
        <v>556</v>
      </c>
      <c r="AQ50" s="581">
        <f>VLOOKUP($AL$50,$R$8:$Z$72,6,FALSE)</f>
        <v>0.14891195179109476</v>
      </c>
      <c r="AR50" s="581">
        <f>VLOOKUP($AL$50,$R$8:$Z$72,7,FALSE)</f>
        <v>0</v>
      </c>
      <c r="AS50" s="581">
        <f>VLOOKUP($AL$50,$R$8:$Z$72,8,FALSE)</f>
        <v>-5.3355594854007027</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58</v>
      </c>
      <c r="R51" s="583">
        <f>RANK(U51,$U$8:$U$72,0)+COUNTIF($U$8:U51,U51)-1</f>
        <v>58</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3.F.19 Sophisticated couples living comfortably in detached homes</v>
      </c>
      <c r="AD51" s="580">
        <f>VLOOKUP($AB$51,$Q$8:$Z$72,4,FALSE)</f>
        <v>0</v>
      </c>
      <c r="AE51" s="581">
        <f>VLOOKUP($AB$51,$Q$8:$Z$72,5,FALSE)</f>
        <v>0</v>
      </c>
      <c r="AF51" s="580">
        <f>VLOOKUP($AB$51,$Q$8:$Z$72,6,FALSE)</f>
        <v>4869</v>
      </c>
      <c r="AG51" s="581">
        <f>VLOOKUP($AB$51,$Q$8:$Z$72,7,FALSE)</f>
        <v>1.3040508871777703</v>
      </c>
      <c r="AH51" s="581">
        <f>VLOOKUP($AB$51,$Q$8:$Z$72,8,FALSE)</f>
        <v>0</v>
      </c>
      <c r="AI51" s="581">
        <f>VLOOKUP($AB$51,$Q$8:$Z$72,9,FALSE)</f>
        <v>-15.881415000745477</v>
      </c>
      <c r="AJ51" s="580">
        <f>VLOOKUP($AB$51,$Q$8:$Z$72,10,FALSE)</f>
        <v>0</v>
      </c>
      <c r="AK51" s="114"/>
      <c r="AL51" s="586">
        <v>44</v>
      </c>
      <c r="AM51" s="568" t="str">
        <f>VLOOKUP($AL$51,$R$8:$Z$72,2,FALSE)</f>
        <v>3.F.19 Sophisticated couples living comfortably in detached homes</v>
      </c>
      <c r="AN51" s="580">
        <f>VLOOKUP($AL$51,$R$8:$Z$72,3,FALSE)</f>
        <v>0</v>
      </c>
      <c r="AO51" s="581">
        <f>VLOOKUP($AL$51,$R$8:$Z$72,4,FALSE)</f>
        <v>0</v>
      </c>
      <c r="AP51" s="580">
        <f>VLOOKUP($AL$51,$R$8:$Z$72,5,FALSE)</f>
        <v>4869</v>
      </c>
      <c r="AQ51" s="581">
        <f>VLOOKUP($AL$51,$R$8:$Z$72,6,FALSE)</f>
        <v>1.3040508871777703</v>
      </c>
      <c r="AR51" s="581">
        <f>VLOOKUP($AL$51,$R$8:$Z$72,7,FALSE)</f>
        <v>0</v>
      </c>
      <c r="AS51" s="581">
        <f>VLOOKUP($AL$51,$R$8:$Z$72,8,FALSE)</f>
        <v>-15.881415000745477</v>
      </c>
      <c r="AT51" s="580">
        <f>VLOOKUP($AL$51,$R$8:$Z$72,9,FALSE)</f>
        <v>0</v>
      </c>
      <c r="AU51" s="114"/>
      <c r="AV51" s="114"/>
      <c r="AW51" s="114"/>
      <c r="BK51" s="31"/>
      <c r="BM51" s="587"/>
      <c r="BN51" s="344"/>
      <c r="BQ51" s="31"/>
    </row>
    <row r="52" spans="2:69" ht="15" customHeight="1" x14ac:dyDescent="0.25">
      <c r="B52" s="379" t="s">
        <v>296</v>
      </c>
      <c r="C52" s="578">
        <v>2878</v>
      </c>
      <c r="D52" s="578">
        <v>4880</v>
      </c>
      <c r="F52" s="579" t="str">
        <f t="shared" si="11"/>
        <v>5.P.45 Privately renting squeezed professionals in flats</v>
      </c>
      <c r="G52" s="580">
        <f t="shared" si="11"/>
        <v>2878</v>
      </c>
      <c r="H52" s="581">
        <f t="shared" si="11"/>
        <v>15.076745769815078</v>
      </c>
      <c r="I52" s="580">
        <f t="shared" si="11"/>
        <v>4880</v>
      </c>
      <c r="J52" s="581">
        <f t="shared" si="11"/>
        <v>1.3069969869434215</v>
      </c>
      <c r="K52" s="581">
        <f t="shared" si="11"/>
        <v>58.975409836065573</v>
      </c>
      <c r="L52" s="581">
        <f t="shared" si="11"/>
        <v>167.50860847614365</v>
      </c>
      <c r="M52" s="580">
        <f t="shared" si="11"/>
        <v>1153.5409737304724</v>
      </c>
      <c r="N52" s="582"/>
      <c r="O52" s="583" t="str">
        <f t="shared" si="6"/>
        <v>5</v>
      </c>
      <c r="P52" s="583" t="str">
        <f t="shared" si="7"/>
        <v>5.P</v>
      </c>
      <c r="Q52" s="583">
        <f>RANK(Z52,$Z$8:$Z$72,0)+COUNTIF($Z$8:Z52,Z52)-1</f>
        <v>9</v>
      </c>
      <c r="R52" s="583">
        <f>RANK(U52,$U$8:$U$72,0)+COUNTIF($U$8:U52,U52)-1</f>
        <v>2</v>
      </c>
      <c r="S52" s="379" t="s">
        <v>296</v>
      </c>
      <c r="T52" s="584">
        <f t="shared" si="8"/>
        <v>2878</v>
      </c>
      <c r="U52" s="585">
        <f t="shared" si="12"/>
        <v>15.076745769815078</v>
      </c>
      <c r="V52" s="584">
        <f t="shared" si="9"/>
        <v>4880</v>
      </c>
      <c r="W52" s="585">
        <f t="shared" si="13"/>
        <v>1.3069969869434215</v>
      </c>
      <c r="X52" s="581">
        <f t="shared" si="4"/>
        <v>58.975409836065573</v>
      </c>
      <c r="Y52" s="581">
        <f t="shared" si="5"/>
        <v>167.50860847614365</v>
      </c>
      <c r="Z52" s="580">
        <f t="shared" si="10"/>
        <v>1153.5409737304724</v>
      </c>
      <c r="AA52" s="114"/>
      <c r="AB52" s="586">
        <v>45</v>
      </c>
      <c r="AC52" s="568" t="str">
        <f>VLOOKUP($AB$52,$Q$8:$Z$72,3,FALSE)</f>
        <v>3.G.20 Mixed lifestages in semi-detached homes</v>
      </c>
      <c r="AD52" s="580">
        <f>VLOOKUP($AB$52,$Q$8:$Z$72,4,FALSE)</f>
        <v>0</v>
      </c>
      <c r="AE52" s="581">
        <f>VLOOKUP($AB$52,$Q$8:$Z$72,5,FALSE)</f>
        <v>0</v>
      </c>
      <c r="AF52" s="580">
        <f>VLOOKUP($AB$52,$Q$8:$Z$72,6,FALSE)</f>
        <v>60</v>
      </c>
      <c r="AG52" s="581">
        <f>VLOOKUP($AB$52,$Q$8:$Z$72,7,FALSE)</f>
        <v>1.6069635085369936E-2</v>
      </c>
      <c r="AH52" s="581">
        <f>VLOOKUP($AB$52,$Q$8:$Z$72,8,FALSE)</f>
        <v>0</v>
      </c>
      <c r="AI52" s="581">
        <f>VLOOKUP($AB$52,$Q$8:$Z$72,9,FALSE)</f>
        <v>-1.7515780490673181</v>
      </c>
      <c r="AJ52" s="580">
        <f>VLOOKUP($AB$52,$Q$8:$Z$72,10,FALSE)</f>
        <v>0</v>
      </c>
      <c r="AK52" s="114"/>
      <c r="AL52" s="586">
        <v>45</v>
      </c>
      <c r="AM52" s="568" t="str">
        <f>VLOOKUP($AL$52,$R$8:$Z$72,2,FALSE)</f>
        <v>3.G.20 Mixed lifestages in semi-detached homes</v>
      </c>
      <c r="AN52" s="580">
        <f>VLOOKUP($AL$52,$R$8:$Z$72,3,FALSE)</f>
        <v>0</v>
      </c>
      <c r="AO52" s="581">
        <f>VLOOKUP($AL$52,$R$8:$Z$72,4,FALSE)</f>
        <v>0</v>
      </c>
      <c r="AP52" s="580">
        <f>VLOOKUP($AL$52,$R$8:$Z$72,5,FALSE)</f>
        <v>60</v>
      </c>
      <c r="AQ52" s="581">
        <f>VLOOKUP($AL$52,$R$8:$Z$72,6,FALSE)</f>
        <v>1.6069635085369936E-2</v>
      </c>
      <c r="AR52" s="581">
        <f>VLOOKUP($AL$52,$R$8:$Z$72,7,FALSE)</f>
        <v>0</v>
      </c>
      <c r="AS52" s="581">
        <f>VLOOKUP($AL$52,$R$8:$Z$72,8,FALSE)</f>
        <v>-1.7515780490673181</v>
      </c>
      <c r="AT52" s="580">
        <f>VLOOKUP($AL$52,$R$8:$Z$72,9,FALSE)</f>
        <v>0</v>
      </c>
      <c r="AU52" s="114"/>
      <c r="AV52" s="114"/>
      <c r="AW52" s="114"/>
      <c r="BK52" s="31"/>
      <c r="BM52" s="587"/>
      <c r="BN52" s="344"/>
      <c r="BQ52" s="31"/>
    </row>
    <row r="53" spans="2:69" ht="15" customHeight="1" x14ac:dyDescent="0.25">
      <c r="B53" s="379" t="s">
        <v>297</v>
      </c>
      <c r="C53" s="578">
        <v>4786</v>
      </c>
      <c r="D53" s="578">
        <v>4969</v>
      </c>
      <c r="F53" s="579" t="str">
        <f t="shared" si="11"/>
        <v>5.P.46 Sharers and students in private rentals</v>
      </c>
      <c r="G53" s="580">
        <f t="shared" si="11"/>
        <v>4786</v>
      </c>
      <c r="H53" s="581">
        <f t="shared" si="11"/>
        <v>25.072031012625075</v>
      </c>
      <c r="I53" s="580">
        <f t="shared" si="11"/>
        <v>4969</v>
      </c>
      <c r="J53" s="581">
        <f t="shared" si="11"/>
        <v>1.3308336123200535</v>
      </c>
      <c r="K53" s="581">
        <f t="shared" si="11"/>
        <v>96.317166431877638</v>
      </c>
      <c r="L53" s="581">
        <f t="shared" si="11"/>
        <v>286.24743116823316</v>
      </c>
      <c r="M53" s="580">
        <f t="shared" si="11"/>
        <v>1883.9343085809799</v>
      </c>
      <c r="N53" s="582"/>
      <c r="O53" s="583" t="str">
        <f t="shared" si="6"/>
        <v>5</v>
      </c>
      <c r="P53" s="583" t="str">
        <f t="shared" si="7"/>
        <v>5.P</v>
      </c>
      <c r="Q53" s="583">
        <f>RANK(Z53,$Z$8:$Z$72,0)+COUNTIF($Z$8:Z53,Z53)-1</f>
        <v>6</v>
      </c>
      <c r="R53" s="583">
        <f>RANK(U53,$U$8:$U$72,0)+COUNTIF($U$8:U53,U53)-1</f>
        <v>1</v>
      </c>
      <c r="S53" s="379" t="s">
        <v>297</v>
      </c>
      <c r="T53" s="584">
        <f t="shared" si="8"/>
        <v>4786</v>
      </c>
      <c r="U53" s="585">
        <f t="shared" si="12"/>
        <v>25.072031012625075</v>
      </c>
      <c r="V53" s="584">
        <f t="shared" si="9"/>
        <v>4969</v>
      </c>
      <c r="W53" s="585">
        <f t="shared" si="13"/>
        <v>1.3308336123200535</v>
      </c>
      <c r="X53" s="581">
        <f t="shared" si="4"/>
        <v>96.317166431877638</v>
      </c>
      <c r="Y53" s="581">
        <f t="shared" si="5"/>
        <v>286.24743116823316</v>
      </c>
      <c r="Z53" s="580">
        <f t="shared" si="10"/>
        <v>1883.9343085809799</v>
      </c>
      <c r="AA53" s="114"/>
      <c r="AB53" s="586">
        <v>46</v>
      </c>
      <c r="AC53" s="568" t="str">
        <f>VLOOKUP($AB$53,$Q$8:$Z$72,3,FALSE)</f>
        <v>3.H.22 Younger families and sharers in city terraces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3.H.22 Younger families and sharers in city terraces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1741</v>
      </c>
      <c r="D54" s="578">
        <v>5243</v>
      </c>
      <c r="F54" s="579" t="str">
        <f t="shared" si="11"/>
        <v>5.P.47 Singles and couples in rented flats</v>
      </c>
      <c r="G54" s="580">
        <f t="shared" si="11"/>
        <v>1741</v>
      </c>
      <c r="H54" s="581">
        <f t="shared" si="11"/>
        <v>9.1204358531091199</v>
      </c>
      <c r="I54" s="580">
        <f t="shared" si="11"/>
        <v>5243</v>
      </c>
      <c r="J54" s="581">
        <f t="shared" si="11"/>
        <v>1.4042182792099096</v>
      </c>
      <c r="K54" s="581">
        <f t="shared" si="11"/>
        <v>33.206179668128932</v>
      </c>
      <c r="L54" s="581">
        <f t="shared" si="11"/>
        <v>90.604459831856062</v>
      </c>
      <c r="M54" s="580">
        <f t="shared" si="11"/>
        <v>649.50271536422224</v>
      </c>
      <c r="N54" s="582"/>
      <c r="O54" s="583" t="str">
        <f t="shared" si="6"/>
        <v>5</v>
      </c>
      <c r="P54" s="583" t="str">
        <f t="shared" si="7"/>
        <v>5.P</v>
      </c>
      <c r="Q54" s="583">
        <f>RANK(Z54,$Z$8:$Z$72,0)+COUNTIF($Z$8:Z54,Z54)-1</f>
        <v>12</v>
      </c>
      <c r="R54" s="583">
        <f>RANK(U54,$U$8:$U$72,0)+COUNTIF($U$8:U54,U54)-1</f>
        <v>3</v>
      </c>
      <c r="S54" s="379" t="s">
        <v>298</v>
      </c>
      <c r="T54" s="584">
        <f t="shared" si="8"/>
        <v>1741</v>
      </c>
      <c r="U54" s="585">
        <f t="shared" si="12"/>
        <v>9.1204358531091199</v>
      </c>
      <c r="V54" s="584">
        <f t="shared" si="9"/>
        <v>5243</v>
      </c>
      <c r="W54" s="585">
        <f t="shared" si="13"/>
        <v>1.4042182792099096</v>
      </c>
      <c r="X54" s="581">
        <f t="shared" si="4"/>
        <v>33.206179668128932</v>
      </c>
      <c r="Y54" s="581">
        <f t="shared" si="5"/>
        <v>90.604459831856062</v>
      </c>
      <c r="Z54" s="580">
        <f t="shared" si="10"/>
        <v>649.50271536422224</v>
      </c>
      <c r="AA54" s="114"/>
      <c r="AB54" s="586">
        <v>47</v>
      </c>
      <c r="AC54" s="568" t="str">
        <f>VLOOKUP($AB$54,$Q$8:$Z$72,3,FALSE)</f>
        <v>3.H.23 Culturally diverse suburban families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3.H.23 Culturally diverse suburban families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0</v>
      </c>
      <c r="D55" s="578">
        <v>21968</v>
      </c>
      <c r="F55" s="579" t="str">
        <f t="shared" si="11"/>
        <v>5.Q.48 Routine occupations, socially renting families in semis</v>
      </c>
      <c r="G55" s="580">
        <f t="shared" si="11"/>
        <v>0</v>
      </c>
      <c r="H55" s="581">
        <f t="shared" si="11"/>
        <v>0</v>
      </c>
      <c r="I55" s="580">
        <f t="shared" si="11"/>
        <v>21968</v>
      </c>
      <c r="J55" s="581">
        <f t="shared" si="11"/>
        <v>5.883629059256779</v>
      </c>
      <c r="K55" s="581">
        <f t="shared" si="11"/>
        <v>0</v>
      </c>
      <c r="L55" s="581">
        <f t="shared" si="11"/>
        <v>-34.544717443293514</v>
      </c>
      <c r="M55" s="580">
        <f t="shared" si="11"/>
        <v>0</v>
      </c>
      <c r="N55" s="582"/>
      <c r="O55" s="583" t="str">
        <f t="shared" si="6"/>
        <v>5</v>
      </c>
      <c r="P55" s="583" t="str">
        <f t="shared" si="7"/>
        <v>5.Q</v>
      </c>
      <c r="Q55" s="583">
        <f>RANK(Z55,$Z$8:$Z$72,0)+COUNTIF($Z$8:Z55,Z55)-1</f>
        <v>59</v>
      </c>
      <c r="R55" s="583">
        <f>RANK(U55,$U$8:$U$72,0)+COUNTIF($U$8:U55,U55)-1</f>
        <v>59</v>
      </c>
      <c r="S55" s="379" t="s">
        <v>299</v>
      </c>
      <c r="T55" s="584">
        <f t="shared" si="8"/>
        <v>0</v>
      </c>
      <c r="U55" s="585">
        <f t="shared" si="12"/>
        <v>0</v>
      </c>
      <c r="V55" s="584">
        <f t="shared" si="9"/>
        <v>21968</v>
      </c>
      <c r="W55" s="585">
        <f t="shared" si="13"/>
        <v>5.883629059256779</v>
      </c>
      <c r="X55" s="581">
        <f t="shared" si="4"/>
        <v>0</v>
      </c>
      <c r="Y55" s="581">
        <f t="shared" si="5"/>
        <v>-34.544717443293514</v>
      </c>
      <c r="Z55" s="580">
        <f t="shared" si="10"/>
        <v>0</v>
      </c>
      <c r="AA55" s="114"/>
      <c r="AB55" s="586">
        <v>48</v>
      </c>
      <c r="AC55" s="568" t="str">
        <f>VLOOKUP($AB$55,$Q$8:$Z$72,3,FALSE)</f>
        <v>3.I.24 Young professionals renting city flats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3.I.24 Young professionals renting city flats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20</v>
      </c>
      <c r="D56" s="578">
        <v>6088</v>
      </c>
      <c r="F56" s="579" t="str">
        <f t="shared" si="11"/>
        <v>5.Q.49 Socially renting single adult households</v>
      </c>
      <c r="G56" s="580">
        <f t="shared" si="11"/>
        <v>20</v>
      </c>
      <c r="H56" s="581">
        <f t="shared" si="11"/>
        <v>0.10477238200010477</v>
      </c>
      <c r="I56" s="580">
        <f t="shared" si="11"/>
        <v>6088</v>
      </c>
      <c r="J56" s="581">
        <f t="shared" si="11"/>
        <v>1.6305323066622028</v>
      </c>
      <c r="K56" s="581">
        <f t="shared" si="11"/>
        <v>0.32851511169513797</v>
      </c>
      <c r="L56" s="581">
        <f t="shared" si="11"/>
        <v>-16.644966593441961</v>
      </c>
      <c r="M56" s="580">
        <f t="shared" si="11"/>
        <v>6.4256550803694354</v>
      </c>
      <c r="N56" s="582"/>
      <c r="O56" s="583" t="str">
        <f t="shared" si="6"/>
        <v>5</v>
      </c>
      <c r="P56" s="583" t="str">
        <f t="shared" si="7"/>
        <v>5.Q</v>
      </c>
      <c r="Q56" s="583">
        <f>RANK(Z56,$Z$8:$Z$72,0)+COUNTIF($Z$8:Z56,Z56)-1</f>
        <v>28</v>
      </c>
      <c r="R56" s="583">
        <f>RANK(U56,$U$8:$U$72,0)+COUNTIF($U$8:U56,U56)-1</f>
        <v>29</v>
      </c>
      <c r="S56" s="379" t="s">
        <v>300</v>
      </c>
      <c r="T56" s="584">
        <f t="shared" si="8"/>
        <v>20</v>
      </c>
      <c r="U56" s="585">
        <f t="shared" si="12"/>
        <v>0.10477238200010477</v>
      </c>
      <c r="V56" s="584">
        <f t="shared" si="9"/>
        <v>6088</v>
      </c>
      <c r="W56" s="585">
        <f t="shared" si="13"/>
        <v>1.6305323066622028</v>
      </c>
      <c r="X56" s="581">
        <f t="shared" si="4"/>
        <v>0.32851511169513797</v>
      </c>
      <c r="Y56" s="581">
        <f t="shared" si="5"/>
        <v>-16.644966593441961</v>
      </c>
      <c r="Z56" s="580">
        <f t="shared" si="10"/>
        <v>6.4256550803694354</v>
      </c>
      <c r="AA56" s="114"/>
      <c r="AB56" s="586">
        <v>49</v>
      </c>
      <c r="AC56" s="568" t="str">
        <f>VLOOKUP($AB$56,$Q$8:$Z$72,3,FALSE)</f>
        <v>4.K.30 Empty nesters in owner-occupied detached homes</v>
      </c>
      <c r="AD56" s="580">
        <f>VLOOKUP($AB$56,$Q$8:$Z$72,4,FALSE)</f>
        <v>0</v>
      </c>
      <c r="AE56" s="581">
        <f>VLOOKUP($AB$56,$Q$8:$Z$72,5,FALSE)</f>
        <v>0</v>
      </c>
      <c r="AF56" s="580">
        <f>VLOOKUP($AB$56,$Q$8:$Z$72,6,FALSE)</f>
        <v>10576</v>
      </c>
      <c r="AG56" s="581">
        <f>VLOOKUP($AB$56,$Q$8:$Z$72,7,FALSE)</f>
        <v>2.8325410110478741</v>
      </c>
      <c r="AH56" s="581">
        <f>VLOOKUP($AB$56,$Q$8:$Z$72,8,FALSE)</f>
        <v>0</v>
      </c>
      <c r="AI56" s="581">
        <f>VLOOKUP($AB$56,$Q$8:$Z$72,9,FALSE)</f>
        <v>-23.589528986397845</v>
      </c>
      <c r="AJ56" s="580">
        <f>VLOOKUP($AB$56,$Q$8:$Z$72,10,FALSE)</f>
        <v>0</v>
      </c>
      <c r="AK56" s="114"/>
      <c r="AL56" s="586">
        <v>49</v>
      </c>
      <c r="AM56" s="568" t="str">
        <f>VLOOKUP($AL$56,$R$8:$Z$72,2,FALSE)</f>
        <v>4.K.30 Empty nesters in owner-occupied detached homes</v>
      </c>
      <c r="AN56" s="580">
        <f>VLOOKUP($AL$56,$R$8:$Z$72,3,FALSE)</f>
        <v>0</v>
      </c>
      <c r="AO56" s="581">
        <f>VLOOKUP($AL$56,$R$8:$Z$72,4,FALSE)</f>
        <v>0</v>
      </c>
      <c r="AP56" s="580">
        <f>VLOOKUP($AL$56,$R$8:$Z$72,5,FALSE)</f>
        <v>10576</v>
      </c>
      <c r="AQ56" s="581">
        <f>VLOOKUP($AL$56,$R$8:$Z$72,6,FALSE)</f>
        <v>2.8325410110478741</v>
      </c>
      <c r="AR56" s="581">
        <f>VLOOKUP($AL$56,$R$8:$Z$72,7,FALSE)</f>
        <v>0</v>
      </c>
      <c r="AS56" s="581">
        <f>VLOOKUP($AL$56,$R$8:$Z$72,8,FALSE)</f>
        <v>-23.589528986397845</v>
      </c>
      <c r="AT56" s="580">
        <f>VLOOKUP($AL$56,$R$8:$Z$72,9,FALSE)</f>
        <v>0</v>
      </c>
      <c r="AU56" s="114"/>
      <c r="AV56" s="114"/>
      <c r="AW56" s="114"/>
      <c r="BK56" s="31"/>
      <c r="BM56" s="587"/>
      <c r="BN56" s="344"/>
      <c r="BQ56" s="31"/>
    </row>
    <row r="57" spans="2:69" ht="15" customHeight="1" x14ac:dyDescent="0.25">
      <c r="B57" s="379" t="s">
        <v>301</v>
      </c>
      <c r="C57" s="578">
        <v>300</v>
      </c>
      <c r="D57" s="578">
        <v>13949</v>
      </c>
      <c r="F57" s="579" t="str">
        <f t="shared" si="11"/>
        <v>5.R.50 Single-parent families in terraced housing</v>
      </c>
      <c r="G57" s="580">
        <f t="shared" si="11"/>
        <v>300</v>
      </c>
      <c r="H57" s="581">
        <f t="shared" si="11"/>
        <v>1.5715857300015716</v>
      </c>
      <c r="I57" s="580">
        <f t="shared" si="11"/>
        <v>13949</v>
      </c>
      <c r="J57" s="581">
        <f t="shared" si="11"/>
        <v>3.7359223300970879</v>
      </c>
      <c r="K57" s="581">
        <f t="shared" si="11"/>
        <v>2.1506918058642195</v>
      </c>
      <c r="L57" s="581">
        <f t="shared" si="11"/>
        <v>-15.7683171457449</v>
      </c>
      <c r="M57" s="580">
        <f t="shared" si="11"/>
        <v>42.066873750042063</v>
      </c>
      <c r="N57" s="582"/>
      <c r="O57" s="583" t="str">
        <f t="shared" si="6"/>
        <v>5</v>
      </c>
      <c r="P57" s="583" t="str">
        <f t="shared" si="7"/>
        <v>5.R</v>
      </c>
      <c r="Q57" s="583">
        <f>RANK(Z57,$Z$8:$Z$72,0)+COUNTIF($Z$8:Z57,Z57)-1</f>
        <v>20</v>
      </c>
      <c r="R57" s="583">
        <f>RANK(U57,$U$8:$U$72,0)+COUNTIF($U$8:U57,U57)-1</f>
        <v>13</v>
      </c>
      <c r="S57" s="379" t="s">
        <v>301</v>
      </c>
      <c r="T57" s="584">
        <f t="shared" si="8"/>
        <v>300</v>
      </c>
      <c r="U57" s="585">
        <f t="shared" si="12"/>
        <v>1.5715857300015716</v>
      </c>
      <c r="V57" s="584">
        <f t="shared" si="9"/>
        <v>13949</v>
      </c>
      <c r="W57" s="585">
        <f t="shared" si="13"/>
        <v>3.7359223300970879</v>
      </c>
      <c r="X57" s="581">
        <f t="shared" si="4"/>
        <v>2.1506918058642195</v>
      </c>
      <c r="Y57" s="581">
        <f t="shared" si="5"/>
        <v>-15.7683171457449</v>
      </c>
      <c r="Z57" s="580">
        <f t="shared" si="10"/>
        <v>42.066873750042063</v>
      </c>
      <c r="AA57" s="114"/>
      <c r="AB57" s="586">
        <v>50</v>
      </c>
      <c r="AC57" s="568" t="str">
        <f>VLOOKUP($AB$57,$Q$8:$Z$72,3,FALSE)</f>
        <v>4.K.31 Comfortable, home-owning families and empty nesters</v>
      </c>
      <c r="AD57" s="580">
        <f>VLOOKUP($AB$57,$Q$8:$Z$72,4,FALSE)</f>
        <v>0</v>
      </c>
      <c r="AE57" s="581">
        <f>VLOOKUP($AB$57,$Q$8:$Z$72,5,FALSE)</f>
        <v>0</v>
      </c>
      <c r="AF57" s="580">
        <f>VLOOKUP($AB$57,$Q$8:$Z$72,6,FALSE)</f>
        <v>2522</v>
      </c>
      <c r="AG57" s="581">
        <f>VLOOKUP($AB$57,$Q$8:$Z$72,7,FALSE)</f>
        <v>0.67546032808838297</v>
      </c>
      <c r="AH57" s="581">
        <f>VLOOKUP($AB$57,$Q$8:$Z$72,8,FALSE)</f>
        <v>0</v>
      </c>
      <c r="AI57" s="581">
        <f>VLOOKUP($AB$57,$Q$8:$Z$72,9,FALSE)</f>
        <v>-11.39365937948638</v>
      </c>
      <c r="AJ57" s="580">
        <f>VLOOKUP($AB$57,$Q$8:$Z$72,10,FALSE)</f>
        <v>0</v>
      </c>
      <c r="AK57" s="114"/>
      <c r="AL57" s="586">
        <v>50</v>
      </c>
      <c r="AM57" s="568" t="str">
        <f>VLOOKUP($AL$57,$R$8:$Z$72,2,FALSE)</f>
        <v>4.K.31 Comfortable, home-owning families and empty nesters</v>
      </c>
      <c r="AN57" s="580">
        <f>VLOOKUP($AL$57,$R$8:$Z$72,3,FALSE)</f>
        <v>0</v>
      </c>
      <c r="AO57" s="581">
        <f>VLOOKUP($AL$57,$R$8:$Z$72,4,FALSE)</f>
        <v>0</v>
      </c>
      <c r="AP57" s="580">
        <f>VLOOKUP($AL$57,$R$8:$Z$72,5,FALSE)</f>
        <v>2522</v>
      </c>
      <c r="AQ57" s="581">
        <f>VLOOKUP($AL$57,$R$8:$Z$72,6,FALSE)</f>
        <v>0.67546032808838297</v>
      </c>
      <c r="AR57" s="581">
        <f>VLOOKUP($AL$57,$R$8:$Z$72,7,FALSE)</f>
        <v>0</v>
      </c>
      <c r="AS57" s="581">
        <f>VLOOKUP($AL$57,$R$8:$Z$72,8,FALSE)</f>
        <v>-11.39365937948638</v>
      </c>
      <c r="AT57" s="580">
        <f>VLOOKUP($AL$57,$R$8:$Z$72,9,FALSE)</f>
        <v>0</v>
      </c>
      <c r="AU57" s="114"/>
      <c r="AV57" s="114"/>
      <c r="AW57" s="114"/>
      <c r="BK57" s="31"/>
      <c r="BM57" s="587"/>
      <c r="BN57" s="344"/>
      <c r="BQ57" s="31"/>
    </row>
    <row r="58" spans="2:69" ht="15" customHeight="1" x14ac:dyDescent="0.25">
      <c r="B58" s="379" t="s">
        <v>302</v>
      </c>
      <c r="C58" s="578">
        <v>34</v>
      </c>
      <c r="D58" s="578">
        <v>7308</v>
      </c>
      <c r="F58" s="579" t="str">
        <f t="shared" si="11"/>
        <v>5.R.51 Older, single-person households on the outskirts of town</v>
      </c>
      <c r="G58" s="580">
        <f t="shared" si="11"/>
        <v>34</v>
      </c>
      <c r="H58" s="581">
        <f t="shared" si="11"/>
        <v>0.17811304940017814</v>
      </c>
      <c r="I58" s="580">
        <f t="shared" si="11"/>
        <v>7308</v>
      </c>
      <c r="J58" s="581">
        <f t="shared" si="11"/>
        <v>1.9572815533980583</v>
      </c>
      <c r="K58" s="581">
        <f t="shared" si="11"/>
        <v>0.46524356869184458</v>
      </c>
      <c r="L58" s="581">
        <f t="shared" si="11"/>
        <v>-17.74493230901955</v>
      </c>
      <c r="M58" s="580">
        <f t="shared" si="11"/>
        <v>9.1000218691559258</v>
      </c>
      <c r="N58" s="582"/>
      <c r="O58" s="583" t="str">
        <f t="shared" si="6"/>
        <v>5</v>
      </c>
      <c r="P58" s="583" t="str">
        <f t="shared" si="7"/>
        <v>5.R</v>
      </c>
      <c r="Q58" s="583">
        <f>RANK(Z58,$Z$8:$Z$72,0)+COUNTIF($Z$8:Z58,Z58)-1</f>
        <v>27</v>
      </c>
      <c r="R58" s="583">
        <f>RANK(U58,$U$8:$U$72,0)+COUNTIF($U$8:U58,U58)-1</f>
        <v>27</v>
      </c>
      <c r="S58" s="379" t="s">
        <v>302</v>
      </c>
      <c r="T58" s="584">
        <f t="shared" si="8"/>
        <v>34</v>
      </c>
      <c r="U58" s="585">
        <f t="shared" si="12"/>
        <v>0.17811304940017814</v>
      </c>
      <c r="V58" s="584">
        <f t="shared" si="9"/>
        <v>7308</v>
      </c>
      <c r="W58" s="585">
        <f t="shared" si="13"/>
        <v>1.9572815533980583</v>
      </c>
      <c r="X58" s="581">
        <f t="shared" si="4"/>
        <v>0.46524356869184458</v>
      </c>
      <c r="Y58" s="581">
        <f t="shared" si="5"/>
        <v>-17.74493230901955</v>
      </c>
      <c r="Z58" s="580">
        <f t="shared" si="10"/>
        <v>9.1000218691559258</v>
      </c>
      <c r="AA58" s="114"/>
      <c r="AB58" s="586">
        <v>51</v>
      </c>
      <c r="AC58" s="568" t="str">
        <f>VLOOKUP($AB$58,$Q$8:$Z$72,3,FALSE)</f>
        <v>4.K.32 Older comfortable families and couples in detached, rural properties</v>
      </c>
      <c r="AD58" s="580">
        <f>VLOOKUP($AB$58,$Q$8:$Z$72,4,FALSE)</f>
        <v>0</v>
      </c>
      <c r="AE58" s="581">
        <f>VLOOKUP($AB$58,$Q$8:$Z$72,5,FALSE)</f>
        <v>0</v>
      </c>
      <c r="AF58" s="580">
        <f>VLOOKUP($AB$58,$Q$8:$Z$72,6,FALSE)</f>
        <v>841</v>
      </c>
      <c r="AG58" s="581">
        <f>VLOOKUP($AB$58,$Q$8:$Z$72,7,FALSE)</f>
        <v>0.22524271844660193</v>
      </c>
      <c r="AH58" s="581">
        <f>VLOOKUP($AB$58,$Q$8:$Z$72,8,FALSE)</f>
        <v>0</v>
      </c>
      <c r="AI58" s="581">
        <f>VLOOKUP($AB$58,$Q$8:$Z$72,9,FALSE)</f>
        <v>-6.5645752206915642</v>
      </c>
      <c r="AJ58" s="580">
        <f>VLOOKUP($AB$58,$Q$8:$Z$72,10,FALSE)</f>
        <v>0</v>
      </c>
      <c r="AK58" s="114"/>
      <c r="AL58" s="586">
        <v>51</v>
      </c>
      <c r="AM58" s="568" t="str">
        <f>VLOOKUP($AL$58,$R$8:$Z$72,2,FALSE)</f>
        <v>4.K.32 Older comfortable families and couples in detached, rural properties</v>
      </c>
      <c r="AN58" s="580">
        <f>VLOOKUP($AL$58,$R$8:$Z$72,3,FALSE)</f>
        <v>0</v>
      </c>
      <c r="AO58" s="581">
        <f>VLOOKUP($AL$58,$R$8:$Z$72,4,FALSE)</f>
        <v>0</v>
      </c>
      <c r="AP58" s="580">
        <f>VLOOKUP($AL$58,$R$8:$Z$72,5,FALSE)</f>
        <v>841</v>
      </c>
      <c r="AQ58" s="581">
        <f>VLOOKUP($AL$58,$R$8:$Z$72,6,FALSE)</f>
        <v>0.22524271844660193</v>
      </c>
      <c r="AR58" s="581">
        <f>VLOOKUP($AL$58,$R$8:$Z$72,7,FALSE)</f>
        <v>0</v>
      </c>
      <c r="AS58" s="581">
        <f>VLOOKUP($AL$58,$R$8:$Z$72,8,FALSE)</f>
        <v>-6.5645752206915642</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-21.072452279531497</v>
      </c>
      <c r="M59" s="580">
        <f t="shared" si="11"/>
        <v>0</v>
      </c>
      <c r="N59" s="582"/>
      <c r="O59" s="583" t="str">
        <f t="shared" si="6"/>
        <v>5</v>
      </c>
      <c r="P59" s="583" t="str">
        <f t="shared" si="7"/>
        <v>5.R</v>
      </c>
      <c r="Q59" s="583">
        <f>RANK(Z59,$Z$8:$Z$72,0)+COUNTIF($Z$8:Z59,Z59)-1</f>
        <v>60</v>
      </c>
      <c r="R59" s="583">
        <f>RANK(U59,$U$8:$U$72,0)+COUNTIF($U$8:U59,U59)-1</f>
        <v>60</v>
      </c>
      <c r="S59" s="379" t="s">
        <v>303</v>
      </c>
      <c r="T59" s="584">
        <f t="shared" si="8"/>
        <v>0</v>
      </c>
      <c r="U59" s="585">
        <f t="shared" si="12"/>
        <v>0</v>
      </c>
      <c r="V59" s="584">
        <f t="shared" si="9"/>
        <v>8488</v>
      </c>
      <c r="W59" s="585">
        <f t="shared" si="13"/>
        <v>2.2733177100770003</v>
      </c>
      <c r="X59" s="581">
        <f t="shared" si="4"/>
        <v>0</v>
      </c>
      <c r="Y59" s="581">
        <f t="shared" si="5"/>
        <v>-21.072452279531497</v>
      </c>
      <c r="Z59" s="580">
        <f t="shared" si="10"/>
        <v>0</v>
      </c>
      <c r="AA59" s="114"/>
      <c r="AB59" s="586">
        <v>52</v>
      </c>
      <c r="AC59" s="568" t="str">
        <f>VLOOKUP($AB$59,$Q$8:$Z$72,3,FALSE)</f>
        <v>4.L.34 Older owner-occupier households in semis</v>
      </c>
      <c r="AD59" s="580">
        <f>VLOOKUP($AB$59,$Q$8:$Z$72,4,FALSE)</f>
        <v>0</v>
      </c>
      <c r="AE59" s="581">
        <f>VLOOKUP($AB$59,$Q$8:$Z$72,5,FALSE)</f>
        <v>0</v>
      </c>
      <c r="AF59" s="580">
        <f>VLOOKUP($AB$59,$Q$8:$Z$72,6,FALSE)</f>
        <v>17706</v>
      </c>
      <c r="AG59" s="581">
        <f>VLOOKUP($AB$59,$Q$8:$Z$72,7,FALSE)</f>
        <v>4.7421493136926678</v>
      </c>
      <c r="AH59" s="581">
        <f>VLOOKUP($AB$59,$Q$8:$Z$72,8,FALSE)</f>
        <v>0</v>
      </c>
      <c r="AI59" s="581">
        <f>VLOOKUP($AB$59,$Q$8:$Z$72,9,FALSE)</f>
        <v>-30.826826064309895</v>
      </c>
      <c r="AJ59" s="580">
        <f>VLOOKUP($AB$59,$Q$8:$Z$72,10,FALSE)</f>
        <v>0</v>
      </c>
      <c r="AK59" s="114"/>
      <c r="AL59" s="586">
        <v>52</v>
      </c>
      <c r="AM59" s="568" t="str">
        <f>VLOOKUP($AL$59,$R$8:$Z$72,2,FALSE)</f>
        <v>4.L.34 Older owner-occupier households in semis</v>
      </c>
      <c r="AN59" s="580">
        <f>VLOOKUP($AL$59,$R$8:$Z$72,3,FALSE)</f>
        <v>0</v>
      </c>
      <c r="AO59" s="581">
        <f>VLOOKUP($AL$59,$R$8:$Z$72,4,FALSE)</f>
        <v>0</v>
      </c>
      <c r="AP59" s="580">
        <f>VLOOKUP($AL$59,$R$8:$Z$72,5,FALSE)</f>
        <v>17706</v>
      </c>
      <c r="AQ59" s="581">
        <f>VLOOKUP($AL$59,$R$8:$Z$72,6,FALSE)</f>
        <v>4.7421493136926678</v>
      </c>
      <c r="AR59" s="581">
        <f>VLOOKUP($AL$59,$R$8:$Z$72,7,FALSE)</f>
        <v>0</v>
      </c>
      <c r="AS59" s="581">
        <f>VLOOKUP($AL$59,$R$8:$Z$72,8,FALSE)</f>
        <v>-30.826826064309895</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61</v>
      </c>
      <c r="R60" s="583">
        <f>RANK(U60,$U$8:$U$72,0)+COUNTIF($U$8:U60,U60)-1</f>
        <v>61</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4.L.35 Settled communities, semi-detached properties</v>
      </c>
      <c r="AD60" s="580">
        <f>VLOOKUP($AB$60,$Q$8:$Z$72,4,FALSE)</f>
        <v>0</v>
      </c>
      <c r="AE60" s="581">
        <f>VLOOKUP($AB$60,$Q$8:$Z$72,5,FALSE)</f>
        <v>0</v>
      </c>
      <c r="AF60" s="580">
        <f>VLOOKUP($AB$60,$Q$8:$Z$72,6,FALSE)</f>
        <v>19613</v>
      </c>
      <c r="AG60" s="581">
        <f>VLOOKUP($AB$60,$Q$8:$Z$72,7,FALSE)</f>
        <v>5.2528958821560092</v>
      </c>
      <c r="AH60" s="581">
        <f>VLOOKUP($AB$60,$Q$8:$Z$72,8,FALSE)</f>
        <v>0</v>
      </c>
      <c r="AI60" s="581">
        <f>VLOOKUP($AB$60,$Q$8:$Z$72,9,FALSE)</f>
        <v>-32.531793948293839</v>
      </c>
      <c r="AJ60" s="580">
        <f>VLOOKUP($AB$60,$Q$8:$Z$72,10,FALSE)</f>
        <v>0</v>
      </c>
      <c r="AK60" s="114"/>
      <c r="AL60" s="586">
        <v>53</v>
      </c>
      <c r="AM60" s="568" t="str">
        <f>VLOOKUP($AL$60,$R$8:$Z$72,2,FALSE)</f>
        <v>4.L.35 Settled communities, semi-detached properties</v>
      </c>
      <c r="AN60" s="580">
        <f>VLOOKUP($AL$60,$R$8:$Z$72,3,FALSE)</f>
        <v>0</v>
      </c>
      <c r="AO60" s="581">
        <f>VLOOKUP($AL$60,$R$8:$Z$72,4,FALSE)</f>
        <v>0</v>
      </c>
      <c r="AP60" s="580">
        <f>VLOOKUP($AL$60,$R$8:$Z$72,5,FALSE)</f>
        <v>19613</v>
      </c>
      <c r="AQ60" s="581">
        <f>VLOOKUP($AL$60,$R$8:$Z$72,6,FALSE)</f>
        <v>5.2528958821560092</v>
      </c>
      <c r="AR60" s="581">
        <f>VLOOKUP($AL$60,$R$8:$Z$72,7,FALSE)</f>
        <v>0</v>
      </c>
      <c r="AS60" s="581">
        <f>VLOOKUP($AL$60,$R$8:$Z$72,8,FALSE)</f>
        <v>-32.531793948293839</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-16.04094061365948</v>
      </c>
      <c r="M61" s="580">
        <f t="shared" si="11"/>
        <v>0</v>
      </c>
      <c r="N61" s="582"/>
      <c r="O61" s="583" t="str">
        <f t="shared" si="6"/>
        <v>6</v>
      </c>
      <c r="P61" s="583" t="str">
        <f t="shared" si="7"/>
        <v>6.S</v>
      </c>
      <c r="Q61" s="583">
        <f>RANK(Z61,$Z$8:$Z$72,0)+COUNTIF($Z$8:Z61,Z61)-1</f>
        <v>62</v>
      </c>
      <c r="R61" s="583">
        <f>RANK(U61,$U$8:$U$72,0)+COUNTIF($U$8:U61,U61)-1</f>
        <v>62</v>
      </c>
      <c r="S61" s="379" t="s">
        <v>305</v>
      </c>
      <c r="T61" s="584">
        <f t="shared" si="8"/>
        <v>0</v>
      </c>
      <c r="U61" s="585">
        <f t="shared" si="12"/>
        <v>0</v>
      </c>
      <c r="V61" s="584">
        <f t="shared" si="9"/>
        <v>4966</v>
      </c>
      <c r="W61" s="585">
        <f t="shared" si="13"/>
        <v>1.3300301305657851</v>
      </c>
      <c r="X61" s="581">
        <f t="shared" si="4"/>
        <v>0</v>
      </c>
      <c r="Y61" s="581">
        <f t="shared" si="5"/>
        <v>-16.04094061365948</v>
      </c>
      <c r="Z61" s="580">
        <f t="shared" si="10"/>
        <v>0</v>
      </c>
      <c r="AA61" s="114"/>
      <c r="AB61" s="586">
        <v>54</v>
      </c>
      <c r="AC61" s="568" t="str">
        <f>VLOOKUP($AB$61,$Q$8:$Z$72,3,FALSE)</f>
        <v>4.N.38 Younger families, multi-occupancy and rented households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4.N.38 Younger families, multi-occupancy and rented households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-29.45957337409865</v>
      </c>
      <c r="M62" s="580">
        <f t="shared" si="11"/>
        <v>0</v>
      </c>
      <c r="N62" s="582"/>
      <c r="O62" s="583" t="str">
        <f t="shared" si="6"/>
        <v>6</v>
      </c>
      <c r="P62" s="583" t="str">
        <f t="shared" si="7"/>
        <v>6.S</v>
      </c>
      <c r="Q62" s="583">
        <f>RANK(Z62,$Z$8:$Z$72,0)+COUNTIF($Z$8:Z62,Z62)-1</f>
        <v>63</v>
      </c>
      <c r="R62" s="583">
        <f>RANK(U62,$U$8:$U$72,0)+COUNTIF($U$8:U62,U62)-1</f>
        <v>63</v>
      </c>
      <c r="S62" s="379" t="s">
        <v>306</v>
      </c>
      <c r="T62" s="584">
        <f t="shared" si="8"/>
        <v>0</v>
      </c>
      <c r="U62" s="585">
        <f t="shared" si="12"/>
        <v>0</v>
      </c>
      <c r="V62" s="584">
        <f t="shared" si="9"/>
        <v>16237</v>
      </c>
      <c r="W62" s="585">
        <f t="shared" si="13"/>
        <v>4.348711081352528</v>
      </c>
      <c r="X62" s="581">
        <f t="shared" si="4"/>
        <v>0</v>
      </c>
      <c r="Y62" s="581">
        <f t="shared" si="5"/>
        <v>-29.45957337409865</v>
      </c>
      <c r="Z62" s="580">
        <f t="shared" si="10"/>
        <v>0</v>
      </c>
      <c r="AA62" s="114"/>
      <c r="AB62" s="586">
        <v>55</v>
      </c>
      <c r="AC62" s="568" t="str">
        <f>VLOOKUP($AB$62,$Q$8:$Z$72,3,FALSE)</f>
        <v>4.N.39 Diverse communities in smaller semis and terraces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4.N.39 Diverse communities in smaller semis and terraces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64</v>
      </c>
      <c r="R63" s="583">
        <f>RANK(U63,$U$8:$U$72,0)+COUNTIF($U$8:U63,U63)-1</f>
        <v>64</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4.N.40 Young families, limited means in terraced metropolitan areas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4.N.40 Young families, limited means in terraced metropolitan areas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761</v>
      </c>
      <c r="D64" s="578">
        <v>3808</v>
      </c>
      <c r="F64" s="579" t="str">
        <f t="shared" si="11"/>
        <v>6.T.57 Older renters in flats and tenements</v>
      </c>
      <c r="G64" s="580">
        <f t="shared" si="11"/>
        <v>761</v>
      </c>
      <c r="H64" s="581">
        <f t="shared" si="11"/>
        <v>3.9865891351039866</v>
      </c>
      <c r="I64" s="580">
        <f t="shared" si="11"/>
        <v>3808</v>
      </c>
      <c r="J64" s="581">
        <f t="shared" si="11"/>
        <v>1.0198861734181452</v>
      </c>
      <c r="K64" s="581">
        <f t="shared" si="11"/>
        <v>19.984243697478991</v>
      </c>
      <c r="L64" s="581">
        <f t="shared" si="11"/>
        <v>40.795835098150853</v>
      </c>
      <c r="M64" s="580">
        <f t="shared" si="11"/>
        <v>390.88569283599031</v>
      </c>
      <c r="N64" s="582"/>
      <c r="O64" s="583" t="str">
        <f t="shared" si="6"/>
        <v>6</v>
      </c>
      <c r="P64" s="583" t="str">
        <f t="shared" si="7"/>
        <v>6.T</v>
      </c>
      <c r="Q64" s="583">
        <f>RANK(Z64,$Z$8:$Z$72,0)+COUNTIF($Z$8:Z64,Z64)-1</f>
        <v>14</v>
      </c>
      <c r="R64" s="583">
        <f>RANK(U64,$U$8:$U$72,0)+COUNTIF($U$8:U64,U64)-1</f>
        <v>8</v>
      </c>
      <c r="S64" s="379" t="s">
        <v>308</v>
      </c>
      <c r="T64" s="584">
        <f t="shared" si="8"/>
        <v>761</v>
      </c>
      <c r="U64" s="585">
        <f t="shared" si="12"/>
        <v>3.9865891351039866</v>
      </c>
      <c r="V64" s="584">
        <f t="shared" si="9"/>
        <v>3808</v>
      </c>
      <c r="W64" s="585">
        <f t="shared" si="13"/>
        <v>1.0198861734181452</v>
      </c>
      <c r="X64" s="581">
        <f t="shared" si="4"/>
        <v>19.984243697478991</v>
      </c>
      <c r="Y64" s="581">
        <f t="shared" si="5"/>
        <v>40.795835098150853</v>
      </c>
      <c r="Z64" s="580">
        <f t="shared" si="10"/>
        <v>390.88569283599031</v>
      </c>
      <c r="AA64" s="114"/>
      <c r="AB64" s="586">
        <v>57</v>
      </c>
      <c r="AC64" s="568" t="str">
        <f>VLOOKUP($AB$64,$Q$8:$Z$72,3,FALSE)</f>
        <v>4.O.43 Older couples living in detached houses, rural communities</v>
      </c>
      <c r="AD64" s="580">
        <f>VLOOKUP($AB$64,$Q$8:$Z$72,4,FALSE)</f>
        <v>0</v>
      </c>
      <c r="AE64" s="581">
        <f>VLOOKUP($AB$64,$Q$8:$Z$72,5,FALSE)</f>
        <v>0</v>
      </c>
      <c r="AF64" s="580">
        <f>VLOOKUP($AB$64,$Q$8:$Z$72,6,FALSE)</f>
        <v>4266</v>
      </c>
      <c r="AG64" s="581">
        <f>VLOOKUP($AB$64,$Q$8:$Z$72,7,FALSE)</f>
        <v>1.1425510545698025</v>
      </c>
      <c r="AH64" s="581">
        <f>VLOOKUP($AB$64,$Q$8:$Z$72,8,FALSE)</f>
        <v>0</v>
      </c>
      <c r="AI64" s="581">
        <f>VLOOKUP($AB$64,$Q$8:$Z$72,9,FALSE)</f>
        <v>-14.853359658466488</v>
      </c>
      <c r="AJ64" s="580">
        <f>VLOOKUP($AB$64,$Q$8:$Z$72,10,FALSE)</f>
        <v>0</v>
      </c>
      <c r="AK64" s="114"/>
      <c r="AL64" s="586">
        <v>57</v>
      </c>
      <c r="AM64" s="568" t="str">
        <f>VLOOKUP($AL$64,$R$8:$Z$72,2,FALSE)</f>
        <v>4.O.43 Older couples living in detached houses, rural communities</v>
      </c>
      <c r="AN64" s="580">
        <f>VLOOKUP($AL$64,$R$8:$Z$72,3,FALSE)</f>
        <v>0</v>
      </c>
      <c r="AO64" s="581">
        <f>VLOOKUP($AL$64,$R$8:$Z$72,4,FALSE)</f>
        <v>0</v>
      </c>
      <c r="AP64" s="580">
        <f>VLOOKUP($AL$64,$R$8:$Z$72,5,FALSE)</f>
        <v>4266</v>
      </c>
      <c r="AQ64" s="581">
        <f>VLOOKUP($AL$64,$R$8:$Z$72,6,FALSE)</f>
        <v>1.1425510545698025</v>
      </c>
      <c r="AR64" s="581">
        <f>VLOOKUP($AL$64,$R$8:$Z$72,7,FALSE)</f>
        <v>0</v>
      </c>
      <c r="AS64" s="581">
        <f>VLOOKUP($AL$64,$R$8:$Z$72,8,FALSE)</f>
        <v>-14.853359658466488</v>
      </c>
      <c r="AT64" s="580">
        <f>VLOOKUP($AL$64,$R$8:$Z$72,9,FALSE)</f>
        <v>0</v>
      </c>
      <c r="AU64" s="114"/>
      <c r="AV64" s="114"/>
      <c r="AW64" s="114"/>
      <c r="BK64" s="31"/>
      <c r="BM64" s="587"/>
      <c r="BN64" s="344"/>
    </row>
    <row r="65" spans="2:69" ht="15" customHeight="1" x14ac:dyDescent="0.25">
      <c r="B65" s="379" t="s">
        <v>309</v>
      </c>
      <c r="C65" s="578">
        <v>14</v>
      </c>
      <c r="D65" s="578">
        <v>5573</v>
      </c>
      <c r="F65" s="579" t="str">
        <f t="shared" si="11"/>
        <v>6.T.58 Poorer pensioners in semis</v>
      </c>
      <c r="G65" s="580">
        <f t="shared" si="11"/>
        <v>14</v>
      </c>
      <c r="H65" s="581">
        <f t="shared" si="11"/>
        <v>7.3340667400073334E-2</v>
      </c>
      <c r="I65" s="580">
        <f t="shared" si="11"/>
        <v>5573</v>
      </c>
      <c r="J65" s="581">
        <f t="shared" si="11"/>
        <v>1.4926012721794442</v>
      </c>
      <c r="K65" s="581">
        <f t="shared" si="11"/>
        <v>0.2512111968419164</v>
      </c>
      <c r="L65" s="581">
        <f t="shared" si="11"/>
        <v>-16.171392115996639</v>
      </c>
      <c r="M65" s="580">
        <f t="shared" si="11"/>
        <v>4.9136141558410884</v>
      </c>
      <c r="N65" s="582"/>
      <c r="O65" s="583" t="str">
        <f t="shared" si="6"/>
        <v>6</v>
      </c>
      <c r="P65" s="583" t="str">
        <f t="shared" si="7"/>
        <v>6.T</v>
      </c>
      <c r="Q65" s="583">
        <f>RANK(Z65,$Z$8:$Z$72,0)+COUNTIF($Z$8:Z65,Z65)-1</f>
        <v>30</v>
      </c>
      <c r="R65" s="583">
        <f>RANK(U65,$U$8:$U$72,0)+COUNTIF($U$8:U65,U65)-1</f>
        <v>30</v>
      </c>
      <c r="S65" s="379" t="s">
        <v>309</v>
      </c>
      <c r="T65" s="584">
        <f t="shared" si="8"/>
        <v>14</v>
      </c>
      <c r="U65" s="585">
        <f t="shared" si="12"/>
        <v>7.3340667400073334E-2</v>
      </c>
      <c r="V65" s="584">
        <f t="shared" si="9"/>
        <v>5573</v>
      </c>
      <c r="W65" s="585">
        <f t="shared" si="13"/>
        <v>1.4926012721794442</v>
      </c>
      <c r="X65" s="581">
        <f t="shared" si="4"/>
        <v>0.2512111968419164</v>
      </c>
      <c r="Y65" s="581">
        <f t="shared" si="5"/>
        <v>-16.171392115996639</v>
      </c>
      <c r="Z65" s="580">
        <f t="shared" si="10"/>
        <v>4.9136141558410884</v>
      </c>
      <c r="AA65" s="114"/>
      <c r="AB65" s="586">
        <v>58</v>
      </c>
      <c r="AC65" s="568" t="str">
        <f>VLOOKUP($AB$65,$Q$8:$Z$72,3,FALSE)</f>
        <v>5.P.44 Urban, aspiring flat dwellers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5.P.44 Urban, aspiring flat dwellers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451</v>
      </c>
      <c r="D66" s="578">
        <v>451</v>
      </c>
      <c r="F66" s="579" t="str">
        <f t="shared" si="11"/>
        <v>6.U.59 Students and sharers in multi-occupancy flats</v>
      </c>
      <c r="G66" s="580">
        <f t="shared" si="11"/>
        <v>451</v>
      </c>
      <c r="H66" s="581">
        <f t="shared" si="11"/>
        <v>2.3626172141023627</v>
      </c>
      <c r="I66" s="580">
        <f t="shared" si="11"/>
        <v>451</v>
      </c>
      <c r="J66" s="581">
        <f t="shared" si="11"/>
        <v>0.12079009039169736</v>
      </c>
      <c r="K66" s="581">
        <f t="shared" si="11"/>
        <v>100</v>
      </c>
      <c r="L66" s="581">
        <f t="shared" si="11"/>
        <v>89.174463688535042</v>
      </c>
      <c r="M66" s="580">
        <f t="shared" si="11"/>
        <v>1955.9694064644559</v>
      </c>
      <c r="N66" s="582"/>
      <c r="O66" s="583" t="str">
        <f t="shared" si="6"/>
        <v>6</v>
      </c>
      <c r="P66" s="583" t="str">
        <f t="shared" si="7"/>
        <v>6.U</v>
      </c>
      <c r="Q66" s="583">
        <f>RANK(Z66,$Z$8:$Z$72,0)+COUNTIF($Z$8:Z66,Z66)-1</f>
        <v>7</v>
      </c>
      <c r="R66" s="583">
        <f>RANK(U66,$U$8:$U$72,0)+COUNTIF($U$8:U66,U66)-1</f>
        <v>10</v>
      </c>
      <c r="S66" s="379" t="s">
        <v>310</v>
      </c>
      <c r="T66" s="584">
        <f t="shared" si="8"/>
        <v>451</v>
      </c>
      <c r="U66" s="585">
        <f t="shared" si="12"/>
        <v>2.3626172141023627</v>
      </c>
      <c r="V66" s="584">
        <f t="shared" si="9"/>
        <v>451</v>
      </c>
      <c r="W66" s="585">
        <f t="shared" si="13"/>
        <v>0.12079009039169736</v>
      </c>
      <c r="X66" s="581">
        <f t="shared" si="4"/>
        <v>100</v>
      </c>
      <c r="Y66" s="581">
        <f t="shared" si="5"/>
        <v>89.174463688535042</v>
      </c>
      <c r="Z66" s="580">
        <f t="shared" si="10"/>
        <v>1955.9694064644559</v>
      </c>
      <c r="AA66" s="114"/>
      <c r="AB66" s="586">
        <v>59</v>
      </c>
      <c r="AC66" s="568" t="str">
        <f>VLOOKUP($AB$66,$Q$8:$Z$72,3,FALSE)</f>
        <v>5.Q.48 Routine occupations, socially renting families in semis</v>
      </c>
      <c r="AD66" s="580">
        <f>VLOOKUP($AB$66,$Q$8:$Z$72,4,FALSE)</f>
        <v>0</v>
      </c>
      <c r="AE66" s="581">
        <f>VLOOKUP($AB$66,$Q$8:$Z$72,5,FALSE)</f>
        <v>0</v>
      </c>
      <c r="AF66" s="580">
        <f>VLOOKUP($AB$66,$Q$8:$Z$72,6,FALSE)</f>
        <v>21968</v>
      </c>
      <c r="AG66" s="581">
        <f>VLOOKUP($AB$66,$Q$8:$Z$72,7,FALSE)</f>
        <v>5.883629059256779</v>
      </c>
      <c r="AH66" s="581">
        <f>VLOOKUP($AB$66,$Q$8:$Z$72,8,FALSE)</f>
        <v>0</v>
      </c>
      <c r="AI66" s="581">
        <f>VLOOKUP($AB$66,$Q$8:$Z$72,9,FALSE)</f>
        <v>-34.544717443293514</v>
      </c>
      <c r="AJ66" s="580">
        <f>VLOOKUP($AB$66,$Q$8:$Z$72,10,FALSE)</f>
        <v>0</v>
      </c>
      <c r="AK66" s="114"/>
      <c r="AL66" s="586">
        <v>59</v>
      </c>
      <c r="AM66" s="568" t="str">
        <f>VLOOKUP($AL$66,$R$8:$Z$72,2,FALSE)</f>
        <v>5.Q.48 Routine occupations, socially renting families in semis</v>
      </c>
      <c r="AN66" s="580">
        <f>VLOOKUP($AL$66,$R$8:$Z$72,3,FALSE)</f>
        <v>0</v>
      </c>
      <c r="AO66" s="581">
        <f>VLOOKUP($AL$66,$R$8:$Z$72,4,FALSE)</f>
        <v>0</v>
      </c>
      <c r="AP66" s="580">
        <f>VLOOKUP($AL$66,$R$8:$Z$72,5,FALSE)</f>
        <v>21968</v>
      </c>
      <c r="AQ66" s="581">
        <f>VLOOKUP($AL$66,$R$8:$Z$72,6,FALSE)</f>
        <v>5.883629059256779</v>
      </c>
      <c r="AR66" s="581">
        <f>VLOOKUP($AL$66,$R$8:$Z$72,7,FALSE)</f>
        <v>0</v>
      </c>
      <c r="AS66" s="581">
        <f>VLOOKUP($AL$66,$R$8:$Z$72,8,FALSE)</f>
        <v>-34.544717443293514</v>
      </c>
      <c r="AT66" s="580">
        <f>VLOOKUP($AL$66,$R$8:$Z$72,9,FALSE)</f>
        <v>0</v>
      </c>
      <c r="AU66" s="114"/>
      <c r="AV66" s="114"/>
      <c r="AW66" s="114"/>
      <c r="BK66" s="31"/>
      <c r="BM66" s="587"/>
      <c r="BN66" s="344"/>
    </row>
    <row r="67" spans="2:69" ht="15" customHeight="1" x14ac:dyDescent="0.25">
      <c r="B67" s="379" t="s">
        <v>311</v>
      </c>
      <c r="C67" s="578">
        <v>68</v>
      </c>
      <c r="D67" s="578">
        <v>68</v>
      </c>
      <c r="F67" s="579" t="str">
        <f t="shared" si="11"/>
        <v>6.U.60 Socially renting single adult households in flats</v>
      </c>
      <c r="G67" s="580">
        <f t="shared" si="11"/>
        <v>68</v>
      </c>
      <c r="H67" s="581">
        <f t="shared" si="11"/>
        <v>0.35622609880035627</v>
      </c>
      <c r="I67" s="580">
        <f t="shared" si="11"/>
        <v>68</v>
      </c>
      <c r="J67" s="581">
        <f t="shared" si="11"/>
        <v>1.8212253096752593E-2</v>
      </c>
      <c r="K67" s="581">
        <f t="shared" si="11"/>
        <v>100</v>
      </c>
      <c r="L67" s="581">
        <f t="shared" si="11"/>
        <v>34.60858089196951</v>
      </c>
      <c r="M67" s="580">
        <f t="shared" si="11"/>
        <v>1955.9694064644564</v>
      </c>
      <c r="N67" s="582"/>
      <c r="O67" s="583" t="str">
        <f t="shared" si="6"/>
        <v>6</v>
      </c>
      <c r="P67" s="583" t="str">
        <f t="shared" si="7"/>
        <v>6.U</v>
      </c>
      <c r="Q67" s="583">
        <f>RANK(Z67,$Z$8:$Z$72,0)+COUNTIF($Z$8:Z67,Z67)-1</f>
        <v>5</v>
      </c>
      <c r="R67" s="583">
        <f>RANK(U67,$U$8:$U$72,0)+COUNTIF($U$8:U67,U67)-1</f>
        <v>22</v>
      </c>
      <c r="S67" s="379" t="s">
        <v>311</v>
      </c>
      <c r="T67" s="584">
        <f t="shared" si="8"/>
        <v>68</v>
      </c>
      <c r="U67" s="585">
        <f t="shared" si="12"/>
        <v>0.35622609880035627</v>
      </c>
      <c r="V67" s="584">
        <f t="shared" si="9"/>
        <v>68</v>
      </c>
      <c r="W67" s="585">
        <f t="shared" si="13"/>
        <v>1.8212253096752593E-2</v>
      </c>
      <c r="X67" s="581">
        <f t="shared" si="4"/>
        <v>100</v>
      </c>
      <c r="Y67" s="581">
        <f t="shared" si="5"/>
        <v>34.60858089196951</v>
      </c>
      <c r="Z67" s="580">
        <f t="shared" si="10"/>
        <v>1955.9694064644564</v>
      </c>
      <c r="AA67" s="114"/>
      <c r="AB67" s="586">
        <v>60</v>
      </c>
      <c r="AC67" s="568" t="str">
        <f>VLOOKUP($AB$67,$Q$8:$Z$72,3,FALSE)</f>
        <v>5.R.52 Socially renting families in terraces</v>
      </c>
      <c r="AD67" s="580">
        <f>VLOOKUP($AB$67,$Q$8:$Z$72,4,FALSE)</f>
        <v>0</v>
      </c>
      <c r="AE67" s="581">
        <f>VLOOKUP($AB$67,$Q$8:$Z$72,5,FALSE)</f>
        <v>0</v>
      </c>
      <c r="AF67" s="580">
        <f>VLOOKUP($AB$67,$Q$8:$Z$72,6,FALSE)</f>
        <v>8488</v>
      </c>
      <c r="AG67" s="581">
        <f>VLOOKUP($AB$67,$Q$8:$Z$72,7,FALSE)</f>
        <v>2.2733177100770003</v>
      </c>
      <c r="AH67" s="581">
        <f>VLOOKUP($AB$67,$Q$8:$Z$72,8,FALSE)</f>
        <v>0</v>
      </c>
      <c r="AI67" s="581">
        <f>VLOOKUP($AB$67,$Q$8:$Z$72,9,FALSE)</f>
        <v>-21.072452279531497</v>
      </c>
      <c r="AJ67" s="580">
        <f>VLOOKUP($AB$67,$Q$8:$Z$72,10,FALSE)</f>
        <v>0</v>
      </c>
      <c r="AK67" s="114"/>
      <c r="AL67" s="586">
        <v>60</v>
      </c>
      <c r="AM67" s="568" t="str">
        <f>VLOOKUP($AL$67,$R$8:$Z$72,2,FALSE)</f>
        <v>5.R.52 Socially renting families in terraces</v>
      </c>
      <c r="AN67" s="580">
        <f>VLOOKUP($AL$67,$R$8:$Z$72,3,FALSE)</f>
        <v>0</v>
      </c>
      <c r="AO67" s="581">
        <f>VLOOKUP($AL$67,$R$8:$Z$72,4,FALSE)</f>
        <v>0</v>
      </c>
      <c r="AP67" s="580">
        <f>VLOOKUP($AL$67,$R$8:$Z$72,5,FALSE)</f>
        <v>8488</v>
      </c>
      <c r="AQ67" s="581">
        <f>VLOOKUP($AL$67,$R$8:$Z$72,6,FALSE)</f>
        <v>2.2733177100770003</v>
      </c>
      <c r="AR67" s="581">
        <f>VLOOKUP($AL$67,$R$8:$Z$72,7,FALSE)</f>
        <v>0</v>
      </c>
      <c r="AS67" s="581">
        <f>VLOOKUP($AL$67,$R$8:$Z$72,8,FALSE)</f>
        <v>-21.072452279531497</v>
      </c>
      <c r="AT67" s="580">
        <f>VLOOKUP($AL$67,$R$8:$Z$72,9,FALSE)</f>
        <v>0</v>
      </c>
      <c r="AU67" s="114"/>
      <c r="AV67" s="114"/>
      <c r="AW67" s="114"/>
      <c r="BK67" s="31"/>
      <c r="BM67" s="587"/>
      <c r="BN67" s="344"/>
    </row>
    <row r="68" spans="2:69" ht="15" customHeight="1" x14ac:dyDescent="0.25">
      <c r="B68" s="379" t="s">
        <v>312</v>
      </c>
      <c r="C68" s="578">
        <v>1169</v>
      </c>
      <c r="D68" s="578">
        <v>8172</v>
      </c>
      <c r="F68" s="579" t="str">
        <f t="shared" si="11"/>
        <v>6.U.61 Socially rented flats, singles and pensioners</v>
      </c>
      <c r="G68" s="580">
        <f t="shared" si="11"/>
        <v>1169</v>
      </c>
      <c r="H68" s="581">
        <f t="shared" si="11"/>
        <v>6.1239457279061238</v>
      </c>
      <c r="I68" s="580">
        <f t="shared" si="11"/>
        <v>8172</v>
      </c>
      <c r="J68" s="581">
        <f t="shared" si="11"/>
        <v>2.1886842986273853</v>
      </c>
      <c r="K68" s="581">
        <f t="shared" si="11"/>
        <v>14.304943710230052</v>
      </c>
      <c r="L68" s="581">
        <f t="shared" si="11"/>
        <v>37.160287581441899</v>
      </c>
      <c r="M68" s="580">
        <f t="shared" si="11"/>
        <v>279.80032258406129</v>
      </c>
      <c r="N68" s="582"/>
      <c r="O68" s="583" t="str">
        <f t="shared" si="6"/>
        <v>6</v>
      </c>
      <c r="P68" s="583" t="str">
        <f t="shared" si="7"/>
        <v>6.U</v>
      </c>
      <c r="Q68" s="583">
        <f>RANK(Z68,$Z$8:$Z$72,0)+COUNTIF($Z$8:Z68,Z68)-1</f>
        <v>15</v>
      </c>
      <c r="R68" s="583">
        <f>RANK(U68,$U$8:$U$72,0)+COUNTIF($U$8:U68,U68)-1</f>
        <v>7</v>
      </c>
      <c r="S68" s="379" t="s">
        <v>312</v>
      </c>
      <c r="T68" s="584">
        <f t="shared" si="8"/>
        <v>1169</v>
      </c>
      <c r="U68" s="585">
        <f t="shared" si="12"/>
        <v>6.1239457279061238</v>
      </c>
      <c r="V68" s="584">
        <f t="shared" si="9"/>
        <v>8172</v>
      </c>
      <c r="W68" s="585">
        <f t="shared" si="13"/>
        <v>2.1886842986273853</v>
      </c>
      <c r="X68" s="581">
        <f t="shared" si="4"/>
        <v>14.304943710230052</v>
      </c>
      <c r="Y68" s="581">
        <f t="shared" si="5"/>
        <v>37.160287581441899</v>
      </c>
      <c r="Z68" s="580">
        <f t="shared" si="10"/>
        <v>279.80032258406129</v>
      </c>
      <c r="AA68" s="114"/>
      <c r="AB68" s="586">
        <v>61</v>
      </c>
      <c r="AC68" s="568" t="str">
        <f>VLOOKUP($AB$68,$Q$8:$Z$72,3,FALSE)</f>
        <v>6.S.53 Diverse families and sharers in flats</v>
      </c>
      <c r="AD68" s="580">
        <f>VLOOKUP($AB$68,$Q$8:$Z$72,4,FALSE)</f>
        <v>0</v>
      </c>
      <c r="AE68" s="581">
        <f>VLOOKUP($AB$68,$Q$8:$Z$72,5,FALSE)</f>
        <v>0</v>
      </c>
      <c r="AF68" s="580">
        <f>VLOOKUP($AB$68,$Q$8:$Z$72,6,FALSE)</f>
        <v>0</v>
      </c>
      <c r="AG68" s="581">
        <f>VLOOKUP($AB$68,$Q$8:$Z$72,7,FALSE)</f>
        <v>0</v>
      </c>
      <c r="AH68" s="581">
        <f>VLOOKUP($AB$68,$Q$8:$Z$72,8,FALSE)</f>
        <v>0</v>
      </c>
      <c r="AI68" s="581">
        <f>VLOOKUP($AB$68,$Q$8:$Z$72,9,FALSE)</f>
        <v>0</v>
      </c>
      <c r="AJ68" s="580">
        <f>VLOOKUP($AB$68,$Q$8:$Z$72,10,FALSE)</f>
        <v>0</v>
      </c>
      <c r="AK68" s="114"/>
      <c r="AL68" s="586">
        <v>61</v>
      </c>
      <c r="AM68" s="568" t="str">
        <f>VLOOKUP($AL$68,$R$8:$Z$72,2,FALSE)</f>
        <v>6.S.53 Diverse families and sharers in flats</v>
      </c>
      <c r="AN68" s="580">
        <f>VLOOKUP($AL$68,$R$8:$Z$72,3,FALSE)</f>
        <v>0</v>
      </c>
      <c r="AO68" s="581">
        <f>VLOOKUP($AL$68,$R$8:$Z$72,4,FALSE)</f>
        <v>0</v>
      </c>
      <c r="AP68" s="580">
        <f>VLOOKUP($AL$68,$R$8:$Z$72,5,FALSE)</f>
        <v>0</v>
      </c>
      <c r="AQ68" s="581">
        <f>VLOOKUP($AL$68,$R$8:$Z$72,6,FALSE)</f>
        <v>0</v>
      </c>
      <c r="AR68" s="581">
        <f>VLOOKUP($AL$68,$R$8:$Z$72,7,FALSE)</f>
        <v>0</v>
      </c>
      <c r="AS68" s="581">
        <f>VLOOKUP($AL$68,$R$8:$Z$72,8,FALSE)</f>
        <v>0</v>
      </c>
      <c r="AT68" s="580">
        <f>VLOOKUP($AL$68,$R$8:$Z$72,9,FALSE)</f>
        <v>0</v>
      </c>
      <c r="AU68" s="114"/>
      <c r="AV68" s="114"/>
      <c r="AW68" s="114"/>
      <c r="BK68" s="31"/>
      <c r="BM68" s="587"/>
      <c r="BN68" s="344"/>
    </row>
    <row r="69" spans="2:69" ht="15" customHeight="1" x14ac:dyDescent="0.25">
      <c r="B69" s="379" t="s">
        <v>313</v>
      </c>
      <c r="C69" s="578">
        <v>1445</v>
      </c>
      <c r="D69" s="578">
        <v>1890</v>
      </c>
      <c r="F69" s="579" t="str">
        <f t="shared" si="11"/>
        <v>7.V.62 Students in halls of residence</v>
      </c>
      <c r="G69" s="580">
        <f t="shared" si="11"/>
        <v>1445</v>
      </c>
      <c r="H69" s="581">
        <f t="shared" si="11"/>
        <v>7.5698045995075693</v>
      </c>
      <c r="I69" s="580">
        <f t="shared" si="11"/>
        <v>1890</v>
      </c>
      <c r="J69" s="581">
        <f t="shared" si="11"/>
        <v>0.50619350518915307</v>
      </c>
      <c r="K69" s="581">
        <f t="shared" si="11"/>
        <v>76.455026455026456</v>
      </c>
      <c r="L69" s="581">
        <f t="shared" si="11"/>
        <v>137.51879599431379</v>
      </c>
      <c r="M69" s="580">
        <f t="shared" si="11"/>
        <v>1495.4369271646235</v>
      </c>
      <c r="N69" s="582"/>
      <c r="O69" s="583" t="str">
        <f t="shared" si="6"/>
        <v>7</v>
      </c>
      <c r="P69" s="583" t="str">
        <f t="shared" si="7"/>
        <v>7.V</v>
      </c>
      <c r="Q69" s="583">
        <f>RANK(Z69,$Z$8:$Z$72,0)+COUNTIF($Z$8:Z69,Z69)-1</f>
        <v>8</v>
      </c>
      <c r="R69" s="583">
        <f>RANK(U69,$U$8:$U$72,0)+COUNTIF($U$8:U69,U69)-1</f>
        <v>5</v>
      </c>
      <c r="S69" s="379" t="s">
        <v>313</v>
      </c>
      <c r="T69" s="584">
        <f t="shared" si="8"/>
        <v>1445</v>
      </c>
      <c r="U69" s="585">
        <f t="shared" si="12"/>
        <v>7.5698045995075693</v>
      </c>
      <c r="V69" s="584">
        <f t="shared" si="9"/>
        <v>1890</v>
      </c>
      <c r="W69" s="585">
        <f t="shared" si="13"/>
        <v>0.50619350518915307</v>
      </c>
      <c r="X69" s="581">
        <f t="shared" si="4"/>
        <v>76.455026455026456</v>
      </c>
      <c r="Y69" s="581">
        <f t="shared" si="5"/>
        <v>137.51879599431379</v>
      </c>
      <c r="Z69" s="580">
        <f t="shared" si="10"/>
        <v>1495.4369271646235</v>
      </c>
      <c r="AA69" s="114"/>
      <c r="AB69" s="586">
        <v>62</v>
      </c>
      <c r="AC69" s="568" t="str">
        <f>VLOOKUP($AB$69,$Q$8:$Z$72,3,FALSE)</f>
        <v>6.S.54 Young families in socially rented semis</v>
      </c>
      <c r="AD69" s="580">
        <f>VLOOKUP($AB$69,$Q$8:$Z$72,4,FALSE)</f>
        <v>0</v>
      </c>
      <c r="AE69" s="581">
        <f>VLOOKUP($AB$69,$Q$8:$Z$72,5,FALSE)</f>
        <v>0</v>
      </c>
      <c r="AF69" s="580">
        <f>VLOOKUP($AB$69,$Q$8:$Z$72,6,FALSE)</f>
        <v>4966</v>
      </c>
      <c r="AG69" s="581">
        <f>VLOOKUP($AB$69,$Q$8:$Z$72,7,FALSE)</f>
        <v>1.3300301305657851</v>
      </c>
      <c r="AH69" s="581">
        <f>VLOOKUP($AB$69,$Q$8:$Z$72,8,FALSE)</f>
        <v>0</v>
      </c>
      <c r="AI69" s="581">
        <f>VLOOKUP($AB$69,$Q$8:$Z$72,9,FALSE)</f>
        <v>-16.04094061365948</v>
      </c>
      <c r="AJ69" s="580">
        <f>VLOOKUP($AB$69,$Q$8:$Z$72,10,FALSE)</f>
        <v>0</v>
      </c>
      <c r="AK69" s="114"/>
      <c r="AL69" s="586">
        <v>62</v>
      </c>
      <c r="AM69" s="568" t="str">
        <f>VLOOKUP($AL$69,$R$8:$Z$72,2,FALSE)</f>
        <v>6.S.54 Young families in socially rented semis</v>
      </c>
      <c r="AN69" s="580">
        <f>VLOOKUP($AL$69,$R$8:$Z$72,3,FALSE)</f>
        <v>0</v>
      </c>
      <c r="AO69" s="581">
        <f>VLOOKUP($AL$69,$R$8:$Z$72,4,FALSE)</f>
        <v>0</v>
      </c>
      <c r="AP69" s="580">
        <f>VLOOKUP($AL$69,$R$8:$Z$72,5,FALSE)</f>
        <v>4966</v>
      </c>
      <c r="AQ69" s="581">
        <f>VLOOKUP($AL$69,$R$8:$Z$72,6,FALSE)</f>
        <v>1.3300301305657851</v>
      </c>
      <c r="AR69" s="581">
        <f>VLOOKUP($AL$69,$R$8:$Z$72,7,FALSE)</f>
        <v>0</v>
      </c>
      <c r="AS69" s="581">
        <f>VLOOKUP($AL$69,$R$8:$Z$72,8,FALSE)</f>
        <v>-16.04094061365948</v>
      </c>
      <c r="AT69" s="580">
        <f>VLOOKUP($AL$69,$R$8:$Z$72,9,FALSE)</f>
        <v>0</v>
      </c>
      <c r="AU69" s="114"/>
      <c r="AV69" s="114"/>
      <c r="AW69" s="114"/>
      <c r="BK69" s="31"/>
      <c r="BM69" s="587"/>
      <c r="BN69" s="344"/>
    </row>
    <row r="70" spans="2:69" ht="15" customHeight="1" x14ac:dyDescent="0.25">
      <c r="B70" s="379" t="s">
        <v>314</v>
      </c>
      <c r="C70" s="578">
        <v>85</v>
      </c>
      <c r="D70" s="578">
        <v>714</v>
      </c>
      <c r="F70" s="579" t="str">
        <f t="shared" si="11"/>
        <v>7.V.63 Active communal populations</v>
      </c>
      <c r="G70" s="580">
        <f t="shared" si="11"/>
        <v>85</v>
      </c>
      <c r="H70" s="581">
        <f t="shared" si="11"/>
        <v>0.44528262350044523</v>
      </c>
      <c r="I70" s="580">
        <f t="shared" si="11"/>
        <v>714</v>
      </c>
      <c r="J70" s="581">
        <f t="shared" si="11"/>
        <v>0.19122865751590223</v>
      </c>
      <c r="K70" s="581">
        <f t="shared" si="11"/>
        <v>11.904761904761903</v>
      </c>
      <c r="L70" s="581">
        <f t="shared" si="11"/>
        <v>8.034460596433334</v>
      </c>
      <c r="M70" s="580">
        <f t="shared" si="11"/>
        <v>232.85350076957809</v>
      </c>
      <c r="N70" s="582"/>
      <c r="O70" s="583" t="str">
        <f t="shared" si="6"/>
        <v>7</v>
      </c>
      <c r="P70" s="583" t="str">
        <f t="shared" si="7"/>
        <v>7.V</v>
      </c>
      <c r="Q70" s="583">
        <f>RANK(Z70,$Z$8:$Z$72,0)+COUNTIF($Z$8:Z70,Z70)-1</f>
        <v>16</v>
      </c>
      <c r="R70" s="583">
        <f>RANK(U70,$U$8:$U$72,0)+COUNTIF($U$8:U70,U70)-1</f>
        <v>20</v>
      </c>
      <c r="S70" s="379" t="s">
        <v>314</v>
      </c>
      <c r="T70" s="584">
        <f t="shared" si="8"/>
        <v>85</v>
      </c>
      <c r="U70" s="585">
        <f t="shared" si="12"/>
        <v>0.44528262350044523</v>
      </c>
      <c r="V70" s="584">
        <f t="shared" si="9"/>
        <v>714</v>
      </c>
      <c r="W70" s="585">
        <f t="shared" si="13"/>
        <v>0.19122865751590223</v>
      </c>
      <c r="X70" s="581">
        <f t="shared" si="4"/>
        <v>11.904761904761903</v>
      </c>
      <c r="Y70" s="581">
        <f t="shared" si="5"/>
        <v>8.034460596433334</v>
      </c>
      <c r="Z70" s="580">
        <f t="shared" si="10"/>
        <v>232.85350076957809</v>
      </c>
      <c r="AA70" s="114"/>
      <c r="AB70" s="586">
        <v>63</v>
      </c>
      <c r="AC70" s="568" t="str">
        <f>VLOOKUP($AB$70,$Q$8:$Z$72,3,FALSE)</f>
        <v>6.S.55 Families in low-value terraced housing</v>
      </c>
      <c r="AD70" s="580">
        <f>VLOOKUP($AB$70,$Q$8:$Z$72,4,FALSE)</f>
        <v>0</v>
      </c>
      <c r="AE70" s="581">
        <f>VLOOKUP($AB$70,$Q$8:$Z$72,5,FALSE)</f>
        <v>0</v>
      </c>
      <c r="AF70" s="580">
        <f>VLOOKUP($AB$70,$Q$8:$Z$72,6,FALSE)</f>
        <v>16237</v>
      </c>
      <c r="AG70" s="581">
        <f>VLOOKUP($AB$70,$Q$8:$Z$72,7,FALSE)</f>
        <v>4.348711081352528</v>
      </c>
      <c r="AH70" s="581">
        <f>VLOOKUP($AB$70,$Q$8:$Z$72,8,FALSE)</f>
        <v>0</v>
      </c>
      <c r="AI70" s="581">
        <f>VLOOKUP($AB$70,$Q$8:$Z$72,9,FALSE)</f>
        <v>-29.45957337409865</v>
      </c>
      <c r="AJ70" s="580">
        <f>VLOOKUP($AB$70,$Q$8:$Z$72,10,FALSE)</f>
        <v>0</v>
      </c>
      <c r="AK70" s="114"/>
      <c r="AL70" s="586">
        <v>63</v>
      </c>
      <c r="AM70" s="568" t="str">
        <f>VLOOKUP($AL$70,$R$8:$Z$72,2,FALSE)</f>
        <v>6.S.55 Families in low-value terraced housing</v>
      </c>
      <c r="AN70" s="580">
        <f>VLOOKUP($AL$70,$R$8:$Z$72,3,FALSE)</f>
        <v>0</v>
      </c>
      <c r="AO70" s="581">
        <f>VLOOKUP($AL$70,$R$8:$Z$72,4,FALSE)</f>
        <v>0</v>
      </c>
      <c r="AP70" s="580">
        <f>VLOOKUP($AL$70,$R$8:$Z$72,5,FALSE)</f>
        <v>16237</v>
      </c>
      <c r="AQ70" s="581">
        <f>VLOOKUP($AL$70,$R$8:$Z$72,6,FALSE)</f>
        <v>4.348711081352528</v>
      </c>
      <c r="AR70" s="581">
        <f>VLOOKUP($AL$70,$R$8:$Z$72,7,FALSE)</f>
        <v>0</v>
      </c>
      <c r="AS70" s="581">
        <f>VLOOKUP($AL$70,$R$8:$Z$72,8,FALSE)</f>
        <v>-29.45957337409865</v>
      </c>
      <c r="AT70" s="580">
        <f>VLOOKUP($AL$70,$R$8:$Z$72,9,FALSE)</f>
        <v>0</v>
      </c>
      <c r="AU70" s="114"/>
      <c r="AV70" s="114"/>
      <c r="AW70" s="114"/>
      <c r="BK70" s="31"/>
      <c r="BM70" s="587"/>
      <c r="BN70" s="344"/>
    </row>
    <row r="71" spans="2:69" ht="15" customHeight="1" x14ac:dyDescent="0.25">
      <c r="B71" s="379" t="s">
        <v>315</v>
      </c>
      <c r="C71" s="578">
        <v>96</v>
      </c>
      <c r="D71" s="578">
        <v>3052</v>
      </c>
      <c r="F71" s="579" t="str">
        <f t="shared" si="11"/>
        <v>7.V.64 Inactive communal populations</v>
      </c>
      <c r="G71" s="580">
        <f t="shared" si="11"/>
        <v>96</v>
      </c>
      <c r="H71" s="581">
        <f t="shared" si="11"/>
        <v>0.50290743360050294</v>
      </c>
      <c r="I71" s="580">
        <f t="shared" si="11"/>
        <v>3052</v>
      </c>
      <c r="J71" s="581">
        <f t="shared" si="11"/>
        <v>0.81740877134248413</v>
      </c>
      <c r="K71" s="581">
        <f t="shared" si="11"/>
        <v>3.1454783748361725</v>
      </c>
      <c r="L71" s="581">
        <f t="shared" si="11"/>
        <v>-4.8258821717028031</v>
      </c>
      <c r="M71" s="580">
        <f t="shared" ref="M71:M103" si="14">IF($G$4=1,Z71,IF($G$4=2,AJ71,IF($G$4=3,AT71,"")))</f>
        <v>61.52459469875091</v>
      </c>
      <c r="N71" s="582"/>
      <c r="O71" s="583" t="str">
        <f t="shared" si="6"/>
        <v>7</v>
      </c>
      <c r="P71" s="583" t="str">
        <f t="shared" si="7"/>
        <v>7.V</v>
      </c>
      <c r="Q71" s="583">
        <f>RANK(Z71,$Z$8:$Z$72,0)+COUNTIF($Z$8:Z71,Z71)-1</f>
        <v>19</v>
      </c>
      <c r="R71" s="583">
        <f>RANK(U71,$U$8:$U$72,0)+COUNTIF($U$8:U71,U71)-1</f>
        <v>17</v>
      </c>
      <c r="S71" s="379" t="s">
        <v>315</v>
      </c>
      <c r="T71" s="584">
        <f t="shared" si="8"/>
        <v>96</v>
      </c>
      <c r="U71" s="585">
        <f t="shared" si="12"/>
        <v>0.50290743360050294</v>
      </c>
      <c r="V71" s="584">
        <f t="shared" si="9"/>
        <v>3052</v>
      </c>
      <c r="W71" s="585">
        <f t="shared" si="13"/>
        <v>0.81740877134248413</v>
      </c>
      <c r="X71" s="581">
        <f t="shared" si="4"/>
        <v>3.1454783748361725</v>
      </c>
      <c r="Y71" s="581">
        <f t="shared" si="5"/>
        <v>-4.8258821717028031</v>
      </c>
      <c r="Z71" s="580">
        <f t="shared" si="10"/>
        <v>61.52459469875091</v>
      </c>
      <c r="AA71" s="114"/>
      <c r="AB71" s="586">
        <v>64</v>
      </c>
      <c r="AC71" s="568" t="str">
        <f>VLOOKUP($AB$71,$Q$8:$Z$72,3,FALSE)</f>
        <v>6.S.56 Diverse young families in rented terraces and flats</v>
      </c>
      <c r="AD71" s="580">
        <f>VLOOKUP($AB$71,$Q$8:$Z$72,4,FALSE)</f>
        <v>0</v>
      </c>
      <c r="AE71" s="581">
        <f>VLOOKUP($AB$71,$Q$8:$Z$72,5,FALSE)</f>
        <v>0</v>
      </c>
      <c r="AF71" s="580">
        <f>VLOOKUP($AB$71,$Q$8:$Z$72,6,FALSE)</f>
        <v>0</v>
      </c>
      <c r="AG71" s="581">
        <f>VLOOKUP($AB$71,$Q$8:$Z$72,7,FALSE)</f>
        <v>0</v>
      </c>
      <c r="AH71" s="581">
        <f>VLOOKUP($AB$71,$Q$8:$Z$72,8,FALSE)</f>
        <v>0</v>
      </c>
      <c r="AI71" s="581">
        <f>VLOOKUP($AB$71,$Q$8:$Z$72,9,FALSE)</f>
        <v>0</v>
      </c>
      <c r="AJ71" s="580">
        <f>VLOOKUP($AB$71,$Q$8:$Z$72,10,FALSE)</f>
        <v>0</v>
      </c>
      <c r="AK71" s="114"/>
      <c r="AL71" s="586">
        <v>64</v>
      </c>
      <c r="AM71" s="568" t="str">
        <f>VLOOKUP($AL$71,$R$8:$Z$72,2,FALSE)</f>
        <v>6.S.56 Diverse young families in rented terraces and flats</v>
      </c>
      <c r="AN71" s="580">
        <f>VLOOKUP($AL$71,$R$8:$Z$72,3,FALSE)</f>
        <v>0</v>
      </c>
      <c r="AO71" s="581">
        <f>VLOOKUP($AL$71,$R$8:$Z$72,4,FALSE)</f>
        <v>0</v>
      </c>
      <c r="AP71" s="580">
        <f>VLOOKUP($AL$71,$R$8:$Z$72,5,FALSE)</f>
        <v>0</v>
      </c>
      <c r="AQ71" s="581">
        <f>VLOOKUP($AL$71,$R$8:$Z$72,6,FALSE)</f>
        <v>0</v>
      </c>
      <c r="AR71" s="581">
        <f>VLOOKUP($AL$71,$R$8:$Z$72,7,FALSE)</f>
        <v>0</v>
      </c>
      <c r="AS71" s="581">
        <f>VLOOKUP($AL$71,$R$8:$Z$72,8,FALSE)</f>
        <v>0</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19089</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18</v>
      </c>
      <c r="R77" s="583">
        <f>RANK(U77,$U$77:$U$98,0)+COUNTIF($U$77:U77,U77)-1</f>
        <v>18</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1.B. Flourishing Capital</v>
      </c>
      <c r="AD77" s="580">
        <f ca="1">VLOOKUP($AB$77,$Q$77:$Z$98,T$5,FALSE)</f>
        <v>38</v>
      </c>
      <c r="AE77" s="581">
        <f t="shared" ca="1" si="21"/>
        <v>0.19906752580019907</v>
      </c>
      <c r="AF77" s="580">
        <f t="shared" ca="1" si="21"/>
        <v>38</v>
      </c>
      <c r="AG77" s="593">
        <f t="shared" ca="1" si="21"/>
        <v>1.0177435554067627E-2</v>
      </c>
      <c r="AH77" s="593">
        <f t="shared" ca="1" si="21"/>
        <v>100</v>
      </c>
      <c r="AI77" s="593">
        <f t="shared" ca="1" si="21"/>
        <v>25.870432168690819</v>
      </c>
      <c r="AJ77" s="594">
        <f t="shared" ca="1" si="21"/>
        <v>1955.9694064644557</v>
      </c>
      <c r="AK77" s="114"/>
      <c r="AL77" s="586">
        <v>1</v>
      </c>
      <c r="AM77" s="597" t="str">
        <f t="shared" ref="AM77:AT77" si="22">VLOOKUP($AB$77,$R$77:$Z$98,R$5,FALSE)</f>
        <v>5.P. Tenant Living</v>
      </c>
      <c r="AN77" s="580">
        <f t="shared" si="22"/>
        <v>9405</v>
      </c>
      <c r="AO77" s="581">
        <f t="shared" si="22"/>
        <v>49.269212635549273</v>
      </c>
      <c r="AP77" s="580">
        <f t="shared" ca="1" si="22"/>
        <v>15092</v>
      </c>
      <c r="AQ77" s="593">
        <f t="shared" ca="1" si="22"/>
        <v>4.0420488784733841</v>
      </c>
      <c r="AR77" s="593">
        <f t="shared" ca="1" si="22"/>
        <v>62.317784256559769</v>
      </c>
      <c r="AS77" s="593">
        <f t="shared" ca="1" si="22"/>
        <v>317.28510083308646</v>
      </c>
      <c r="AT77" s="594">
        <f t="shared" ca="1" si="22"/>
        <v>1218.9167948448326</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38</v>
      </c>
      <c r="H78" s="581">
        <f>IF($G$75=1,U78,IF($G$75=2,AE78,IF($G$75=3,AO78,"")))</f>
        <v>0.19906752580019907</v>
      </c>
      <c r="I78" s="580">
        <f t="shared" ca="1" si="19"/>
        <v>38</v>
      </c>
      <c r="J78" s="593">
        <f t="shared" ca="1" si="19"/>
        <v>1.0177435554067627E-2</v>
      </c>
      <c r="K78" s="593">
        <f t="shared" ca="1" si="19"/>
        <v>100</v>
      </c>
      <c r="L78" s="593">
        <f t="shared" ca="1" si="19"/>
        <v>25.870432168690819</v>
      </c>
      <c r="M78" s="594">
        <f t="shared" ca="1" si="19"/>
        <v>1955.9694064644557</v>
      </c>
      <c r="N78" s="582"/>
      <c r="O78" s="595"/>
      <c r="P78" s="583" t="str">
        <f t="shared" ref="P78:P98" si="24">LEFT(S78,3)</f>
        <v>1.B</v>
      </c>
      <c r="Q78" s="583">
        <f ca="1">RANK(Z78,$Z$77:$Z$98,0)+COUNTIF($Z$77:Z78,Z78)-1</f>
        <v>1</v>
      </c>
      <c r="R78" s="583">
        <f>RANK(U78,$U$77:$U$98,0)+COUNTIF($U$77:U78,U78)-1</f>
        <v>15</v>
      </c>
      <c r="S78" s="596" t="s">
        <v>73</v>
      </c>
      <c r="T78" s="580">
        <f t="shared" ref="T78:T98" si="25">SUMIF($P$8:$P$72,$P78,T$8:T$72)</f>
        <v>38</v>
      </c>
      <c r="U78" s="581">
        <f t="shared" ref="U78:U98" si="26">IF(SUM($T$77:$T$98)&gt;0,T78/SUM($T$77:$T$98)*100,0)</f>
        <v>0.19906752580019907</v>
      </c>
      <c r="V78" s="580">
        <f t="shared" ref="V78:V98" ca="1" si="27">SUMIF($P$8:$R$72,$P78,V$8:V$72)</f>
        <v>38</v>
      </c>
      <c r="W78" s="593">
        <f t="shared" ca="1" si="20"/>
        <v>1.0177435554067627E-2</v>
      </c>
      <c r="X78" s="593">
        <f t="shared" ref="X78:X98" ca="1" si="28">IF(V78&gt;0,(T78/V78)*100,0)</f>
        <v>100</v>
      </c>
      <c r="Y78" s="593">
        <f t="shared" ref="Y78:Y98" ca="1" si="29">IF(AND((SQRT((W78*(100-W78))/SUM($T$77:$T$98)))&gt;0, SUM($T$77:$T$98)&gt;0),(U78-W78)/(SQRT((W78*(100-W78))/SUM($T$77:$T$98))),0)</f>
        <v>25.870432168690819</v>
      </c>
      <c r="Z78" s="594">
        <f t="shared" ref="Z78:Z98" ca="1" si="30">IF(AND(W78&gt;0,SUM(X78)&gt;0),(U78/W78)*100,0)</f>
        <v>1955.9694064644557</v>
      </c>
      <c r="AA78" s="114"/>
      <c r="AB78" s="586">
        <v>2</v>
      </c>
      <c r="AC78" s="597" t="str">
        <f t="shared" ref="AC78:AJ78" ca="1" si="31">VLOOKUP($AB$78,$Q$77:$Z$98,S$5,FALSE)</f>
        <v>5.P. Tenant Living</v>
      </c>
      <c r="AD78" s="580">
        <f t="shared" ca="1" si="31"/>
        <v>9405</v>
      </c>
      <c r="AE78" s="581">
        <f t="shared" ca="1" si="31"/>
        <v>49.269212635549273</v>
      </c>
      <c r="AF78" s="580">
        <f t="shared" ca="1" si="31"/>
        <v>15092</v>
      </c>
      <c r="AG78" s="593">
        <f t="shared" ca="1" si="31"/>
        <v>4.0420488784733841</v>
      </c>
      <c r="AH78" s="593">
        <f t="shared" ca="1" si="31"/>
        <v>62.317784256559769</v>
      </c>
      <c r="AI78" s="593">
        <f t="shared" ca="1" si="31"/>
        <v>317.28510083308646</v>
      </c>
      <c r="AJ78" s="594">
        <f t="shared" ca="1" si="31"/>
        <v>1218.9167948448326</v>
      </c>
      <c r="AK78" s="114"/>
      <c r="AL78" s="586">
        <v>2</v>
      </c>
      <c r="AM78" s="597" t="str">
        <f t="shared" ref="AM78:AT78" si="32">VLOOKUP($AB$78,$R$77:$Z$98,R$5,FALSE)</f>
        <v>3.I. Up-and-Coming Urbanites</v>
      </c>
      <c r="AN78" s="580">
        <f t="shared" si="32"/>
        <v>1760</v>
      </c>
      <c r="AO78" s="581">
        <f t="shared" si="32"/>
        <v>9.2199696160092195</v>
      </c>
      <c r="AP78" s="580">
        <f t="shared" ca="1" si="32"/>
        <v>2880</v>
      </c>
      <c r="AQ78" s="593">
        <f t="shared" ca="1" si="32"/>
        <v>0.77134248409775696</v>
      </c>
      <c r="AR78" s="593">
        <f t="shared" ca="1" si="32"/>
        <v>61.111111111111114</v>
      </c>
      <c r="AS78" s="593">
        <f t="shared" ca="1" si="32"/>
        <v>133.42448912915174</v>
      </c>
      <c r="AT78" s="594">
        <f t="shared" ca="1" si="32"/>
        <v>1195.3146372838341</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219</v>
      </c>
      <c r="H79" s="581">
        <f t="shared" si="19"/>
        <v>1.1472575829011473</v>
      </c>
      <c r="I79" s="580">
        <f t="shared" ca="1" si="19"/>
        <v>12434</v>
      </c>
      <c r="J79" s="593">
        <f t="shared" ca="1" si="19"/>
        <v>3.3301640441914961</v>
      </c>
      <c r="K79" s="593">
        <f t="shared" ca="1" si="19"/>
        <v>1.7612996622165029</v>
      </c>
      <c r="L79" s="593">
        <f t="shared" ca="1" si="19"/>
        <v>-16.809252880502989</v>
      </c>
      <c r="M79" s="594">
        <f t="shared" ca="1" si="19"/>
        <v>34.450482549116614</v>
      </c>
      <c r="N79" s="582"/>
      <c r="O79" s="595"/>
      <c r="P79" s="583" t="str">
        <f t="shared" si="24"/>
        <v>1.C</v>
      </c>
      <c r="Q79" s="583">
        <f ca="1">RANK(Z79,$Z$77:$Z$98,0)+COUNTIF($Z$77:Z79,Z79)-1</f>
        <v>10</v>
      </c>
      <c r="R79" s="583">
        <f>RANK(U79,$U$77:$U$98,0)+COUNTIF($U$77:U79,U79)-1</f>
        <v>11</v>
      </c>
      <c r="S79" s="596" t="s">
        <v>74</v>
      </c>
      <c r="T79" s="580">
        <f t="shared" si="25"/>
        <v>219</v>
      </c>
      <c r="U79" s="581">
        <f t="shared" si="26"/>
        <v>1.1472575829011473</v>
      </c>
      <c r="V79" s="580">
        <f t="shared" ca="1" si="27"/>
        <v>12434</v>
      </c>
      <c r="W79" s="593">
        <f t="shared" ca="1" si="20"/>
        <v>3.3301640441914961</v>
      </c>
      <c r="X79" s="593">
        <f t="shared" ca="1" si="28"/>
        <v>1.7612996622165029</v>
      </c>
      <c r="Y79" s="593">
        <f t="shared" ca="1" si="29"/>
        <v>-16.809252880502989</v>
      </c>
      <c r="Z79" s="594">
        <f t="shared" ca="1" si="30"/>
        <v>34.450482549116614</v>
      </c>
      <c r="AA79" s="114"/>
      <c r="AB79" s="586">
        <v>3</v>
      </c>
      <c r="AC79" s="597" t="str">
        <f t="shared" ref="AC79:AJ79" ca="1" si="33">VLOOKUP($AB$79,$Q$77:$Z$98,S$5,FALSE)</f>
        <v>3.I. Up-and-Coming Urbanites</v>
      </c>
      <c r="AD79" s="580">
        <f t="shared" ca="1" si="33"/>
        <v>1760</v>
      </c>
      <c r="AE79" s="581">
        <f t="shared" ca="1" si="33"/>
        <v>9.2199696160092195</v>
      </c>
      <c r="AF79" s="580">
        <f t="shared" ca="1" si="33"/>
        <v>2880</v>
      </c>
      <c r="AG79" s="593">
        <f t="shared" ca="1" si="33"/>
        <v>0.77134248409775696</v>
      </c>
      <c r="AH79" s="593">
        <f t="shared" ca="1" si="33"/>
        <v>61.111111111111114</v>
      </c>
      <c r="AI79" s="593">
        <f t="shared" ca="1" si="33"/>
        <v>133.42448912915174</v>
      </c>
      <c r="AJ79" s="594">
        <f t="shared" ca="1" si="33"/>
        <v>1195.3146372838341</v>
      </c>
      <c r="AK79" s="114"/>
      <c r="AL79" s="586">
        <v>3</v>
      </c>
      <c r="AM79" s="597" t="str">
        <f t="shared" ref="AM79:AT79" si="34">VLOOKUP($AB$79,$R$77:$Z$98,R$5,FALSE)</f>
        <v>6.U. Challenging Circumstances</v>
      </c>
      <c r="AN79" s="580">
        <f t="shared" si="34"/>
        <v>1688</v>
      </c>
      <c r="AO79" s="581">
        <f t="shared" si="34"/>
        <v>8.8427890408088441</v>
      </c>
      <c r="AP79" s="580">
        <f t="shared" ca="1" si="34"/>
        <v>8691</v>
      </c>
      <c r="AQ79" s="593">
        <f t="shared" ca="1" si="34"/>
        <v>2.3276866421158351</v>
      </c>
      <c r="AR79" s="593">
        <f t="shared" ca="1" si="34"/>
        <v>19.422390979173858</v>
      </c>
      <c r="AS79" s="593">
        <f t="shared" ca="1" si="34"/>
        <v>59.698695426659107</v>
      </c>
      <c r="AT79" s="594">
        <f t="shared" ca="1" si="34"/>
        <v>379.89602555655301</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603</v>
      </c>
      <c r="H80" s="581">
        <f t="shared" si="19"/>
        <v>3.1588873173031584</v>
      </c>
      <c r="I80" s="580">
        <f t="shared" ca="1" si="19"/>
        <v>59309</v>
      </c>
      <c r="J80" s="593">
        <f t="shared" ca="1" si="19"/>
        <v>15.884566454636758</v>
      </c>
      <c r="K80" s="593">
        <f t="shared" ca="1" si="19"/>
        <v>1.016709099799356</v>
      </c>
      <c r="L80" s="593">
        <f t="shared" ca="1" si="19"/>
        <v>-48.100216483945175</v>
      </c>
      <c r="M80" s="594">
        <f t="shared" ca="1" si="19"/>
        <v>19.886518944815574</v>
      </c>
      <c r="N80" s="582"/>
      <c r="O80" s="595"/>
      <c r="P80" s="583" t="str">
        <f t="shared" si="24"/>
        <v>2.D</v>
      </c>
      <c r="Q80" s="583">
        <f ca="1">RANK(Z80,$Z$77:$Z$98,0)+COUNTIF($Z$77:Z80,Z80)-1</f>
        <v>12</v>
      </c>
      <c r="R80" s="583">
        <f>RANK(U80,$U$77:$U$98,0)+COUNTIF($U$77:U80,U80)-1</f>
        <v>7</v>
      </c>
      <c r="S80" s="596" t="s">
        <v>75</v>
      </c>
      <c r="T80" s="580">
        <f t="shared" si="25"/>
        <v>603</v>
      </c>
      <c r="U80" s="581">
        <f t="shared" si="26"/>
        <v>3.1588873173031584</v>
      </c>
      <c r="V80" s="580">
        <f t="shared" ca="1" si="27"/>
        <v>59309</v>
      </c>
      <c r="W80" s="593">
        <f t="shared" ca="1" si="20"/>
        <v>15.884566454636758</v>
      </c>
      <c r="X80" s="593">
        <f t="shared" ca="1" si="28"/>
        <v>1.016709099799356</v>
      </c>
      <c r="Y80" s="593">
        <f t="shared" ca="1" si="29"/>
        <v>-48.100216483945175</v>
      </c>
      <c r="Z80" s="594">
        <f t="shared" ca="1" si="30"/>
        <v>19.886518944815574</v>
      </c>
      <c r="AA80" s="114"/>
      <c r="AB80" s="586">
        <v>4</v>
      </c>
      <c r="AC80" s="597" t="str">
        <f t="shared" ref="AC80:AJ80" ca="1" si="35">VLOOKUP($AB$80,$Q$77:$Z$98,S$5,FALSE)</f>
        <v>7.V. Not Private Households</v>
      </c>
      <c r="AD80" s="580">
        <f t="shared" ca="1" si="35"/>
        <v>1626</v>
      </c>
      <c r="AE80" s="581">
        <f t="shared" ca="1" si="35"/>
        <v>8.5179946566085185</v>
      </c>
      <c r="AF80" s="580">
        <f t="shared" ca="1" si="35"/>
        <v>5656</v>
      </c>
      <c r="AG80" s="593">
        <f t="shared" ca="1" si="35"/>
        <v>1.5148309340475392</v>
      </c>
      <c r="AH80" s="593">
        <f t="shared" ca="1" si="35"/>
        <v>28.748231966053751</v>
      </c>
      <c r="AI80" s="593">
        <f t="shared" ca="1" si="35"/>
        <v>79.216995841256008</v>
      </c>
      <c r="AJ80" s="594">
        <f t="shared" ca="1" si="35"/>
        <v>562.30662215544658</v>
      </c>
      <c r="AK80" s="114"/>
      <c r="AL80" s="586">
        <v>4</v>
      </c>
      <c r="AM80" s="597" t="str">
        <f t="shared" ref="AM80:AT80" si="36">VLOOKUP($AB$80,$R$77:$Z$98,R$5,FALSE)</f>
        <v>7.V. Not Private Households</v>
      </c>
      <c r="AN80" s="580">
        <f t="shared" si="36"/>
        <v>1626</v>
      </c>
      <c r="AO80" s="581">
        <f t="shared" si="36"/>
        <v>8.5179946566085185</v>
      </c>
      <c r="AP80" s="580">
        <f t="shared" ca="1" si="36"/>
        <v>5656</v>
      </c>
      <c r="AQ80" s="593">
        <f t="shared" ca="1" si="36"/>
        <v>1.5148309340475392</v>
      </c>
      <c r="AR80" s="593">
        <f t="shared" ca="1" si="36"/>
        <v>28.748231966053751</v>
      </c>
      <c r="AS80" s="593">
        <f t="shared" ca="1" si="36"/>
        <v>79.216995841256008</v>
      </c>
      <c r="AT80" s="594">
        <f t="shared" ca="1" si="36"/>
        <v>562.30662215544658</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1</v>
      </c>
      <c r="H81" s="581">
        <f t="shared" si="19"/>
        <v>5.2386191000052384E-3</v>
      </c>
      <c r="I81" s="580">
        <f t="shared" ca="1" si="19"/>
        <v>48</v>
      </c>
      <c r="J81" s="593">
        <f t="shared" ca="1" si="19"/>
        <v>1.2855708068295947E-2</v>
      </c>
      <c r="K81" s="593">
        <f t="shared" ca="1" si="19"/>
        <v>2.083333333333333</v>
      </c>
      <c r="L81" s="593">
        <f t="shared" ca="1" si="19"/>
        <v>-0.92824054436688863</v>
      </c>
      <c r="M81" s="594">
        <f t="shared" ca="1" si="19"/>
        <v>40.749362634676167</v>
      </c>
      <c r="N81" s="582"/>
      <c r="O81" s="595"/>
      <c r="P81" s="583" t="str">
        <f t="shared" si="24"/>
        <v>2.E</v>
      </c>
      <c r="Q81" s="583">
        <f ca="1">RANK(Z81,$Z$77:$Z$98,0)+COUNTIF($Z$77:Z81,Z81)-1</f>
        <v>9</v>
      </c>
      <c r="R81" s="583">
        <f>RANK(U81,$U$77:$U$98,0)+COUNTIF($U$77:U81,U81)-1</f>
        <v>17</v>
      </c>
      <c r="S81" s="596" t="s">
        <v>76</v>
      </c>
      <c r="T81" s="580">
        <f>SUMIF($P$8:$P$72,$P81,T$8:T$72)</f>
        <v>1</v>
      </c>
      <c r="U81" s="581">
        <f t="shared" si="26"/>
        <v>5.2386191000052384E-3</v>
      </c>
      <c r="V81" s="580">
        <f t="shared" ca="1" si="27"/>
        <v>48</v>
      </c>
      <c r="W81" s="593">
        <f t="shared" ca="1" si="20"/>
        <v>1.2855708068295947E-2</v>
      </c>
      <c r="X81" s="593">
        <f t="shared" ca="1" si="28"/>
        <v>2.083333333333333</v>
      </c>
      <c r="Y81" s="593">
        <f t="shared" ca="1" si="29"/>
        <v>-0.92824054436688863</v>
      </c>
      <c r="Z81" s="594">
        <f t="shared" ca="1" si="30"/>
        <v>40.749362634676167</v>
      </c>
      <c r="AA81" s="114"/>
      <c r="AB81" s="586">
        <v>5</v>
      </c>
      <c r="AC81" s="597" t="str">
        <f t="shared" ref="AC81:AJ81" ca="1" si="37">VLOOKUP($AB$81,$Q$77:$Z$98,S$5,FALSE)</f>
        <v>6.U. Challenging Circumstances</v>
      </c>
      <c r="AD81" s="580">
        <f t="shared" ca="1" si="37"/>
        <v>1688</v>
      </c>
      <c r="AE81" s="581">
        <f t="shared" ca="1" si="37"/>
        <v>8.8427890408088441</v>
      </c>
      <c r="AF81" s="580">
        <f t="shared" ca="1" si="37"/>
        <v>8691</v>
      </c>
      <c r="AG81" s="593">
        <f t="shared" ca="1" si="37"/>
        <v>2.3276866421158351</v>
      </c>
      <c r="AH81" s="593">
        <f t="shared" ca="1" si="37"/>
        <v>19.422390979173858</v>
      </c>
      <c r="AI81" s="593">
        <f t="shared" ca="1" si="37"/>
        <v>59.698695426659107</v>
      </c>
      <c r="AJ81" s="594">
        <f t="shared" ca="1" si="37"/>
        <v>379.89602555655301</v>
      </c>
      <c r="AK81" s="114"/>
      <c r="AL81" s="586">
        <v>5</v>
      </c>
      <c r="AM81" s="597" t="str">
        <f t="shared" ref="AM81:AT81" si="38">VLOOKUP($AB$81,$R$77:$Z$98,R$5,FALSE)</f>
        <v>4.M. Family Renters</v>
      </c>
      <c r="AN81" s="580">
        <f t="shared" si="38"/>
        <v>1559</v>
      </c>
      <c r="AO81" s="581">
        <f t="shared" si="38"/>
        <v>8.1670071769081662</v>
      </c>
      <c r="AP81" s="580">
        <f t="shared" ca="1" si="38"/>
        <v>10491</v>
      </c>
      <c r="AQ81" s="593">
        <f t="shared" ca="1" si="38"/>
        <v>2.8097756946769334</v>
      </c>
      <c r="AR81" s="593">
        <f t="shared" ca="1" si="38"/>
        <v>14.860356496044227</v>
      </c>
      <c r="AS81" s="593">
        <f t="shared" ca="1" si="38"/>
        <v>44.790394066646414</v>
      </c>
      <c r="AT81" s="594">
        <f t="shared" ca="1" si="38"/>
        <v>290.66402675417851</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149</v>
      </c>
      <c r="H82" s="581">
        <f t="shared" si="19"/>
        <v>0.78055424590078049</v>
      </c>
      <c r="I82" s="580">
        <f t="shared" ca="1" si="19"/>
        <v>45078</v>
      </c>
      <c r="J82" s="593">
        <f t="shared" ca="1" si="19"/>
        <v>12.073116839638432</v>
      </c>
      <c r="K82" s="593">
        <f t="shared" ca="1" si="19"/>
        <v>0.33053817826877857</v>
      </c>
      <c r="L82" s="593">
        <f t="shared" ca="1" si="19"/>
        <v>-47.886550563211436</v>
      </c>
      <c r="M82" s="594">
        <f t="shared" ca="1" si="19"/>
        <v>6.4652256436222535</v>
      </c>
      <c r="N82" s="582"/>
      <c r="O82" s="595"/>
      <c r="P82" s="583" t="str">
        <f t="shared" si="24"/>
        <v>3.F</v>
      </c>
      <c r="Q82" s="583">
        <f ca="1">RANK(Z82,$Z$77:$Z$98,0)+COUNTIF($Z$77:Z82,Z82)-1</f>
        <v>16</v>
      </c>
      <c r="R82" s="583">
        <f>RANK(U82,$U$77:$U$98,0)+COUNTIF($U$77:U82,U82)-1</f>
        <v>13</v>
      </c>
      <c r="S82" s="596" t="s">
        <v>77</v>
      </c>
      <c r="T82" s="580">
        <f t="shared" si="25"/>
        <v>149</v>
      </c>
      <c r="U82" s="581">
        <f t="shared" si="26"/>
        <v>0.78055424590078049</v>
      </c>
      <c r="V82" s="580">
        <f t="shared" ca="1" si="27"/>
        <v>45078</v>
      </c>
      <c r="W82" s="593">
        <f t="shared" ca="1" si="20"/>
        <v>12.073116839638432</v>
      </c>
      <c r="X82" s="593">
        <f t="shared" ca="1" si="28"/>
        <v>0.33053817826877857</v>
      </c>
      <c r="Y82" s="593">
        <f t="shared" ca="1" si="29"/>
        <v>-47.886550563211436</v>
      </c>
      <c r="Z82" s="594">
        <f t="shared" ca="1" si="30"/>
        <v>6.4652256436222535</v>
      </c>
      <c r="AA82" s="114"/>
      <c r="AB82" s="586">
        <v>6</v>
      </c>
      <c r="AC82" s="597" t="str">
        <f t="shared" ref="AC82:AJ82" ca="1" si="39">VLOOKUP($AB$82,$Q$77:$Z$98,S$5,FALSE)</f>
        <v>4.M. Family Renters</v>
      </c>
      <c r="AD82" s="580">
        <f t="shared" ca="1" si="39"/>
        <v>1559</v>
      </c>
      <c r="AE82" s="581">
        <f t="shared" ca="1" si="39"/>
        <v>8.1670071769081662</v>
      </c>
      <c r="AF82" s="580">
        <f t="shared" ca="1" si="39"/>
        <v>10491</v>
      </c>
      <c r="AG82" s="593">
        <f t="shared" ca="1" si="39"/>
        <v>2.8097756946769334</v>
      </c>
      <c r="AH82" s="593">
        <f t="shared" ca="1" si="39"/>
        <v>14.860356496044227</v>
      </c>
      <c r="AI82" s="593">
        <f t="shared" ca="1" si="39"/>
        <v>44.790394066646414</v>
      </c>
      <c r="AJ82" s="594">
        <f t="shared" ca="1" si="39"/>
        <v>290.66402675417851</v>
      </c>
      <c r="AK82" s="114"/>
      <c r="AL82" s="586">
        <v>6</v>
      </c>
      <c r="AM82" s="597" t="str">
        <f t="shared" ref="AM82:AT82" si="40">VLOOKUP($AB$82,$R$77:$Z$98,R$5,FALSE)</f>
        <v>6.T. Constrained Pensioners</v>
      </c>
      <c r="AN82" s="580">
        <f t="shared" si="40"/>
        <v>775</v>
      </c>
      <c r="AO82" s="581">
        <f t="shared" si="40"/>
        <v>4.05992980250406</v>
      </c>
      <c r="AP82" s="580">
        <f t="shared" ca="1" si="40"/>
        <v>9381</v>
      </c>
      <c r="AQ82" s="593">
        <f t="shared" ca="1" si="40"/>
        <v>2.5124874455975896</v>
      </c>
      <c r="AR82" s="593">
        <f t="shared" ca="1" si="40"/>
        <v>8.2613793838609944</v>
      </c>
      <c r="AS82" s="593">
        <f t="shared" ca="1" si="40"/>
        <v>13.660909820486323</v>
      </c>
      <c r="AT82" s="594">
        <f t="shared" ca="1" si="40"/>
        <v>161.59005330028285</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155</v>
      </c>
      <c r="H83" s="581">
        <f t="shared" si="19"/>
        <v>0.81198596050081195</v>
      </c>
      <c r="I83" s="580">
        <f t="shared" ca="1" si="19"/>
        <v>23544</v>
      </c>
      <c r="J83" s="593">
        <f t="shared" ca="1" si="19"/>
        <v>6.3057248074991632</v>
      </c>
      <c r="K83" s="593">
        <f t="shared" ca="1" si="19"/>
        <v>0.65834182806659869</v>
      </c>
      <c r="L83" s="593">
        <f t="shared" ca="1" si="19"/>
        <v>-31.227381215037603</v>
      </c>
      <c r="M83" s="594">
        <f t="shared" ca="1" si="19"/>
        <v>12.8769647469415</v>
      </c>
      <c r="N83" s="582"/>
      <c r="O83" s="595"/>
      <c r="P83" s="583" t="str">
        <f t="shared" si="24"/>
        <v>3.G</v>
      </c>
      <c r="Q83" s="583">
        <f ca="1">RANK(Z83,$Z$77:$Z$98,0)+COUNTIF($Z$77:Z83,Z83)-1</f>
        <v>15</v>
      </c>
      <c r="R83" s="583">
        <f>RANK(U83,$U$77:$U$98,0)+COUNTIF($U$77:U83,U83)-1</f>
        <v>12</v>
      </c>
      <c r="S83" s="596" t="s">
        <v>78</v>
      </c>
      <c r="T83" s="580">
        <f t="shared" si="25"/>
        <v>155</v>
      </c>
      <c r="U83" s="581">
        <f t="shared" si="26"/>
        <v>0.81198596050081195</v>
      </c>
      <c r="V83" s="580">
        <f t="shared" ca="1" si="27"/>
        <v>23544</v>
      </c>
      <c r="W83" s="593">
        <f t="shared" ca="1" si="20"/>
        <v>6.3057248074991632</v>
      </c>
      <c r="X83" s="593">
        <f t="shared" ca="1" si="28"/>
        <v>0.65834182806659869</v>
      </c>
      <c r="Y83" s="593">
        <f t="shared" ca="1" si="29"/>
        <v>-31.227381215037603</v>
      </c>
      <c r="Z83" s="594">
        <f t="shared" ca="1" si="30"/>
        <v>12.8769647469415</v>
      </c>
      <c r="AA83" s="114"/>
      <c r="AB83" s="586">
        <v>7</v>
      </c>
      <c r="AC83" s="597" t="str">
        <f t="shared" ref="AC83:AJ83" ca="1" si="41">VLOOKUP($AB$83,$Q$77:$Z$98,S$5,FALSE)</f>
        <v>6.T. Constrained Pensioners</v>
      </c>
      <c r="AD83" s="580">
        <f t="shared" ca="1" si="41"/>
        <v>775</v>
      </c>
      <c r="AE83" s="581">
        <f t="shared" ca="1" si="41"/>
        <v>4.05992980250406</v>
      </c>
      <c r="AF83" s="580">
        <f t="shared" ca="1" si="41"/>
        <v>9381</v>
      </c>
      <c r="AG83" s="593">
        <f t="shared" ca="1" si="41"/>
        <v>2.5124874455975896</v>
      </c>
      <c r="AH83" s="593">
        <f t="shared" ca="1" si="41"/>
        <v>8.2613793838609944</v>
      </c>
      <c r="AI83" s="593">
        <f t="shared" ca="1" si="41"/>
        <v>13.660909820486323</v>
      </c>
      <c r="AJ83" s="594">
        <f t="shared" ca="1" si="41"/>
        <v>161.59005330028285</v>
      </c>
      <c r="AK83" s="114"/>
      <c r="AL83" s="586">
        <v>7</v>
      </c>
      <c r="AM83" s="597" t="str">
        <f t="shared" ref="AM83:AT83" si="42">VLOOKUP($AB$83,$R$77:$Z$98,R$5,FALSE)</f>
        <v>2.D. Commuter-Belt Wealth</v>
      </c>
      <c r="AN83" s="580">
        <f t="shared" si="42"/>
        <v>603</v>
      </c>
      <c r="AO83" s="581">
        <f t="shared" si="42"/>
        <v>3.1588873173031584</v>
      </c>
      <c r="AP83" s="580">
        <f t="shared" ca="1" si="42"/>
        <v>59309</v>
      </c>
      <c r="AQ83" s="593">
        <f t="shared" ca="1" si="42"/>
        <v>15.884566454636758</v>
      </c>
      <c r="AR83" s="593">
        <f t="shared" ca="1" si="42"/>
        <v>1.016709099799356</v>
      </c>
      <c r="AS83" s="593">
        <f t="shared" ca="1" si="42"/>
        <v>-48.100216483945175</v>
      </c>
      <c r="AT83" s="594">
        <f t="shared" ca="1" si="42"/>
        <v>19.886518944815574</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19</v>
      </c>
      <c r="R84" s="583">
        <f>RANK(U84,$U$77:$U$98,0)+COUNTIF($U$77:U84,U84)-1</f>
        <v>19</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3.J. Aspiring Communities</v>
      </c>
      <c r="AD84" s="580">
        <f t="shared" ca="1" si="43"/>
        <v>394</v>
      </c>
      <c r="AE84" s="581">
        <f t="shared" ca="1" si="43"/>
        <v>2.0640159254020638</v>
      </c>
      <c r="AF84" s="580">
        <f t="shared" ca="1" si="43"/>
        <v>14814</v>
      </c>
      <c r="AG84" s="593">
        <f t="shared" ca="1" si="43"/>
        <v>3.9675929025778371</v>
      </c>
      <c r="AH84" s="593">
        <f t="shared" ca="1" si="43"/>
        <v>2.65964628054543</v>
      </c>
      <c r="AI84" s="593">
        <f t="shared" ca="1" si="43"/>
        <v>-13.473783750838358</v>
      </c>
      <c r="AJ84" s="594">
        <f t="shared" ca="1" si="43"/>
        <v>52.021867567638424</v>
      </c>
      <c r="AK84" s="114"/>
      <c r="AL84" s="586">
        <v>8</v>
      </c>
      <c r="AM84" s="597" t="str">
        <f t="shared" ref="AM84:AT84" si="44">VLOOKUP($AB$84,$R$77:$Z$98,R$5,FALSE)</f>
        <v>3.J. Aspiring Communities</v>
      </c>
      <c r="AN84" s="580">
        <f t="shared" si="44"/>
        <v>394</v>
      </c>
      <c r="AO84" s="581">
        <f t="shared" si="44"/>
        <v>2.0640159254020638</v>
      </c>
      <c r="AP84" s="580">
        <f t="shared" ca="1" si="44"/>
        <v>14814</v>
      </c>
      <c r="AQ84" s="593">
        <f t="shared" ca="1" si="44"/>
        <v>3.9675929025778371</v>
      </c>
      <c r="AR84" s="593">
        <f t="shared" ca="1" si="44"/>
        <v>2.65964628054543</v>
      </c>
      <c r="AS84" s="593">
        <f t="shared" ca="1" si="44"/>
        <v>-13.473783750838358</v>
      </c>
      <c r="AT84" s="594">
        <f t="shared" ca="1" si="44"/>
        <v>52.021867567638424</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1760</v>
      </c>
      <c r="H85" s="581">
        <f t="shared" si="19"/>
        <v>9.2199696160092195</v>
      </c>
      <c r="I85" s="580">
        <f ca="1">IF($G$75=1,V85,IF($G$75=2,AF85,IF($G$75=3,AP85,"")))</f>
        <v>2880</v>
      </c>
      <c r="J85" s="593">
        <f t="shared" ca="1" si="19"/>
        <v>0.77134248409775696</v>
      </c>
      <c r="K85" s="593">
        <f t="shared" ca="1" si="19"/>
        <v>61.111111111111114</v>
      </c>
      <c r="L85" s="593">
        <f t="shared" ca="1" si="19"/>
        <v>133.42448912915174</v>
      </c>
      <c r="M85" s="594">
        <f t="shared" ca="1" si="19"/>
        <v>1195.3146372838341</v>
      </c>
      <c r="N85" s="582"/>
      <c r="O85" s="595"/>
      <c r="P85" s="583" t="str">
        <f t="shared" si="24"/>
        <v>3.I</v>
      </c>
      <c r="Q85" s="583">
        <f ca="1">RANK(Z85,$Z$77:$Z$98,0)+COUNTIF($Z$77:Z85,Z85)-1</f>
        <v>3</v>
      </c>
      <c r="R85" s="583">
        <f>RANK(U85,$U$77:$U$98,0)+COUNTIF($U$77:U85,U85)-1</f>
        <v>2</v>
      </c>
      <c r="S85" s="596" t="s">
        <v>80</v>
      </c>
      <c r="T85" s="580">
        <f t="shared" si="25"/>
        <v>1760</v>
      </c>
      <c r="U85" s="581">
        <f t="shared" si="26"/>
        <v>9.2199696160092195</v>
      </c>
      <c r="V85" s="580">
        <f t="shared" ca="1" si="27"/>
        <v>2880</v>
      </c>
      <c r="W85" s="593">
        <f t="shared" ca="1" si="20"/>
        <v>0.77134248409775696</v>
      </c>
      <c r="X85" s="593">
        <f t="shared" ca="1" si="28"/>
        <v>61.111111111111114</v>
      </c>
      <c r="Y85" s="593">
        <f t="shared" ca="1" si="29"/>
        <v>133.42448912915174</v>
      </c>
      <c r="Z85" s="594">
        <f t="shared" ca="1" si="30"/>
        <v>1195.3146372838341</v>
      </c>
      <c r="AA85" s="114"/>
      <c r="AB85" s="586">
        <v>9</v>
      </c>
      <c r="AC85" s="597" t="str">
        <f t="shared" ref="AC85:AJ85" ca="1" si="45">VLOOKUP($AB$85,$Q$77:$Z$98,S$5,FALSE)</f>
        <v xml:space="preserve">2.E. Prosperous Professionals </v>
      </c>
      <c r="AD85" s="580">
        <f t="shared" ca="1" si="45"/>
        <v>1</v>
      </c>
      <c r="AE85" s="581">
        <f t="shared" ca="1" si="45"/>
        <v>5.2386191000052384E-3</v>
      </c>
      <c r="AF85" s="580">
        <f t="shared" ca="1" si="45"/>
        <v>48</v>
      </c>
      <c r="AG85" s="593">
        <f t="shared" ca="1" si="45"/>
        <v>1.2855708068295947E-2</v>
      </c>
      <c r="AH85" s="593">
        <f t="shared" ca="1" si="45"/>
        <v>2.083333333333333</v>
      </c>
      <c r="AI85" s="593">
        <f t="shared" ca="1" si="45"/>
        <v>-0.92824054436688863</v>
      </c>
      <c r="AJ85" s="594">
        <f t="shared" ca="1" si="45"/>
        <v>40.749362634676167</v>
      </c>
      <c r="AK85" s="114"/>
      <c r="AL85" s="586">
        <v>9</v>
      </c>
      <c r="AM85" s="597" t="str">
        <f t="shared" ref="AM85:AT85" si="46">VLOOKUP($AB$85,$R$77:$Z$98,R$5,FALSE)</f>
        <v>5.R. Hard-Up Households</v>
      </c>
      <c r="AN85" s="580">
        <f t="shared" si="46"/>
        <v>334</v>
      </c>
      <c r="AO85" s="581">
        <f t="shared" si="46"/>
        <v>1.7496987794017496</v>
      </c>
      <c r="AP85" s="580">
        <f t="shared" ca="1" si="46"/>
        <v>29745</v>
      </c>
      <c r="AQ85" s="593">
        <f t="shared" ca="1" si="46"/>
        <v>7.9665215935721454</v>
      </c>
      <c r="AR85" s="593">
        <f t="shared" ca="1" si="46"/>
        <v>1.1228777945873256</v>
      </c>
      <c r="AS85" s="593">
        <f t="shared" ca="1" si="46"/>
        <v>-31.721432523933391</v>
      </c>
      <c r="AT85" s="594">
        <f t="shared" ca="1" si="46"/>
        <v>21.963146134110886</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394</v>
      </c>
      <c r="H86" s="581">
        <f t="shared" si="19"/>
        <v>2.0640159254020638</v>
      </c>
      <c r="I86" s="580">
        <f t="shared" ca="1" si="19"/>
        <v>14814</v>
      </c>
      <c r="J86" s="593">
        <f t="shared" ca="1" si="19"/>
        <v>3.9675929025778371</v>
      </c>
      <c r="K86" s="593">
        <f t="shared" ca="1" si="19"/>
        <v>2.65964628054543</v>
      </c>
      <c r="L86" s="593">
        <f t="shared" ca="1" si="19"/>
        <v>-13.473783750838358</v>
      </c>
      <c r="M86" s="594">
        <f t="shared" ca="1" si="19"/>
        <v>52.021867567638424</v>
      </c>
      <c r="N86" s="582"/>
      <c r="O86" s="595"/>
      <c r="P86" s="583" t="str">
        <f t="shared" si="24"/>
        <v>3.J</v>
      </c>
      <c r="Q86" s="583">
        <f ca="1">RANK(Z86,$Z$77:$Z$98,0)+COUNTIF($Z$77:Z86,Z86)-1</f>
        <v>8</v>
      </c>
      <c r="R86" s="583">
        <f>RANK(U86,$U$77:$U$98,0)+COUNTIF($U$77:U86,U86)-1</f>
        <v>8</v>
      </c>
      <c r="S86" s="596" t="s">
        <v>81</v>
      </c>
      <c r="T86" s="580">
        <f t="shared" si="25"/>
        <v>394</v>
      </c>
      <c r="U86" s="581">
        <f t="shared" si="26"/>
        <v>2.0640159254020638</v>
      </c>
      <c r="V86" s="580">
        <f t="shared" ca="1" si="27"/>
        <v>14814</v>
      </c>
      <c r="W86" s="593">
        <f t="shared" ca="1" si="20"/>
        <v>3.9675929025778371</v>
      </c>
      <c r="X86" s="593">
        <f t="shared" ca="1" si="28"/>
        <v>2.65964628054543</v>
      </c>
      <c r="Y86" s="593">
        <f t="shared" ca="1" si="29"/>
        <v>-13.473783750838358</v>
      </c>
      <c r="Z86" s="594">
        <f t="shared" ca="1" si="30"/>
        <v>52.021867567638424</v>
      </c>
      <c r="AA86" s="114"/>
      <c r="AB86" s="586">
        <v>10</v>
      </c>
      <c r="AC86" s="597" t="str">
        <f t="shared" ref="AC86:AJ86" ca="1" si="47">VLOOKUP($AB$86,$Q$77:$Z$98,S$5,FALSE)</f>
        <v>1.C. Upmarket Families</v>
      </c>
      <c r="AD86" s="580">
        <f t="shared" ca="1" si="47"/>
        <v>219</v>
      </c>
      <c r="AE86" s="581">
        <f t="shared" ca="1" si="47"/>
        <v>1.1472575829011473</v>
      </c>
      <c r="AF86" s="580">
        <f t="shared" ca="1" si="47"/>
        <v>12434</v>
      </c>
      <c r="AG86" s="593">
        <f t="shared" ca="1" si="47"/>
        <v>3.3301640441914961</v>
      </c>
      <c r="AH86" s="593">
        <f t="shared" ca="1" si="47"/>
        <v>1.7612996622165029</v>
      </c>
      <c r="AI86" s="593">
        <f t="shared" ca="1" si="47"/>
        <v>-16.809252880502989</v>
      </c>
      <c r="AJ86" s="594">
        <f t="shared" ca="1" si="47"/>
        <v>34.450482549116614</v>
      </c>
      <c r="AK86" s="114"/>
      <c r="AL86" s="586">
        <v>10</v>
      </c>
      <c r="AM86" s="597" t="str">
        <f t="shared" ref="AM86:AT86" si="48">VLOOKUP($AB$86,$R$77:$Z$98,R$5,FALSE)</f>
        <v>4.K. Semi-Rural Maturity</v>
      </c>
      <c r="AN86" s="580">
        <f t="shared" si="48"/>
        <v>250</v>
      </c>
      <c r="AO86" s="581">
        <f t="shared" si="48"/>
        <v>1.3096547750013097</v>
      </c>
      <c r="AP86" s="580">
        <f t="shared" ca="1" si="48"/>
        <v>35362</v>
      </c>
      <c r="AQ86" s="593">
        <f t="shared" ca="1" si="48"/>
        <v>9.4709072648141941</v>
      </c>
      <c r="AR86" s="593">
        <f t="shared" ca="1" si="48"/>
        <v>0.7069735874667723</v>
      </c>
      <c r="AS86" s="593">
        <f t="shared" ca="1" si="48"/>
        <v>-38.508670676960172</v>
      </c>
      <c r="AT86" s="594">
        <f t="shared" ca="1" si="48"/>
        <v>13.828187082634297</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250</v>
      </c>
      <c r="H87" s="581">
        <f t="shared" si="19"/>
        <v>1.3096547750013097</v>
      </c>
      <c r="I87" s="580">
        <f t="shared" ca="1" si="19"/>
        <v>35362</v>
      </c>
      <c r="J87" s="593">
        <f t="shared" ca="1" si="19"/>
        <v>9.4709072648141941</v>
      </c>
      <c r="K87" s="593">
        <f t="shared" ca="1" si="19"/>
        <v>0.7069735874667723</v>
      </c>
      <c r="L87" s="593">
        <f t="shared" ca="1" si="19"/>
        <v>-38.508670676960172</v>
      </c>
      <c r="M87" s="594">
        <f t="shared" ca="1" si="19"/>
        <v>13.828187082634297</v>
      </c>
      <c r="N87" s="582"/>
      <c r="O87" s="595"/>
      <c r="P87" s="583" t="str">
        <f t="shared" si="24"/>
        <v>4.K</v>
      </c>
      <c r="Q87" s="583">
        <f ca="1">RANK(Z87,$Z$77:$Z$98,0)+COUNTIF($Z$77:Z87,Z87)-1</f>
        <v>14</v>
      </c>
      <c r="R87" s="583">
        <f>RANK(U87,$U$77:$U$98,0)+COUNTIF($U$77:U87,U87)-1</f>
        <v>10</v>
      </c>
      <c r="S87" s="596" t="s">
        <v>82</v>
      </c>
      <c r="T87" s="580">
        <f t="shared" si="25"/>
        <v>250</v>
      </c>
      <c r="U87" s="581">
        <f t="shared" si="26"/>
        <v>1.3096547750013097</v>
      </c>
      <c r="V87" s="580">
        <f t="shared" ca="1" si="27"/>
        <v>35362</v>
      </c>
      <c r="W87" s="593">
        <f t="shared" ca="1" si="20"/>
        <v>9.4709072648141941</v>
      </c>
      <c r="X87" s="593">
        <f t="shared" ca="1" si="28"/>
        <v>0.7069735874667723</v>
      </c>
      <c r="Y87" s="593">
        <f t="shared" ca="1" si="29"/>
        <v>-38.508670676960172</v>
      </c>
      <c r="Z87" s="594">
        <f t="shared" ca="1" si="30"/>
        <v>13.828187082634297</v>
      </c>
      <c r="AA87" s="114"/>
      <c r="AB87" s="586">
        <v>11</v>
      </c>
      <c r="AC87" s="597" t="str">
        <f t="shared" ref="AC87:AJ87" ca="1" si="49">VLOOKUP($AB$87,$Q$77:$Z$98,S$5,FALSE)</f>
        <v>5.R. Hard-Up Households</v>
      </c>
      <c r="AD87" s="580">
        <f t="shared" ca="1" si="49"/>
        <v>334</v>
      </c>
      <c r="AE87" s="581">
        <f t="shared" ca="1" si="49"/>
        <v>1.7496987794017496</v>
      </c>
      <c r="AF87" s="580">
        <f t="shared" ca="1" si="49"/>
        <v>29745</v>
      </c>
      <c r="AG87" s="593">
        <f t="shared" ca="1" si="49"/>
        <v>7.9665215935721454</v>
      </c>
      <c r="AH87" s="593">
        <f t="shared" ca="1" si="49"/>
        <v>1.1228777945873256</v>
      </c>
      <c r="AI87" s="593">
        <f t="shared" ca="1" si="49"/>
        <v>-31.721432523933391</v>
      </c>
      <c r="AJ87" s="594">
        <f t="shared" ca="1" si="49"/>
        <v>21.963146134110886</v>
      </c>
      <c r="AK87" s="114"/>
      <c r="AL87" s="586">
        <v>11</v>
      </c>
      <c r="AM87" s="597" t="str">
        <f t="shared" ref="AM87:AT87" si="50">VLOOKUP($AB$87,$R$77:$Z$98,R$5,FALSE)</f>
        <v>1.C. Upmarket Families</v>
      </c>
      <c r="AN87" s="580">
        <f t="shared" si="50"/>
        <v>219</v>
      </c>
      <c r="AO87" s="581">
        <f t="shared" si="50"/>
        <v>1.1472575829011473</v>
      </c>
      <c r="AP87" s="580">
        <f t="shared" ca="1" si="50"/>
        <v>12434</v>
      </c>
      <c r="AQ87" s="593">
        <f t="shared" ca="1" si="50"/>
        <v>3.3301640441914961</v>
      </c>
      <c r="AR87" s="593">
        <f t="shared" ca="1" si="50"/>
        <v>1.7612996622165029</v>
      </c>
      <c r="AS87" s="593">
        <f t="shared" ca="1" si="50"/>
        <v>-16.809252880502989</v>
      </c>
      <c r="AT87" s="594">
        <f t="shared" ca="1" si="50"/>
        <v>34.450482549116614</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0</v>
      </c>
      <c r="H88" s="581">
        <f t="shared" si="19"/>
        <v>0</v>
      </c>
      <c r="I88" s="580">
        <f t="shared" ca="1" si="19"/>
        <v>37319</v>
      </c>
      <c r="J88" s="593">
        <f t="shared" ca="1" si="19"/>
        <v>9.995045195848677</v>
      </c>
      <c r="K88" s="593">
        <f t="shared" ca="1" si="19"/>
        <v>0</v>
      </c>
      <c r="L88" s="593">
        <f t="shared" ca="1" si="19"/>
        <v>-46.041637482858739</v>
      </c>
      <c r="M88" s="594">
        <f t="shared" ca="1" si="19"/>
        <v>0</v>
      </c>
      <c r="N88" s="582"/>
      <c r="O88" s="595"/>
      <c r="P88" s="583" t="str">
        <f t="shared" si="24"/>
        <v>4.L</v>
      </c>
      <c r="Q88" s="583">
        <f ca="1">RANK(Z88,$Z$77:$Z$98,0)+COUNTIF($Z$77:Z88,Z88)-1</f>
        <v>20</v>
      </c>
      <c r="R88" s="583">
        <f>RANK(U88,$U$77:$U$98,0)+COUNTIF($U$77:U88,U88)-1</f>
        <v>20</v>
      </c>
      <c r="S88" s="596" t="s">
        <v>83</v>
      </c>
      <c r="T88" s="580">
        <f t="shared" si="25"/>
        <v>0</v>
      </c>
      <c r="U88" s="581">
        <f t="shared" si="26"/>
        <v>0</v>
      </c>
      <c r="V88" s="580">
        <f t="shared" ca="1" si="27"/>
        <v>37319</v>
      </c>
      <c r="W88" s="593">
        <f t="shared" ca="1" si="20"/>
        <v>9.995045195848677</v>
      </c>
      <c r="X88" s="593">
        <f t="shared" ca="1" si="28"/>
        <v>0</v>
      </c>
      <c r="Y88" s="593">
        <f t="shared" ca="1" si="29"/>
        <v>-46.041637482858739</v>
      </c>
      <c r="Z88" s="594">
        <f t="shared" ca="1" si="30"/>
        <v>0</v>
      </c>
      <c r="AA88" s="114"/>
      <c r="AB88" s="586">
        <v>12</v>
      </c>
      <c r="AC88" s="597" t="str">
        <f t="shared" ref="AC88:AJ88" ca="1" si="51">VLOOKUP($AB$88,$Q$77:$Z$98,S$5,FALSE)</f>
        <v>2.D. Commuter-Belt Wealth</v>
      </c>
      <c r="AD88" s="580">
        <f t="shared" ca="1" si="51"/>
        <v>603</v>
      </c>
      <c r="AE88" s="581">
        <f t="shared" ca="1" si="51"/>
        <v>3.1588873173031584</v>
      </c>
      <c r="AF88" s="580">
        <f t="shared" ca="1" si="51"/>
        <v>59309</v>
      </c>
      <c r="AG88" s="593">
        <f t="shared" ca="1" si="51"/>
        <v>15.884566454636758</v>
      </c>
      <c r="AH88" s="593">
        <f t="shared" ca="1" si="51"/>
        <v>1.016709099799356</v>
      </c>
      <c r="AI88" s="593">
        <f t="shared" ca="1" si="51"/>
        <v>-48.100216483945175</v>
      </c>
      <c r="AJ88" s="594">
        <f t="shared" ca="1" si="51"/>
        <v>19.886518944815574</v>
      </c>
      <c r="AK88" s="114"/>
      <c r="AL88" s="586">
        <v>12</v>
      </c>
      <c r="AM88" s="597" t="str">
        <f t="shared" ref="AM88:AT88" si="52">VLOOKUP($AB$88,$R$77:$Z$98,R$5,FALSE)</f>
        <v>3.G. Settled Suburbia</v>
      </c>
      <c r="AN88" s="580">
        <f t="shared" si="52"/>
        <v>155</v>
      </c>
      <c r="AO88" s="581">
        <f t="shared" si="52"/>
        <v>0.81198596050081195</v>
      </c>
      <c r="AP88" s="580">
        <f t="shared" ca="1" si="52"/>
        <v>23544</v>
      </c>
      <c r="AQ88" s="593">
        <f t="shared" ca="1" si="52"/>
        <v>6.3057248074991632</v>
      </c>
      <c r="AR88" s="593">
        <f t="shared" ca="1" si="52"/>
        <v>0.65834182806659869</v>
      </c>
      <c r="AS88" s="593">
        <f t="shared" ca="1" si="52"/>
        <v>-31.227381215037603</v>
      </c>
      <c r="AT88" s="594">
        <f t="shared" ca="1" si="52"/>
        <v>12.8769647469415</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1559</v>
      </c>
      <c r="H89" s="581">
        <f t="shared" si="19"/>
        <v>8.1670071769081662</v>
      </c>
      <c r="I89" s="580">
        <f t="shared" ca="1" si="19"/>
        <v>10491</v>
      </c>
      <c r="J89" s="593">
        <f t="shared" ca="1" si="19"/>
        <v>2.8097756946769334</v>
      </c>
      <c r="K89" s="593">
        <f t="shared" ca="1" si="19"/>
        <v>14.860356496044227</v>
      </c>
      <c r="L89" s="593">
        <f t="shared" ca="1" si="19"/>
        <v>44.790394066646414</v>
      </c>
      <c r="M89" s="594">
        <f t="shared" ca="1" si="19"/>
        <v>290.66402675417851</v>
      </c>
      <c r="N89" s="582"/>
      <c r="O89" s="595"/>
      <c r="P89" s="583" t="str">
        <f t="shared" si="24"/>
        <v>4.M</v>
      </c>
      <c r="Q89" s="583">
        <f ca="1">RANK(Z89,$Z$77:$Z$98,0)+COUNTIF($Z$77:Z89,Z89)-1</f>
        <v>6</v>
      </c>
      <c r="R89" s="583">
        <f>RANK(U89,$U$77:$U$98,0)+COUNTIF($U$77:U89,U89)-1</f>
        <v>5</v>
      </c>
      <c r="S89" s="596" t="s">
        <v>84</v>
      </c>
      <c r="T89" s="580">
        <f t="shared" si="25"/>
        <v>1559</v>
      </c>
      <c r="U89" s="581">
        <f t="shared" si="26"/>
        <v>8.1670071769081662</v>
      </c>
      <c r="V89" s="580">
        <f t="shared" ca="1" si="27"/>
        <v>10491</v>
      </c>
      <c r="W89" s="593">
        <f t="shared" ca="1" si="20"/>
        <v>2.8097756946769334</v>
      </c>
      <c r="X89" s="593">
        <f t="shared" ca="1" si="28"/>
        <v>14.860356496044227</v>
      </c>
      <c r="Y89" s="593">
        <f t="shared" ca="1" si="29"/>
        <v>44.790394066646414</v>
      </c>
      <c r="Z89" s="594">
        <f t="shared" ca="1" si="30"/>
        <v>290.66402675417851</v>
      </c>
      <c r="AA89" s="114"/>
      <c r="AB89" s="586">
        <v>13</v>
      </c>
      <c r="AC89" s="597" t="str">
        <f t="shared" ref="AC89:AJ89" ca="1" si="53">VLOOKUP($AB$89,$Q$77:$Z$98,S$5,FALSE)</f>
        <v>4.O. Stable Seniors</v>
      </c>
      <c r="AD89" s="580">
        <f t="shared" ca="1" si="53"/>
        <v>113</v>
      </c>
      <c r="AE89" s="581">
        <f t="shared" ca="1" si="53"/>
        <v>0.59196395830059201</v>
      </c>
      <c r="AF89" s="580">
        <f t="shared" ca="1" si="53"/>
        <v>14234</v>
      </c>
      <c r="AG89" s="593">
        <f t="shared" ca="1" si="53"/>
        <v>3.8122530967525945</v>
      </c>
      <c r="AH89" s="593">
        <f t="shared" ca="1" si="53"/>
        <v>0.79387382324012934</v>
      </c>
      <c r="AI89" s="593">
        <f t="shared" ca="1" si="53"/>
        <v>-23.234627663939676</v>
      </c>
      <c r="AJ89" s="594">
        <f t="shared" ca="1" si="53"/>
        <v>15.52792910850664</v>
      </c>
      <c r="AK89" s="114"/>
      <c r="AL89" s="586">
        <v>13</v>
      </c>
      <c r="AM89" s="597" t="str">
        <f t="shared" ref="AM89:AT89" si="54">VLOOKUP($AB$89,$R$77:$Z$98,R$5,FALSE)</f>
        <v xml:space="preserve">3.F. Mature Success </v>
      </c>
      <c r="AN89" s="580">
        <f t="shared" si="54"/>
        <v>149</v>
      </c>
      <c r="AO89" s="581">
        <f t="shared" si="54"/>
        <v>0.78055424590078049</v>
      </c>
      <c r="AP89" s="580">
        <f t="shared" ca="1" si="54"/>
        <v>45078</v>
      </c>
      <c r="AQ89" s="593">
        <f t="shared" ca="1" si="54"/>
        <v>12.073116839638432</v>
      </c>
      <c r="AR89" s="593">
        <f t="shared" ca="1" si="54"/>
        <v>0.33053817826877857</v>
      </c>
      <c r="AS89" s="593">
        <f t="shared" ca="1" si="54"/>
        <v>-47.886550563211436</v>
      </c>
      <c r="AT89" s="594">
        <f t="shared" ca="1" si="54"/>
        <v>6.4652256436222535</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21</v>
      </c>
      <c r="R90" s="583">
        <f>RANK(U90,$U$77:$U$98,0)+COUNTIF($U$77:U90,U90)-1</f>
        <v>21</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4.K. Semi-Rural Maturity</v>
      </c>
      <c r="AD90" s="580">
        <f t="shared" ca="1" si="55"/>
        <v>250</v>
      </c>
      <c r="AE90" s="581">
        <f t="shared" ca="1" si="55"/>
        <v>1.3096547750013097</v>
      </c>
      <c r="AF90" s="580">
        <f t="shared" ca="1" si="55"/>
        <v>35362</v>
      </c>
      <c r="AG90" s="593">
        <f t="shared" ca="1" si="55"/>
        <v>9.4709072648141941</v>
      </c>
      <c r="AH90" s="593">
        <f t="shared" ca="1" si="55"/>
        <v>0.7069735874667723</v>
      </c>
      <c r="AI90" s="593">
        <f t="shared" ca="1" si="55"/>
        <v>-38.508670676960172</v>
      </c>
      <c r="AJ90" s="594">
        <f t="shared" ca="1" si="55"/>
        <v>13.828187082634297</v>
      </c>
      <c r="AK90" s="114"/>
      <c r="AL90" s="586">
        <v>14</v>
      </c>
      <c r="AM90" s="597" t="str">
        <f t="shared" ref="AM90:AT90" si="56">VLOOKUP($AB$90,$R$77:$Z$98,R$5,FALSE)</f>
        <v>4.O. Stable Seniors</v>
      </c>
      <c r="AN90" s="580">
        <f t="shared" si="56"/>
        <v>113</v>
      </c>
      <c r="AO90" s="581">
        <f t="shared" si="56"/>
        <v>0.59196395830059201</v>
      </c>
      <c r="AP90" s="580">
        <f t="shared" ca="1" si="56"/>
        <v>14234</v>
      </c>
      <c r="AQ90" s="593">
        <f t="shared" ca="1" si="56"/>
        <v>3.8122530967525945</v>
      </c>
      <c r="AR90" s="593">
        <f t="shared" ca="1" si="56"/>
        <v>0.79387382324012934</v>
      </c>
      <c r="AS90" s="593">
        <f t="shared" ca="1" si="56"/>
        <v>-23.234627663939676</v>
      </c>
      <c r="AT90" s="594">
        <f t="shared" ca="1" si="56"/>
        <v>15.52792910850664</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113</v>
      </c>
      <c r="H91" s="581">
        <f t="shared" si="19"/>
        <v>0.59196395830059201</v>
      </c>
      <c r="I91" s="580">
        <f t="shared" ca="1" si="19"/>
        <v>14234</v>
      </c>
      <c r="J91" s="593">
        <f t="shared" ca="1" si="19"/>
        <v>3.8122530967525945</v>
      </c>
      <c r="K91" s="593">
        <f t="shared" ca="1" si="19"/>
        <v>0.79387382324012934</v>
      </c>
      <c r="L91" s="593">
        <f t="shared" ca="1" si="19"/>
        <v>-23.234627663939676</v>
      </c>
      <c r="M91" s="594">
        <f t="shared" ca="1" si="19"/>
        <v>15.52792910850664</v>
      </c>
      <c r="N91" s="582"/>
      <c r="O91" s="595"/>
      <c r="P91" s="583" t="str">
        <f t="shared" si="24"/>
        <v>4.O</v>
      </c>
      <c r="Q91" s="583">
        <f ca="1">RANK(Z91,$Z$77:$Z$98,0)+COUNTIF($Z$77:Z91,Z91)-1</f>
        <v>13</v>
      </c>
      <c r="R91" s="583">
        <f>RANK(U91,$U$77:$U$98,0)+COUNTIF($U$77:U91,U91)-1</f>
        <v>14</v>
      </c>
      <c r="S91" s="596" t="s">
        <v>86</v>
      </c>
      <c r="T91" s="580">
        <f t="shared" si="25"/>
        <v>113</v>
      </c>
      <c r="U91" s="581">
        <f t="shared" si="26"/>
        <v>0.59196395830059201</v>
      </c>
      <c r="V91" s="580">
        <f t="shared" ca="1" si="27"/>
        <v>14234</v>
      </c>
      <c r="W91" s="593">
        <f t="shared" ca="1" si="20"/>
        <v>3.8122530967525945</v>
      </c>
      <c r="X91" s="593">
        <f t="shared" ca="1" si="28"/>
        <v>0.79387382324012934</v>
      </c>
      <c r="Y91" s="593">
        <f t="shared" ca="1" si="29"/>
        <v>-23.234627663939676</v>
      </c>
      <c r="Z91" s="594">
        <f t="shared" ca="1" si="30"/>
        <v>15.52792910850664</v>
      </c>
      <c r="AA91" s="114"/>
      <c r="AB91" s="586">
        <v>15</v>
      </c>
      <c r="AC91" s="597" t="str">
        <f t="shared" ref="AC91:AJ91" ca="1" si="57">VLOOKUP($AB$91,$Q$77:$Z$98,S$5,FALSE)</f>
        <v>3.G. Settled Suburbia</v>
      </c>
      <c r="AD91" s="580">
        <f t="shared" ca="1" si="57"/>
        <v>155</v>
      </c>
      <c r="AE91" s="581">
        <f t="shared" ca="1" si="57"/>
        <v>0.81198596050081195</v>
      </c>
      <c r="AF91" s="580">
        <f t="shared" ca="1" si="57"/>
        <v>23544</v>
      </c>
      <c r="AG91" s="593">
        <f t="shared" ca="1" si="57"/>
        <v>6.3057248074991632</v>
      </c>
      <c r="AH91" s="593">
        <f t="shared" ca="1" si="57"/>
        <v>0.65834182806659869</v>
      </c>
      <c r="AI91" s="593">
        <f t="shared" ca="1" si="57"/>
        <v>-31.227381215037603</v>
      </c>
      <c r="AJ91" s="594">
        <f t="shared" ca="1" si="57"/>
        <v>12.8769647469415</v>
      </c>
      <c r="AK91" s="114"/>
      <c r="AL91" s="586">
        <v>15</v>
      </c>
      <c r="AM91" s="597" t="str">
        <f t="shared" ref="AM91:AT91" si="58">VLOOKUP($AB$91,$R$77:$Z$98,R$5,FALSE)</f>
        <v>1.B. Flourishing Capital</v>
      </c>
      <c r="AN91" s="580">
        <f t="shared" si="58"/>
        <v>38</v>
      </c>
      <c r="AO91" s="581">
        <f t="shared" si="58"/>
        <v>0.19906752580019907</v>
      </c>
      <c r="AP91" s="580">
        <f t="shared" ca="1" si="58"/>
        <v>38</v>
      </c>
      <c r="AQ91" s="593">
        <f t="shared" ca="1" si="58"/>
        <v>1.0177435554067627E-2</v>
      </c>
      <c r="AR91" s="593">
        <f t="shared" ca="1" si="58"/>
        <v>100</v>
      </c>
      <c r="AS91" s="593">
        <f t="shared" ca="1" si="58"/>
        <v>25.870432168690819</v>
      </c>
      <c r="AT91" s="594">
        <f t="shared" ca="1" si="58"/>
        <v>1955.9694064644557</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9405</v>
      </c>
      <c r="H92" s="581">
        <f t="shared" si="19"/>
        <v>49.269212635549273</v>
      </c>
      <c r="I92" s="580">
        <f t="shared" ca="1" si="19"/>
        <v>15092</v>
      </c>
      <c r="J92" s="593">
        <f t="shared" ca="1" si="19"/>
        <v>4.0420488784733841</v>
      </c>
      <c r="K92" s="593">
        <f t="shared" ca="1" si="19"/>
        <v>62.317784256559769</v>
      </c>
      <c r="L92" s="593">
        <f t="shared" ca="1" si="19"/>
        <v>317.28510083308646</v>
      </c>
      <c r="M92" s="594">
        <f t="shared" ca="1" si="19"/>
        <v>1218.9167948448326</v>
      </c>
      <c r="N92" s="582"/>
      <c r="O92" s="595"/>
      <c r="P92" s="583" t="str">
        <f t="shared" si="24"/>
        <v>5.P</v>
      </c>
      <c r="Q92" s="583">
        <f ca="1">RANK(Z92,$Z$77:$Z$98,0)+COUNTIF($Z$77:Z92,Z92)-1</f>
        <v>2</v>
      </c>
      <c r="R92" s="583">
        <f>RANK(U92,$U$77:$U$98,0)+COUNTIF($U$77:U92,U92)-1</f>
        <v>1</v>
      </c>
      <c r="S92" s="596" t="s">
        <v>87</v>
      </c>
      <c r="T92" s="580">
        <f t="shared" si="25"/>
        <v>9405</v>
      </c>
      <c r="U92" s="581">
        <f t="shared" si="26"/>
        <v>49.269212635549273</v>
      </c>
      <c r="V92" s="580">
        <f t="shared" ca="1" si="27"/>
        <v>15092</v>
      </c>
      <c r="W92" s="593">
        <f t="shared" ca="1" si="20"/>
        <v>4.0420488784733841</v>
      </c>
      <c r="X92" s="593">
        <f t="shared" ca="1" si="28"/>
        <v>62.317784256559769</v>
      </c>
      <c r="Y92" s="593">
        <f t="shared" ca="1" si="29"/>
        <v>317.28510083308646</v>
      </c>
      <c r="Z92" s="594">
        <f t="shared" ca="1" si="30"/>
        <v>1218.9167948448326</v>
      </c>
      <c r="AA92" s="114"/>
      <c r="AB92" s="586">
        <v>16</v>
      </c>
      <c r="AC92" s="597" t="str">
        <f t="shared" ref="AC92:AJ92" ca="1" si="59">VLOOKUP($AB$92,$Q$77:$Z$98,S$5,FALSE)</f>
        <v xml:space="preserve">3.F. Mature Success </v>
      </c>
      <c r="AD92" s="580">
        <f t="shared" ca="1" si="59"/>
        <v>149</v>
      </c>
      <c r="AE92" s="581">
        <f t="shared" ca="1" si="59"/>
        <v>0.78055424590078049</v>
      </c>
      <c r="AF92" s="580">
        <f t="shared" ca="1" si="59"/>
        <v>45078</v>
      </c>
      <c r="AG92" s="593">
        <f t="shared" ca="1" si="59"/>
        <v>12.073116839638432</v>
      </c>
      <c r="AH92" s="593">
        <f t="shared" ca="1" si="59"/>
        <v>0.33053817826877857</v>
      </c>
      <c r="AI92" s="593">
        <f t="shared" ca="1" si="59"/>
        <v>-47.886550563211436</v>
      </c>
      <c r="AJ92" s="594">
        <f t="shared" ca="1" si="59"/>
        <v>6.4652256436222535</v>
      </c>
      <c r="AK92" s="114"/>
      <c r="AL92" s="586">
        <v>16</v>
      </c>
      <c r="AM92" s="597" t="str">
        <f t="shared" ref="AM92:AT92" si="60">VLOOKUP($AB$92,$R$77:$Z$98,R$5,FALSE)</f>
        <v>5.Q. Limited Budgets</v>
      </c>
      <c r="AN92" s="580">
        <f t="shared" si="60"/>
        <v>20</v>
      </c>
      <c r="AO92" s="581">
        <f t="shared" si="60"/>
        <v>0.10477238200010477</v>
      </c>
      <c r="AP92" s="580">
        <f t="shared" ca="1" si="60"/>
        <v>28056</v>
      </c>
      <c r="AQ92" s="593">
        <f t="shared" ca="1" si="60"/>
        <v>7.5141613659189828</v>
      </c>
      <c r="AR92" s="593">
        <f t="shared" ca="1" si="60"/>
        <v>7.1285999429712005E-2</v>
      </c>
      <c r="AS92" s="593">
        <f t="shared" ca="1" si="60"/>
        <v>-38.832567531645509</v>
      </c>
      <c r="AT92" s="594">
        <f t="shared" ca="1" si="60"/>
        <v>1.3943323399375933</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20</v>
      </c>
      <c r="H93" s="581">
        <f t="shared" si="19"/>
        <v>0.10477238200010477</v>
      </c>
      <c r="I93" s="580">
        <f t="shared" ca="1" si="19"/>
        <v>28056</v>
      </c>
      <c r="J93" s="593">
        <f t="shared" ca="1" si="19"/>
        <v>7.5141613659189828</v>
      </c>
      <c r="K93" s="593">
        <f t="shared" ca="1" si="19"/>
        <v>7.1285999429712005E-2</v>
      </c>
      <c r="L93" s="593">
        <f t="shared" ca="1" si="19"/>
        <v>-38.832567531645509</v>
      </c>
      <c r="M93" s="594">
        <f t="shared" ca="1" si="19"/>
        <v>1.3943323399375933</v>
      </c>
      <c r="N93" s="582"/>
      <c r="O93" s="595"/>
      <c r="P93" s="583" t="str">
        <f t="shared" si="24"/>
        <v>5.Q</v>
      </c>
      <c r="Q93" s="583">
        <f ca="1">RANK(Z93,$Z$77:$Z$98,0)+COUNTIF($Z$77:Z93,Z93)-1</f>
        <v>17</v>
      </c>
      <c r="R93" s="583">
        <f>RANK(U93,$U$77:$U$98,0)+COUNTIF($U$77:U93,U93)-1</f>
        <v>16</v>
      </c>
      <c r="S93" s="596" t="s">
        <v>88</v>
      </c>
      <c r="T93" s="580">
        <f t="shared" si="25"/>
        <v>20</v>
      </c>
      <c r="U93" s="581">
        <f t="shared" si="26"/>
        <v>0.10477238200010477</v>
      </c>
      <c r="V93" s="580">
        <f t="shared" ca="1" si="27"/>
        <v>28056</v>
      </c>
      <c r="W93" s="593">
        <f t="shared" ca="1" si="20"/>
        <v>7.5141613659189828</v>
      </c>
      <c r="X93" s="593">
        <f t="shared" ca="1" si="28"/>
        <v>7.1285999429712005E-2</v>
      </c>
      <c r="Y93" s="593">
        <f t="shared" ca="1" si="29"/>
        <v>-38.832567531645509</v>
      </c>
      <c r="Z93" s="594">
        <f t="shared" ca="1" si="30"/>
        <v>1.3943323399375933</v>
      </c>
      <c r="AA93" s="114"/>
      <c r="AB93" s="586">
        <v>17</v>
      </c>
      <c r="AC93" s="597" t="str">
        <f t="shared" ref="AC93:AJ93" ca="1" si="61">VLOOKUP($AB$93,$Q$77:$Z$98,S$5,FALSE)</f>
        <v>5.Q. Limited Budgets</v>
      </c>
      <c r="AD93" s="580">
        <f t="shared" ca="1" si="61"/>
        <v>20</v>
      </c>
      <c r="AE93" s="581">
        <f t="shared" ca="1" si="61"/>
        <v>0.10477238200010477</v>
      </c>
      <c r="AF93" s="580">
        <f t="shared" ca="1" si="61"/>
        <v>28056</v>
      </c>
      <c r="AG93" s="593">
        <f t="shared" ca="1" si="61"/>
        <v>7.5141613659189828</v>
      </c>
      <c r="AH93" s="593">
        <f t="shared" ca="1" si="61"/>
        <v>7.1285999429712005E-2</v>
      </c>
      <c r="AI93" s="593">
        <f t="shared" ca="1" si="61"/>
        <v>-38.832567531645509</v>
      </c>
      <c r="AJ93" s="594">
        <f t="shared" ca="1" si="61"/>
        <v>1.3943323399375933</v>
      </c>
      <c r="AK93" s="114"/>
      <c r="AL93" s="586">
        <v>17</v>
      </c>
      <c r="AM93" s="597" t="str">
        <f t="shared" ref="AM93:AT93" si="62">VLOOKUP($AB$93,$R$77:$Z$98,R$5,FALSE)</f>
        <v xml:space="preserve">2.E. Prosperous Professionals </v>
      </c>
      <c r="AN93" s="580">
        <f t="shared" si="62"/>
        <v>1</v>
      </c>
      <c r="AO93" s="581">
        <f t="shared" si="62"/>
        <v>5.2386191000052384E-3</v>
      </c>
      <c r="AP93" s="580">
        <f t="shared" ca="1" si="62"/>
        <v>48</v>
      </c>
      <c r="AQ93" s="593">
        <f t="shared" ca="1" si="62"/>
        <v>1.2855708068295947E-2</v>
      </c>
      <c r="AR93" s="593">
        <f t="shared" ca="1" si="62"/>
        <v>2.083333333333333</v>
      </c>
      <c r="AS93" s="593">
        <f t="shared" ca="1" si="62"/>
        <v>-0.92824054436688863</v>
      </c>
      <c r="AT93" s="594">
        <f t="shared" ca="1" si="62"/>
        <v>40.749362634676167</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334</v>
      </c>
      <c r="H94" s="581">
        <f t="shared" si="19"/>
        <v>1.7496987794017496</v>
      </c>
      <c r="I94" s="580">
        <f t="shared" ca="1" si="19"/>
        <v>29745</v>
      </c>
      <c r="J94" s="593">
        <f t="shared" ca="1" si="19"/>
        <v>7.9665215935721454</v>
      </c>
      <c r="K94" s="593">
        <f t="shared" ca="1" si="19"/>
        <v>1.1228777945873256</v>
      </c>
      <c r="L94" s="593">
        <f t="shared" ca="1" si="19"/>
        <v>-31.721432523933391</v>
      </c>
      <c r="M94" s="594">
        <f t="shared" ca="1" si="19"/>
        <v>21.963146134110886</v>
      </c>
      <c r="N94" s="582"/>
      <c r="O94" s="595"/>
      <c r="P94" s="583" t="str">
        <f t="shared" si="24"/>
        <v>5.R</v>
      </c>
      <c r="Q94" s="583">
        <f ca="1">RANK(Z94,$Z$77:$Z$98,0)+COUNTIF($Z$77:Z94,Z94)-1</f>
        <v>11</v>
      </c>
      <c r="R94" s="583">
        <f>RANK(U94,$U$77:$U$98,0)+COUNTIF($U$77:U94,U94)-1</f>
        <v>9</v>
      </c>
      <c r="S94" s="596" t="s">
        <v>336</v>
      </c>
      <c r="T94" s="580">
        <f t="shared" si="25"/>
        <v>334</v>
      </c>
      <c r="U94" s="581">
        <f t="shared" si="26"/>
        <v>1.7496987794017496</v>
      </c>
      <c r="V94" s="580">
        <f t="shared" ca="1" si="27"/>
        <v>29745</v>
      </c>
      <c r="W94" s="593">
        <f t="shared" ca="1" si="20"/>
        <v>7.9665215935721454</v>
      </c>
      <c r="X94" s="593">
        <f t="shared" ca="1" si="28"/>
        <v>1.1228777945873256</v>
      </c>
      <c r="Y94" s="593">
        <f t="shared" ca="1" si="29"/>
        <v>-31.721432523933391</v>
      </c>
      <c r="Z94" s="594">
        <f t="shared" ca="1" si="30"/>
        <v>21.963146134110886</v>
      </c>
      <c r="AA94" s="114"/>
      <c r="AB94" s="586">
        <v>18</v>
      </c>
      <c r="AC94" s="597" t="str">
        <f t="shared" ref="AC94:AJ94" ca="1" si="63">VLOOKUP($AB$94,$Q$77:$Z$98,S$5,FALSE)</f>
        <v>1.A. Exclusive Addresses</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1.A. Exclusive Addresses</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0</v>
      </c>
      <c r="H95" s="581">
        <f t="shared" si="19"/>
        <v>0</v>
      </c>
      <c r="I95" s="580">
        <f t="shared" ca="1" si="19"/>
        <v>21203</v>
      </c>
      <c r="J95" s="593">
        <f t="shared" ca="1" si="19"/>
        <v>5.6787412119183127</v>
      </c>
      <c r="K95" s="593">
        <f t="shared" ca="1" si="19"/>
        <v>0</v>
      </c>
      <c r="L95" s="593">
        <f t="shared" ca="1" si="19"/>
        <v>-33.901025348306597</v>
      </c>
      <c r="M95" s="594">
        <f t="shared" ca="1" si="19"/>
        <v>0</v>
      </c>
      <c r="N95" s="582"/>
      <c r="O95" s="595"/>
      <c r="P95" s="583" t="str">
        <f t="shared" si="24"/>
        <v>6.S</v>
      </c>
      <c r="Q95" s="583">
        <f ca="1">RANK(Z95,$Z$77:$Z$98,0)+COUNTIF($Z$77:Z95,Z95)-1</f>
        <v>22</v>
      </c>
      <c r="R95" s="583">
        <f>RANK(U95,$U$77:$U$98,0)+COUNTIF($U$77:U95,U95)-1</f>
        <v>22</v>
      </c>
      <c r="S95" s="596" t="s">
        <v>90</v>
      </c>
      <c r="T95" s="580">
        <f t="shared" si="25"/>
        <v>0</v>
      </c>
      <c r="U95" s="581">
        <f t="shared" si="26"/>
        <v>0</v>
      </c>
      <c r="V95" s="580">
        <f t="shared" ca="1" si="27"/>
        <v>21203</v>
      </c>
      <c r="W95" s="593">
        <f t="shared" ca="1" si="20"/>
        <v>5.6787412119183127</v>
      </c>
      <c r="X95" s="593">
        <f t="shared" ca="1" si="28"/>
        <v>0</v>
      </c>
      <c r="Y95" s="593">
        <f t="shared" ca="1" si="29"/>
        <v>-33.901025348306597</v>
      </c>
      <c r="Z95" s="594">
        <f t="shared" ca="1" si="30"/>
        <v>0</v>
      </c>
      <c r="AA95" s="114"/>
      <c r="AB95" s="586">
        <v>19</v>
      </c>
      <c r="AC95" s="597" t="str">
        <f t="shared" ref="AC95:AJ95" ca="1" si="65">VLOOKUP($AB$95,$Q$77:$Z$98,S$5,FALSE)</f>
        <v>3.H. Metropolitan Surroundings</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3.H. Metropolitan Surroundings</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775</v>
      </c>
      <c r="H96" s="581">
        <f t="shared" si="19"/>
        <v>4.05992980250406</v>
      </c>
      <c r="I96" s="580">
        <f t="shared" ca="1" si="19"/>
        <v>9381</v>
      </c>
      <c r="J96" s="593">
        <f t="shared" ca="1" si="19"/>
        <v>2.5124874455975896</v>
      </c>
      <c r="K96" s="593">
        <f t="shared" ca="1" si="19"/>
        <v>8.2613793838609944</v>
      </c>
      <c r="L96" s="593">
        <f t="shared" ca="1" si="19"/>
        <v>13.660909820486323</v>
      </c>
      <c r="M96" s="594">
        <f t="shared" ca="1" si="19"/>
        <v>161.59005330028285</v>
      </c>
      <c r="N96" s="582"/>
      <c r="O96" s="595"/>
      <c r="P96" s="583" t="str">
        <f t="shared" si="24"/>
        <v>6.T</v>
      </c>
      <c r="Q96" s="583">
        <f ca="1">RANK(Z96,$Z$77:$Z$98,0)+COUNTIF($Z$77:Z96,Z96)-1</f>
        <v>7</v>
      </c>
      <c r="R96" s="583">
        <f>RANK(U96,$U$77:$U$98,0)+COUNTIF($U$77:U96,U96)-1</f>
        <v>6</v>
      </c>
      <c r="S96" s="596" t="s">
        <v>91</v>
      </c>
      <c r="T96" s="580">
        <f t="shared" si="25"/>
        <v>775</v>
      </c>
      <c r="U96" s="581">
        <f t="shared" si="26"/>
        <v>4.05992980250406</v>
      </c>
      <c r="V96" s="580">
        <f t="shared" ca="1" si="27"/>
        <v>9381</v>
      </c>
      <c r="W96" s="593">
        <f t="shared" ca="1" si="20"/>
        <v>2.5124874455975896</v>
      </c>
      <c r="X96" s="593">
        <f t="shared" ca="1" si="28"/>
        <v>8.2613793838609944</v>
      </c>
      <c r="Y96" s="593">
        <f t="shared" ca="1" si="29"/>
        <v>13.660909820486323</v>
      </c>
      <c r="Z96" s="594">
        <f t="shared" ca="1" si="30"/>
        <v>161.59005330028285</v>
      </c>
      <c r="AA96" s="114"/>
      <c r="AB96" s="586">
        <v>20</v>
      </c>
      <c r="AC96" s="597" t="str">
        <f t="shared" ref="AC96:AJ96" ca="1" si="67">VLOOKUP($AB$96,$Q$77:$Z$98,S$5,FALSE)</f>
        <v>4.L. Traditional Homeowners</v>
      </c>
      <c r="AD96" s="580">
        <f t="shared" ca="1" si="67"/>
        <v>0</v>
      </c>
      <c r="AE96" s="581">
        <f t="shared" ca="1" si="67"/>
        <v>0</v>
      </c>
      <c r="AF96" s="580">
        <f t="shared" ca="1" si="67"/>
        <v>37319</v>
      </c>
      <c r="AG96" s="593">
        <f t="shared" ca="1" si="67"/>
        <v>9.995045195848677</v>
      </c>
      <c r="AH96" s="593">
        <f t="shared" ca="1" si="67"/>
        <v>0</v>
      </c>
      <c r="AI96" s="593">
        <f t="shared" ca="1" si="67"/>
        <v>-46.041637482858739</v>
      </c>
      <c r="AJ96" s="594">
        <f t="shared" ca="1" si="67"/>
        <v>0</v>
      </c>
      <c r="AK96" s="114"/>
      <c r="AL96" s="586">
        <v>20</v>
      </c>
      <c r="AM96" s="597" t="str">
        <f t="shared" ref="AM96:AT96" si="68">VLOOKUP($AB$96,$R$77:$Z$98,R$5,FALSE)</f>
        <v>4.L. Traditional Homeowners</v>
      </c>
      <c r="AN96" s="580">
        <f t="shared" si="68"/>
        <v>0</v>
      </c>
      <c r="AO96" s="581">
        <f t="shared" si="68"/>
        <v>0</v>
      </c>
      <c r="AP96" s="580">
        <f t="shared" ca="1" si="68"/>
        <v>37319</v>
      </c>
      <c r="AQ96" s="593">
        <f t="shared" ca="1" si="68"/>
        <v>9.995045195848677</v>
      </c>
      <c r="AR96" s="593">
        <f t="shared" ca="1" si="68"/>
        <v>0</v>
      </c>
      <c r="AS96" s="593">
        <f t="shared" ca="1" si="68"/>
        <v>-46.041637482858739</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1688</v>
      </c>
      <c r="H97" s="581">
        <f t="shared" si="19"/>
        <v>8.8427890408088441</v>
      </c>
      <c r="I97" s="580">
        <f t="shared" ca="1" si="19"/>
        <v>8691</v>
      </c>
      <c r="J97" s="593">
        <f t="shared" ca="1" si="19"/>
        <v>2.3276866421158351</v>
      </c>
      <c r="K97" s="593">
        <f t="shared" ca="1" si="19"/>
        <v>19.422390979173858</v>
      </c>
      <c r="L97" s="593">
        <f t="shared" ca="1" si="19"/>
        <v>59.698695426659107</v>
      </c>
      <c r="M97" s="594">
        <f t="shared" ca="1" si="19"/>
        <v>379.89602555655301</v>
      </c>
      <c r="N97" s="582"/>
      <c r="O97" s="595"/>
      <c r="P97" s="583" t="str">
        <f t="shared" si="24"/>
        <v>6.U</v>
      </c>
      <c r="Q97" s="583">
        <f ca="1">RANK(Z97,$Z$77:$Z$98,0)+COUNTIF($Z$77:Z97,Z97)-1</f>
        <v>5</v>
      </c>
      <c r="R97" s="583">
        <f>RANK(U97,$U$77:$U$98,0)+COUNTIF($U$77:U97,U97)-1</f>
        <v>3</v>
      </c>
      <c r="S97" s="596" t="s">
        <v>92</v>
      </c>
      <c r="T97" s="580">
        <f t="shared" si="25"/>
        <v>1688</v>
      </c>
      <c r="U97" s="581">
        <f t="shared" si="26"/>
        <v>8.8427890408088441</v>
      </c>
      <c r="V97" s="580">
        <f t="shared" ca="1" si="27"/>
        <v>8691</v>
      </c>
      <c r="W97" s="593">
        <f t="shared" ca="1" si="20"/>
        <v>2.3276866421158351</v>
      </c>
      <c r="X97" s="593">
        <f t="shared" ca="1" si="28"/>
        <v>19.422390979173858</v>
      </c>
      <c r="Y97" s="593">
        <f t="shared" ca="1" si="29"/>
        <v>59.698695426659107</v>
      </c>
      <c r="Z97" s="594">
        <f t="shared" ca="1" si="30"/>
        <v>379.89602555655301</v>
      </c>
      <c r="AA97" s="114"/>
      <c r="AB97" s="586">
        <v>21</v>
      </c>
      <c r="AC97" s="597" t="str">
        <f t="shared" ref="AC97:AJ97" ca="1" si="69">VLOOKUP($AB$97,$Q$77:$Z$98,S$5,FALSE)</f>
        <v>4.N. Urban Diversity</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4.N. Urban Diversity</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1626</v>
      </c>
      <c r="H98" s="581">
        <f t="shared" si="19"/>
        <v>8.5179946566085185</v>
      </c>
      <c r="I98" s="580">
        <f t="shared" ca="1" si="19"/>
        <v>5656</v>
      </c>
      <c r="J98" s="593">
        <f t="shared" ca="1" si="19"/>
        <v>1.5148309340475392</v>
      </c>
      <c r="K98" s="593">
        <f t="shared" ca="1" si="19"/>
        <v>28.748231966053751</v>
      </c>
      <c r="L98" s="593">
        <f t="shared" ca="1" si="19"/>
        <v>79.216995841256008</v>
      </c>
      <c r="M98" s="594">
        <f t="shared" ca="1" si="19"/>
        <v>562.30662215544658</v>
      </c>
      <c r="N98" s="582"/>
      <c r="O98" s="595"/>
      <c r="P98" s="583" t="str">
        <f t="shared" si="24"/>
        <v>7.V</v>
      </c>
      <c r="Q98" s="583">
        <f ca="1">RANK(Z98,$Z$77:$Z$98,0)+COUNTIF($Z$77:Z98,Z98)-1</f>
        <v>4</v>
      </c>
      <c r="R98" s="583">
        <f>RANK(U98,$U$77:$U$98,0)+COUNTIF($U$77:U98,U98)-1</f>
        <v>4</v>
      </c>
      <c r="S98" s="596" t="s">
        <v>94</v>
      </c>
      <c r="T98" s="580">
        <f t="shared" si="25"/>
        <v>1626</v>
      </c>
      <c r="U98" s="581">
        <f t="shared" si="26"/>
        <v>8.5179946566085185</v>
      </c>
      <c r="V98" s="580">
        <f t="shared" ca="1" si="27"/>
        <v>5656</v>
      </c>
      <c r="W98" s="593">
        <f t="shared" ca="1" si="20"/>
        <v>1.5148309340475392</v>
      </c>
      <c r="X98" s="593">
        <f t="shared" ca="1" si="28"/>
        <v>28.748231966053751</v>
      </c>
      <c r="Y98" s="593">
        <f t="shared" ca="1" si="29"/>
        <v>79.216995841256008</v>
      </c>
      <c r="Z98" s="594">
        <f t="shared" ca="1" si="30"/>
        <v>562.30662215544658</v>
      </c>
      <c r="AA98" s="114"/>
      <c r="AB98" s="586">
        <v>22</v>
      </c>
      <c r="AC98" s="597" t="str">
        <f t="shared" ref="AC98:AJ98" ca="1" si="71">VLOOKUP($AB$98,$Q$77:$Z$98,S$5,FALSE)</f>
        <v>6.S. Cash-Strapped Families</v>
      </c>
      <c r="AD98" s="580">
        <f t="shared" ca="1" si="71"/>
        <v>0</v>
      </c>
      <c r="AE98" s="581">
        <f t="shared" ca="1" si="71"/>
        <v>0</v>
      </c>
      <c r="AF98" s="580">
        <f t="shared" ca="1" si="71"/>
        <v>21203</v>
      </c>
      <c r="AG98" s="593">
        <f t="shared" ca="1" si="71"/>
        <v>5.6787412119183127</v>
      </c>
      <c r="AH98" s="593">
        <f t="shared" ca="1" si="71"/>
        <v>0</v>
      </c>
      <c r="AI98" s="593">
        <f t="shared" ca="1" si="71"/>
        <v>-33.901025348306597</v>
      </c>
      <c r="AJ98" s="594">
        <f t="shared" ca="1" si="71"/>
        <v>0</v>
      </c>
      <c r="AK98" s="114"/>
      <c r="AL98" s="586">
        <v>22</v>
      </c>
      <c r="AM98" s="597" t="str">
        <f t="shared" ref="AM98:AT98" si="72">VLOOKUP($AB$98,$R$77:$Z$98,R$5,FALSE)</f>
        <v>6.S. Cash-Strapped Families</v>
      </c>
      <c r="AN98" s="580">
        <f t="shared" si="72"/>
        <v>0</v>
      </c>
      <c r="AO98" s="581">
        <f t="shared" si="72"/>
        <v>0</v>
      </c>
      <c r="AP98" s="580">
        <f t="shared" ca="1" si="72"/>
        <v>21203</v>
      </c>
      <c r="AQ98" s="593">
        <f t="shared" ca="1" si="72"/>
        <v>5.6787412119183127</v>
      </c>
      <c r="AR98" s="593">
        <f t="shared" ca="1" si="72"/>
        <v>0</v>
      </c>
      <c r="AS98" s="593">
        <f t="shared" ca="1" si="72"/>
        <v>-33.901025348306597</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257</v>
      </c>
      <c r="H102" s="593">
        <f>IF($G$100=1,U102,IF($G$100=2,AE102,IF($G$100=3,AO102,"")))</f>
        <v>1.3463251087013464</v>
      </c>
      <c r="I102" s="580">
        <f t="shared" si="73"/>
        <v>12472</v>
      </c>
      <c r="J102" s="593">
        <f t="shared" si="73"/>
        <v>3.3403414797455642</v>
      </c>
      <c r="K102" s="593">
        <f t="shared" si="73"/>
        <v>2.0606157793457345</v>
      </c>
      <c r="L102" s="593">
        <f t="shared" si="73"/>
        <v>-15.332121317659428</v>
      </c>
      <c r="M102" s="600">
        <f t="shared" si="73"/>
        <v>40.305014228781687</v>
      </c>
      <c r="N102" s="601"/>
      <c r="O102" s="591"/>
      <c r="P102" s="583" t="str">
        <f>LEFT(S102,1)</f>
        <v>1</v>
      </c>
      <c r="Q102" s="602">
        <f>RANK(Z102,$Z$102:$Z$108,0)+COUNTIF($Z$102:Z102,Z102)-1</f>
        <v>5</v>
      </c>
      <c r="R102" s="602">
        <f>RANK(U102,$U$102:$U$108,0)+COUNTIF($U102:U108,U102)-1</f>
        <v>7</v>
      </c>
      <c r="S102" s="603" t="s">
        <v>179</v>
      </c>
      <c r="T102" s="580">
        <f>SUMIF($O$8:$O$72,$P102,T$8:T$72)</f>
        <v>257</v>
      </c>
      <c r="U102" s="593">
        <f>IF(SUM($T$102:$T$108)&gt;0,T102/SUM($T$102:$T$108)*100,0)</f>
        <v>1.3463251087013464</v>
      </c>
      <c r="V102" s="580">
        <f>SUMIF($O$8:$O$72,$P102,V$8:V$72)</f>
        <v>12472</v>
      </c>
      <c r="W102" s="593">
        <f t="shared" ref="W102:W108" si="74">IF(SUM($V$102:$V$108)&gt;0,V102/SUM($V$102:$V$108)*100,0)</f>
        <v>3.3403414797455642</v>
      </c>
      <c r="X102" s="593">
        <f t="shared" ref="X102:X108" si="75">IF(V102&gt;0,T102/V102*100,0)</f>
        <v>2.0606157793457345</v>
      </c>
      <c r="Y102" s="593">
        <f t="shared" ref="Y102:Y108" si="76">IF(AND((SQRT((W102*(100-W102))/SUM($T$102:$T$108)))&gt;0, SUM($T$102:$T$108)&gt;0),(U102-W102)/(SQRT((W102*(100-W102))/SUM($T$102:$T$108))),0)</f>
        <v>-15.332121317659428</v>
      </c>
      <c r="Z102" s="600">
        <f>IF(AND(W102&gt;0,SUM(X102)&gt;0),(U102/W102)*100,0)</f>
        <v>40.305014228781687</v>
      </c>
      <c r="AA102" s="114"/>
      <c r="AB102" s="586">
        <v>1</v>
      </c>
      <c r="AC102" s="604" t="str">
        <f t="shared" ref="AC102:AJ102" si="77">VLOOKUP($AB$102,$Q$102:$Z$108,S5,FALSE)</f>
        <v>7. Not Private Households</v>
      </c>
      <c r="AD102" s="580">
        <f t="shared" si="77"/>
        <v>1626</v>
      </c>
      <c r="AE102" s="593">
        <f t="shared" si="77"/>
        <v>8.5179946566085185</v>
      </c>
      <c r="AF102" s="580">
        <f>VLOOKUP($AB$102,$Q$102:$Z$108,V5,FALSE)</f>
        <v>5656</v>
      </c>
      <c r="AG102" s="593">
        <f t="shared" si="77"/>
        <v>1.5148309340475392</v>
      </c>
      <c r="AH102" s="593">
        <f t="shared" si="77"/>
        <v>28.748231966053751</v>
      </c>
      <c r="AI102" s="593">
        <f t="shared" si="77"/>
        <v>79.216995841256008</v>
      </c>
      <c r="AJ102" s="600">
        <f t="shared" si="77"/>
        <v>562.30662215544658</v>
      </c>
      <c r="AK102" s="114"/>
      <c r="AL102" s="586">
        <v>1</v>
      </c>
      <c r="AM102" s="604" t="str">
        <f t="shared" ref="AM102:AT102" si="78">VLOOKUP($AL$102,$R$102:$Z$108,R$5,FALSE)</f>
        <v>5. Stretched Society</v>
      </c>
      <c r="AN102" s="580">
        <f t="shared" si="78"/>
        <v>9759</v>
      </c>
      <c r="AO102" s="593">
        <f t="shared" si="78"/>
        <v>51.123683796951127</v>
      </c>
      <c r="AP102" s="580">
        <f t="shared" si="78"/>
        <v>72893</v>
      </c>
      <c r="AQ102" s="593">
        <f t="shared" si="78"/>
        <v>19.522731837964514</v>
      </c>
      <c r="AR102" s="593">
        <f t="shared" si="78"/>
        <v>13.388116828776425</v>
      </c>
      <c r="AS102" s="593">
        <f t="shared" si="78"/>
        <v>110.15008772770437</v>
      </c>
      <c r="AT102" s="600">
        <f t="shared" si="78"/>
        <v>261.86746927258622</v>
      </c>
      <c r="BK102" s="31"/>
      <c r="BM102" s="587"/>
    </row>
    <row r="103" spans="6:69" ht="15" customHeight="1" x14ac:dyDescent="0.25">
      <c r="F103" s="579" t="str">
        <f t="shared" si="73"/>
        <v>2. Established Affluence</v>
      </c>
      <c r="G103" s="580">
        <f t="shared" si="73"/>
        <v>604</v>
      </c>
      <c r="H103" s="593">
        <f t="shared" si="73"/>
        <v>3.1641259364031642</v>
      </c>
      <c r="I103" s="580">
        <f t="shared" si="73"/>
        <v>59357</v>
      </c>
      <c r="J103" s="593">
        <f t="shared" si="73"/>
        <v>15.897422162705055</v>
      </c>
      <c r="K103" s="593">
        <f t="shared" si="73"/>
        <v>1.0175716427717034</v>
      </c>
      <c r="L103" s="593">
        <f t="shared" si="73"/>
        <v>-48.113220098534434</v>
      </c>
      <c r="M103" s="600">
        <f t="shared" si="73"/>
        <v>19.903390021472305</v>
      </c>
      <c r="N103" s="601"/>
      <c r="O103" s="591"/>
      <c r="P103" s="583" t="str">
        <f t="shared" ref="P103:P108" si="79">LEFT(S103,1)</f>
        <v>2</v>
      </c>
      <c r="Q103" s="602">
        <f>RANK(Z103,$Z$102:$Z$108,0)+COUNTIF($Z$102:Z103,Z103)-1</f>
        <v>7</v>
      </c>
      <c r="R103" s="602">
        <f>RANK(U103,$U$102:$U$108,0)+COUNTIF($U103:U109,U103)-1</f>
        <v>6</v>
      </c>
      <c r="S103" s="603" t="s">
        <v>187</v>
      </c>
      <c r="T103" s="580">
        <f t="shared" ref="T103:T108" si="80">SUMIF($O$8:$O$72,$P103,T$8:T$72)</f>
        <v>604</v>
      </c>
      <c r="U103" s="593">
        <f t="shared" ref="U103:U108" si="81">IF(SUM($T$102:$T$108)&gt;0,T103/SUM($T$102:$T$108)*100,0)</f>
        <v>3.1641259364031642</v>
      </c>
      <c r="V103" s="580">
        <f t="shared" ref="V103:V108" si="82">SUMIF($O$8:$O$72,$P103,V$8:V$72)</f>
        <v>59357</v>
      </c>
      <c r="W103" s="593">
        <f t="shared" si="74"/>
        <v>15.897422162705055</v>
      </c>
      <c r="X103" s="593">
        <f t="shared" si="75"/>
        <v>1.0175716427717034</v>
      </c>
      <c r="Y103" s="593">
        <f t="shared" si="76"/>
        <v>-48.113220098534434</v>
      </c>
      <c r="Z103" s="600">
        <f t="shared" ref="Z103:Z108" si="83">IF(AND(W103&gt;0,SUM(X103)&gt;0),(U103/W103)*100,0)</f>
        <v>19.903390021472305</v>
      </c>
      <c r="AA103" s="114"/>
      <c r="AB103" s="586">
        <v>2</v>
      </c>
      <c r="AC103" s="604" t="str">
        <f t="shared" ref="AC103:AJ103" si="84">VLOOKUP($AB$103,$Q$102:$Z$108,S5,FALSE)</f>
        <v>5. Stretched Society</v>
      </c>
      <c r="AD103" s="580">
        <f t="shared" si="84"/>
        <v>9759</v>
      </c>
      <c r="AE103" s="593">
        <f t="shared" si="84"/>
        <v>51.123683796951127</v>
      </c>
      <c r="AF103" s="580">
        <f t="shared" si="84"/>
        <v>72893</v>
      </c>
      <c r="AG103" s="593">
        <f t="shared" si="84"/>
        <v>19.522731837964514</v>
      </c>
      <c r="AH103" s="593">
        <f t="shared" si="84"/>
        <v>13.388116828776425</v>
      </c>
      <c r="AI103" s="593">
        <f t="shared" si="84"/>
        <v>110.15008772770437</v>
      </c>
      <c r="AJ103" s="600">
        <f t="shared" si="84"/>
        <v>261.86746927258622</v>
      </c>
      <c r="AK103" s="114"/>
      <c r="AL103" s="586">
        <v>2</v>
      </c>
      <c r="AM103" s="604" t="str">
        <f t="shared" ref="AM103:AT103" si="85">VLOOKUP($AL$103,$R$102:$Z$108,R$5,FALSE)</f>
        <v>6. Low Income Living</v>
      </c>
      <c r="AN103" s="580">
        <f t="shared" si="85"/>
        <v>2463</v>
      </c>
      <c r="AO103" s="593">
        <f t="shared" si="85"/>
        <v>12.902718843312902</v>
      </c>
      <c r="AP103" s="580">
        <f t="shared" si="85"/>
        <v>39275</v>
      </c>
      <c r="AQ103" s="593">
        <f t="shared" si="85"/>
        <v>10.518915299631736</v>
      </c>
      <c r="AR103" s="593">
        <f t="shared" si="85"/>
        <v>6.2711648631444934</v>
      </c>
      <c r="AS103" s="593">
        <f t="shared" si="85"/>
        <v>10.735220048813568</v>
      </c>
      <c r="AT103" s="600">
        <f t="shared" si="85"/>
        <v>122.66206615205488</v>
      </c>
      <c r="BK103" s="31"/>
      <c r="BM103" s="587"/>
    </row>
    <row r="104" spans="6:69" ht="15" customHeight="1" x14ac:dyDescent="0.25">
      <c r="F104" s="579" t="str">
        <f t="shared" si="73"/>
        <v>3. Thriving Neighbourhoods</v>
      </c>
      <c r="G104" s="580">
        <f t="shared" si="73"/>
        <v>2458</v>
      </c>
      <c r="H104" s="593">
        <f t="shared" si="73"/>
        <v>12.876525747812876</v>
      </c>
      <c r="I104" s="580">
        <f t="shared" si="73"/>
        <v>86316</v>
      </c>
      <c r="J104" s="593">
        <f t="shared" si="73"/>
        <v>23.117777033813191</v>
      </c>
      <c r="K104" s="593">
        <f t="shared" si="73"/>
        <v>2.8476759812780945</v>
      </c>
      <c r="L104" s="593">
        <f t="shared" si="73"/>
        <v>-33.562832846501308</v>
      </c>
      <c r="M104" s="600">
        <f t="shared" si="73"/>
        <v>55.699670989036008</v>
      </c>
      <c r="N104" s="601"/>
      <c r="O104" s="591"/>
      <c r="P104" s="583" t="str">
        <f t="shared" si="79"/>
        <v>3</v>
      </c>
      <c r="Q104" s="602">
        <f>RANK(Z104,$Z$102:$Z$108,0)+COUNTIF($Z$102:Z104,Z104)-1</f>
        <v>4</v>
      </c>
      <c r="R104" s="602">
        <f>RANK(U104,$U$102:$U$108,0)+COUNTIF($U104:U110,U104)-1</f>
        <v>3</v>
      </c>
      <c r="S104" s="603" t="s">
        <v>192</v>
      </c>
      <c r="T104" s="580">
        <f t="shared" si="80"/>
        <v>2458</v>
      </c>
      <c r="U104" s="593">
        <f t="shared" si="81"/>
        <v>12.876525747812876</v>
      </c>
      <c r="V104" s="580">
        <f t="shared" si="82"/>
        <v>86316</v>
      </c>
      <c r="W104" s="593">
        <f t="shared" si="74"/>
        <v>23.117777033813191</v>
      </c>
      <c r="X104" s="593">
        <f t="shared" si="75"/>
        <v>2.8476759812780945</v>
      </c>
      <c r="Y104" s="593">
        <f t="shared" si="76"/>
        <v>-33.562832846501308</v>
      </c>
      <c r="Z104" s="600">
        <f t="shared" si="83"/>
        <v>55.699670989036008</v>
      </c>
      <c r="AA104" s="114"/>
      <c r="AB104" s="586">
        <v>3</v>
      </c>
      <c r="AC104" s="604" t="str">
        <f t="shared" ref="AC104:AJ104" si="86">VLOOKUP($AB$104,$Q$102:$Z$108,S5,FALSE)</f>
        <v>6. Low Income Living</v>
      </c>
      <c r="AD104" s="580">
        <f t="shared" si="86"/>
        <v>2463</v>
      </c>
      <c r="AE104" s="593">
        <f t="shared" si="86"/>
        <v>12.902718843312902</v>
      </c>
      <c r="AF104" s="580">
        <f t="shared" si="86"/>
        <v>39275</v>
      </c>
      <c r="AG104" s="593">
        <f t="shared" si="86"/>
        <v>10.518915299631736</v>
      </c>
      <c r="AH104" s="593">
        <f t="shared" si="86"/>
        <v>6.2711648631444934</v>
      </c>
      <c r="AI104" s="593">
        <f t="shared" si="86"/>
        <v>10.735220048813568</v>
      </c>
      <c r="AJ104" s="600">
        <f t="shared" si="86"/>
        <v>122.66206615205488</v>
      </c>
      <c r="AK104" s="114"/>
      <c r="AL104" s="586">
        <v>3</v>
      </c>
      <c r="AM104" s="604" t="str">
        <f t="shared" ref="AM104:AT104" si="87">VLOOKUP($AL$104,$R$102:$Z$108,R$5,FALSE)</f>
        <v>3. Thriving Neighbourhoods</v>
      </c>
      <c r="AN104" s="580">
        <f t="shared" si="87"/>
        <v>2458</v>
      </c>
      <c r="AO104" s="593">
        <f t="shared" si="87"/>
        <v>12.876525747812876</v>
      </c>
      <c r="AP104" s="580">
        <f t="shared" si="87"/>
        <v>86316</v>
      </c>
      <c r="AQ104" s="593">
        <f t="shared" si="87"/>
        <v>23.117777033813191</v>
      </c>
      <c r="AR104" s="593">
        <f t="shared" si="87"/>
        <v>2.8476759812780945</v>
      </c>
      <c r="AS104" s="593">
        <f t="shared" si="87"/>
        <v>-33.562832846501308</v>
      </c>
      <c r="AT104" s="600">
        <f t="shared" si="87"/>
        <v>55.699670989036008</v>
      </c>
      <c r="BK104" s="31"/>
      <c r="BM104" s="587"/>
    </row>
    <row r="105" spans="6:69" ht="15" customHeight="1" x14ac:dyDescent="0.25">
      <c r="F105" s="579" t="str">
        <f t="shared" si="73"/>
        <v>4. Steadfast Communities</v>
      </c>
      <c r="G105" s="580">
        <f t="shared" si="73"/>
        <v>1922</v>
      </c>
      <c r="H105" s="593">
        <f t="shared" si="73"/>
        <v>10.068625910210068</v>
      </c>
      <c r="I105" s="580">
        <f t="shared" si="73"/>
        <v>97406</v>
      </c>
      <c r="J105" s="593">
        <f t="shared" si="73"/>
        <v>26.087981252092401</v>
      </c>
      <c r="K105" s="593">
        <f t="shared" si="73"/>
        <v>1.9731844034248405</v>
      </c>
      <c r="L105" s="593">
        <f t="shared" si="73"/>
        <v>-50.403286486494203</v>
      </c>
      <c r="M105" s="600">
        <f t="shared" si="73"/>
        <v>38.59488326411806</v>
      </c>
      <c r="N105" s="601"/>
      <c r="O105" s="591"/>
      <c r="P105" s="583" t="str">
        <f t="shared" si="79"/>
        <v>4</v>
      </c>
      <c r="Q105" s="602">
        <f>RANK(Z105,$Z$102:$Z$108,0)+COUNTIF($Z$102:Z105,Z105)-1</f>
        <v>6</v>
      </c>
      <c r="R105" s="602">
        <f>RANK(U105,$U$102:$U$108,0)+COUNTIF($U105:U111,U105)-1</f>
        <v>4</v>
      </c>
      <c r="S105" s="603" t="s">
        <v>203</v>
      </c>
      <c r="T105" s="580">
        <f t="shared" si="80"/>
        <v>1922</v>
      </c>
      <c r="U105" s="579">
        <f t="shared" si="81"/>
        <v>10.068625910210068</v>
      </c>
      <c r="V105" s="580">
        <f t="shared" si="82"/>
        <v>97406</v>
      </c>
      <c r="W105" s="593">
        <f t="shared" si="74"/>
        <v>26.087981252092401</v>
      </c>
      <c r="X105" s="593">
        <f t="shared" si="75"/>
        <v>1.9731844034248405</v>
      </c>
      <c r="Y105" s="593">
        <f t="shared" si="76"/>
        <v>-50.403286486494203</v>
      </c>
      <c r="Z105" s="600">
        <f t="shared" si="83"/>
        <v>38.59488326411806</v>
      </c>
      <c r="AA105" s="114"/>
      <c r="AB105" s="586">
        <v>4</v>
      </c>
      <c r="AC105" s="604" t="str">
        <f t="shared" ref="AC105:AJ105" si="88">VLOOKUP($AB$105,$Q$102:$Z$108,S5,FALSE)</f>
        <v>3. Thriving Neighbourhoods</v>
      </c>
      <c r="AD105" s="580">
        <f t="shared" si="88"/>
        <v>2458</v>
      </c>
      <c r="AE105" s="593">
        <f t="shared" si="88"/>
        <v>12.876525747812876</v>
      </c>
      <c r="AF105" s="580">
        <f t="shared" si="88"/>
        <v>86316</v>
      </c>
      <c r="AG105" s="593">
        <f t="shared" si="88"/>
        <v>23.117777033813191</v>
      </c>
      <c r="AH105" s="593">
        <f t="shared" si="88"/>
        <v>2.8476759812780945</v>
      </c>
      <c r="AI105" s="593">
        <f t="shared" si="88"/>
        <v>-33.562832846501308</v>
      </c>
      <c r="AJ105" s="600">
        <f t="shared" si="88"/>
        <v>55.699670989036008</v>
      </c>
      <c r="AK105" s="114"/>
      <c r="AL105" s="586">
        <v>4</v>
      </c>
      <c r="AM105" s="604" t="str">
        <f t="shared" ref="AM105:AT105" si="89">VLOOKUP($AL$105,$R$102:$Z$108,R$5,FALSE)</f>
        <v>4. Steadfast Communities</v>
      </c>
      <c r="AN105" s="580">
        <f t="shared" si="89"/>
        <v>1922</v>
      </c>
      <c r="AO105" s="593">
        <f t="shared" si="89"/>
        <v>10.068625910210068</v>
      </c>
      <c r="AP105" s="580">
        <f t="shared" si="89"/>
        <v>97406</v>
      </c>
      <c r="AQ105" s="593">
        <f t="shared" si="89"/>
        <v>26.087981252092401</v>
      </c>
      <c r="AR105" s="593">
        <f t="shared" si="89"/>
        <v>1.9731844034248405</v>
      </c>
      <c r="AS105" s="593">
        <f t="shared" si="89"/>
        <v>-50.403286486494203</v>
      </c>
      <c r="AT105" s="600">
        <f t="shared" si="89"/>
        <v>38.59488326411806</v>
      </c>
      <c r="BK105" s="31"/>
      <c r="BM105" s="587"/>
    </row>
    <row r="106" spans="6:69" ht="15" customHeight="1" x14ac:dyDescent="0.25">
      <c r="F106" s="579" t="str">
        <f t="shared" si="73"/>
        <v>5. Stretched Society</v>
      </c>
      <c r="G106" s="580">
        <f t="shared" si="73"/>
        <v>9759</v>
      </c>
      <c r="H106" s="593">
        <f t="shared" si="73"/>
        <v>51.123683796951127</v>
      </c>
      <c r="I106" s="580">
        <f t="shared" si="73"/>
        <v>72893</v>
      </c>
      <c r="J106" s="593">
        <f t="shared" si="73"/>
        <v>19.522731837964514</v>
      </c>
      <c r="K106" s="593">
        <f t="shared" si="73"/>
        <v>13.388116828776425</v>
      </c>
      <c r="L106" s="593">
        <f t="shared" si="73"/>
        <v>110.15008772770437</v>
      </c>
      <c r="M106" s="600">
        <f t="shared" si="73"/>
        <v>261.86746927258622</v>
      </c>
      <c r="N106" s="601"/>
      <c r="O106" s="591"/>
      <c r="P106" s="583" t="str">
        <f t="shared" si="79"/>
        <v>5</v>
      </c>
      <c r="Q106" s="602">
        <f>RANK(Z106,$Z$102:$Z$108,0)+COUNTIF($Z$102:Z106,Z106)-1</f>
        <v>2</v>
      </c>
      <c r="R106" s="602">
        <f>RANK(U106,$U$102:$U$108,0)+COUNTIF($U106:U112,U106)-1</f>
        <v>1</v>
      </c>
      <c r="S106" s="603" t="s">
        <v>215</v>
      </c>
      <c r="T106" s="580">
        <f t="shared" si="80"/>
        <v>9759</v>
      </c>
      <c r="U106" s="593">
        <f t="shared" si="81"/>
        <v>51.123683796951127</v>
      </c>
      <c r="V106" s="580">
        <f t="shared" si="82"/>
        <v>72893</v>
      </c>
      <c r="W106" s="593">
        <f t="shared" si="74"/>
        <v>19.522731837964514</v>
      </c>
      <c r="X106" s="593">
        <f t="shared" si="75"/>
        <v>13.388116828776425</v>
      </c>
      <c r="Y106" s="593">
        <f t="shared" si="76"/>
        <v>110.15008772770437</v>
      </c>
      <c r="Z106" s="600">
        <f t="shared" si="83"/>
        <v>261.86746927258622</v>
      </c>
      <c r="AA106" s="114"/>
      <c r="AB106" s="586">
        <v>5</v>
      </c>
      <c r="AC106" s="604" t="str">
        <f t="shared" ref="AC106:AJ106" si="90">VLOOKUP($AB$106,$Q$102:$Z$108,S5,FALSE)</f>
        <v>1. Luxury Lifestyles</v>
      </c>
      <c r="AD106" s="580">
        <f t="shared" si="90"/>
        <v>257</v>
      </c>
      <c r="AE106" s="593">
        <f t="shared" si="90"/>
        <v>1.3463251087013464</v>
      </c>
      <c r="AF106" s="580">
        <f t="shared" si="90"/>
        <v>12472</v>
      </c>
      <c r="AG106" s="593">
        <f t="shared" si="90"/>
        <v>3.3403414797455642</v>
      </c>
      <c r="AH106" s="593">
        <f t="shared" si="90"/>
        <v>2.0606157793457345</v>
      </c>
      <c r="AI106" s="593">
        <f t="shared" si="90"/>
        <v>-15.332121317659428</v>
      </c>
      <c r="AJ106" s="600">
        <f t="shared" si="90"/>
        <v>40.305014228781687</v>
      </c>
      <c r="AK106" s="114"/>
      <c r="AL106" s="586">
        <v>5</v>
      </c>
      <c r="AM106" s="604" t="str">
        <f t="shared" ref="AM106:AT106" si="91">VLOOKUP($AL$106,$R$102:$Z$108,R$5,FALSE)</f>
        <v>7. Not Private Households</v>
      </c>
      <c r="AN106" s="580">
        <f t="shared" si="91"/>
        <v>1626</v>
      </c>
      <c r="AO106" s="593">
        <f t="shared" si="91"/>
        <v>8.5179946566085185</v>
      </c>
      <c r="AP106" s="580">
        <f t="shared" si="91"/>
        <v>5656</v>
      </c>
      <c r="AQ106" s="593">
        <f t="shared" si="91"/>
        <v>1.5148309340475392</v>
      </c>
      <c r="AR106" s="593">
        <f t="shared" si="91"/>
        <v>28.748231966053751</v>
      </c>
      <c r="AS106" s="593">
        <f t="shared" si="91"/>
        <v>79.216995841256008</v>
      </c>
      <c r="AT106" s="600">
        <f t="shared" si="91"/>
        <v>562.30662215544658</v>
      </c>
      <c r="BK106" s="31"/>
      <c r="BM106" s="587"/>
    </row>
    <row r="107" spans="6:69" ht="15" customHeight="1" x14ac:dyDescent="0.25">
      <c r="F107" s="579" t="str">
        <f t="shared" si="73"/>
        <v>6. Low Income Living</v>
      </c>
      <c r="G107" s="580">
        <f t="shared" si="73"/>
        <v>2463</v>
      </c>
      <c r="H107" s="593">
        <f t="shared" si="73"/>
        <v>12.902718843312902</v>
      </c>
      <c r="I107" s="580">
        <f t="shared" si="73"/>
        <v>39275</v>
      </c>
      <c r="J107" s="593">
        <f t="shared" si="73"/>
        <v>10.518915299631736</v>
      </c>
      <c r="K107" s="593">
        <f t="shared" si="73"/>
        <v>6.2711648631444934</v>
      </c>
      <c r="L107" s="593">
        <f t="shared" si="73"/>
        <v>10.735220048813568</v>
      </c>
      <c r="M107" s="600">
        <f t="shared" si="73"/>
        <v>122.66206615205488</v>
      </c>
      <c r="N107" s="601"/>
      <c r="O107" s="591"/>
      <c r="P107" s="583" t="str">
        <f t="shared" si="79"/>
        <v>6</v>
      </c>
      <c r="Q107" s="602">
        <f>RANK(Z107,$Z$102:$Z$108,0)+COUNTIF($Z$102:Z107,Z107)-1</f>
        <v>3</v>
      </c>
      <c r="R107" s="602">
        <f>RANK(U107,$U$102:$U$108,0)+COUNTIF($U107:U113,U107)-1</f>
        <v>2</v>
      </c>
      <c r="S107" s="603" t="s">
        <v>222</v>
      </c>
      <c r="T107" s="580">
        <f t="shared" si="80"/>
        <v>2463</v>
      </c>
      <c r="U107" s="593">
        <f t="shared" si="81"/>
        <v>12.902718843312902</v>
      </c>
      <c r="V107" s="580">
        <f t="shared" si="82"/>
        <v>39275</v>
      </c>
      <c r="W107" s="593">
        <f t="shared" si="74"/>
        <v>10.518915299631736</v>
      </c>
      <c r="X107" s="593">
        <f t="shared" si="75"/>
        <v>6.2711648631444934</v>
      </c>
      <c r="Y107" s="593">
        <f t="shared" si="76"/>
        <v>10.735220048813568</v>
      </c>
      <c r="Z107" s="600">
        <f t="shared" si="83"/>
        <v>122.66206615205488</v>
      </c>
      <c r="AA107" s="114"/>
      <c r="AB107" s="586">
        <v>6</v>
      </c>
      <c r="AC107" s="604" t="str">
        <f t="shared" ref="AC107:AJ107" si="92">VLOOKUP($AB$107,$Q$102:$Z$108,S5,FALSE)</f>
        <v>4. Steadfast Communities</v>
      </c>
      <c r="AD107" s="580">
        <f t="shared" si="92"/>
        <v>1922</v>
      </c>
      <c r="AE107" s="593">
        <f t="shared" si="92"/>
        <v>10.068625910210068</v>
      </c>
      <c r="AF107" s="580">
        <f t="shared" si="92"/>
        <v>97406</v>
      </c>
      <c r="AG107" s="593">
        <f t="shared" si="92"/>
        <v>26.087981252092401</v>
      </c>
      <c r="AH107" s="593">
        <f t="shared" si="92"/>
        <v>1.9731844034248405</v>
      </c>
      <c r="AI107" s="593">
        <f t="shared" si="92"/>
        <v>-50.403286486494203</v>
      </c>
      <c r="AJ107" s="600">
        <f t="shared" si="92"/>
        <v>38.59488326411806</v>
      </c>
      <c r="AK107" s="114"/>
      <c r="AL107" s="586">
        <v>6</v>
      </c>
      <c r="AM107" s="604" t="str">
        <f t="shared" ref="AM107:AT107" si="93">VLOOKUP($AL$107,$R$102:$Z$108,R$5,FALSE)</f>
        <v>2. Established Affluence</v>
      </c>
      <c r="AN107" s="580">
        <f t="shared" si="93"/>
        <v>604</v>
      </c>
      <c r="AO107" s="593">
        <f t="shared" si="93"/>
        <v>3.1641259364031642</v>
      </c>
      <c r="AP107" s="580">
        <f t="shared" si="93"/>
        <v>59357</v>
      </c>
      <c r="AQ107" s="593">
        <f t="shared" si="93"/>
        <v>15.897422162705055</v>
      </c>
      <c r="AR107" s="593">
        <f t="shared" si="93"/>
        <v>1.0175716427717034</v>
      </c>
      <c r="AS107" s="593">
        <f t="shared" si="93"/>
        <v>-48.113220098534434</v>
      </c>
      <c r="AT107" s="600">
        <f t="shared" si="93"/>
        <v>19.903390021472305</v>
      </c>
      <c r="BK107" s="31"/>
      <c r="BM107" s="587"/>
    </row>
    <row r="108" spans="6:69" ht="15" customHeight="1" x14ac:dyDescent="0.25">
      <c r="F108" s="579" t="str">
        <f t="shared" si="73"/>
        <v>7. Not Private Households</v>
      </c>
      <c r="G108" s="580">
        <f t="shared" si="73"/>
        <v>1626</v>
      </c>
      <c r="H108" s="593">
        <f t="shared" si="73"/>
        <v>8.5179946566085185</v>
      </c>
      <c r="I108" s="580">
        <f t="shared" si="73"/>
        <v>5656</v>
      </c>
      <c r="J108" s="593">
        <f t="shared" si="73"/>
        <v>1.5148309340475392</v>
      </c>
      <c r="K108" s="593">
        <f t="shared" si="73"/>
        <v>28.748231966053751</v>
      </c>
      <c r="L108" s="593">
        <f t="shared" si="73"/>
        <v>79.216995841256008</v>
      </c>
      <c r="M108" s="600">
        <f t="shared" si="73"/>
        <v>562.30662215544658</v>
      </c>
      <c r="N108" s="601"/>
      <c r="O108" s="591"/>
      <c r="P108" s="583" t="str">
        <f t="shared" si="79"/>
        <v>7</v>
      </c>
      <c r="Q108" s="602">
        <f>RANK(Z108,$Z$102:$Z$108,0)+COUNTIF($Z$102:Z108,Z108)-1</f>
        <v>1</v>
      </c>
      <c r="R108" s="602">
        <f>RANK(U108,$U$102:$U$108,0)+COUNTIF($U108:U114,U108)-1</f>
        <v>5</v>
      </c>
      <c r="S108" s="603" t="s">
        <v>229</v>
      </c>
      <c r="T108" s="580">
        <f t="shared" si="80"/>
        <v>1626</v>
      </c>
      <c r="U108" s="593">
        <f t="shared" si="81"/>
        <v>8.5179946566085185</v>
      </c>
      <c r="V108" s="580">
        <f t="shared" si="82"/>
        <v>5656</v>
      </c>
      <c r="W108" s="593">
        <f t="shared" si="74"/>
        <v>1.5148309340475392</v>
      </c>
      <c r="X108" s="593">
        <f t="shared" si="75"/>
        <v>28.748231966053751</v>
      </c>
      <c r="Y108" s="593">
        <f t="shared" si="76"/>
        <v>79.216995841256008</v>
      </c>
      <c r="Z108" s="600">
        <f t="shared" si="83"/>
        <v>562.30662215544658</v>
      </c>
      <c r="AA108" s="114"/>
      <c r="AB108" s="586">
        <v>7</v>
      </c>
      <c r="AC108" s="604" t="str">
        <f t="shared" ref="AC108:AJ108" si="94">VLOOKUP($AB$108,$Q$102:$Z$108,S5,FALSE)</f>
        <v>2. Established Affluence</v>
      </c>
      <c r="AD108" s="580">
        <f t="shared" si="94"/>
        <v>604</v>
      </c>
      <c r="AE108" s="593">
        <f t="shared" si="94"/>
        <v>3.1641259364031642</v>
      </c>
      <c r="AF108" s="580">
        <f t="shared" si="94"/>
        <v>59357</v>
      </c>
      <c r="AG108" s="593">
        <f t="shared" si="94"/>
        <v>15.897422162705055</v>
      </c>
      <c r="AH108" s="593">
        <f t="shared" si="94"/>
        <v>1.0175716427717034</v>
      </c>
      <c r="AI108" s="593">
        <f t="shared" si="94"/>
        <v>-48.113220098534434</v>
      </c>
      <c r="AJ108" s="600">
        <f t="shared" si="94"/>
        <v>19.903390021472305</v>
      </c>
      <c r="AK108" s="114"/>
      <c r="AL108" s="586">
        <v>7</v>
      </c>
      <c r="AM108" s="604" t="str">
        <f t="shared" ref="AM108:AT108" si="95">VLOOKUP($AL$108,$R$102:$Z$108,R$5,FALSE)</f>
        <v>1. Luxury Lifestyles</v>
      </c>
      <c r="AN108" s="580">
        <f t="shared" si="95"/>
        <v>257</v>
      </c>
      <c r="AO108" s="593">
        <f t="shared" si="95"/>
        <v>1.3463251087013464</v>
      </c>
      <c r="AP108" s="580">
        <f t="shared" si="95"/>
        <v>12472</v>
      </c>
      <c r="AQ108" s="593">
        <f t="shared" si="95"/>
        <v>3.3403414797455642</v>
      </c>
      <c r="AR108" s="593">
        <f t="shared" si="95"/>
        <v>2.0606157793457345</v>
      </c>
      <c r="AS108" s="593">
        <f t="shared" si="95"/>
        <v>-15.332121317659428</v>
      </c>
      <c r="AT108" s="600">
        <f t="shared" si="95"/>
        <v>40.305014228781687</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04300-3D6E-44AB-9F29-FA930A4AF11F}">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38</v>
      </c>
      <c r="BD5" s="719" cm="1">
        <f t="array" ref="BD5">INDEX(PROFILE_ACORNGRP,CODE(LEFT(BD4,1))-64)</f>
        <v>219</v>
      </c>
      <c r="BE5" s="720" cm="1">
        <f t="array" ref="BE5">INDEX(PROFILE_ACORNGRP,CODE(LEFT(BE4,1))-64)</f>
        <v>603</v>
      </c>
      <c r="BF5" s="720" cm="1">
        <f t="array" ref="BF5">INDEX(PROFILE_ACORNGRP,CODE(LEFT(BF4,1))-64)</f>
        <v>1</v>
      </c>
      <c r="BG5" s="720" cm="1">
        <f t="array" ref="BG5">INDEX(PROFILE_ACORNGRP,CODE(LEFT(BG4,1))-64)</f>
        <v>149</v>
      </c>
      <c r="BH5" s="720" cm="1">
        <f t="array" ref="BH5">INDEX(PROFILE_ACORNGRP,CODE(LEFT(BH4,1))-64)</f>
        <v>155</v>
      </c>
      <c r="BI5" s="720" cm="1">
        <f t="array" ref="BI5">INDEX(PROFILE_ACORNGRP,CODE(LEFT(BI4,1))-64)</f>
        <v>0</v>
      </c>
      <c r="BJ5" s="720" cm="1">
        <f t="array" ref="BJ5">INDEX(PROFILE_ACORNGRP,CODE(LEFT(BJ4,1))-64)</f>
        <v>1760</v>
      </c>
      <c r="BK5" s="720" cm="1">
        <f t="array" ref="BK5">INDEX(PROFILE_ACORNGRP,CODE(LEFT(BK4,1))-64)</f>
        <v>394</v>
      </c>
      <c r="BL5" s="720" cm="1">
        <f t="array" ref="BL5">INDEX(PROFILE_ACORNGRP,CODE(LEFT(BL4,1))-64)</f>
        <v>250</v>
      </c>
      <c r="BM5" s="720" cm="1">
        <f t="array" ref="BM5">INDEX(PROFILE_ACORNGRP,CODE(LEFT(BM4,1))-64)</f>
        <v>0</v>
      </c>
      <c r="BN5" s="720" cm="1">
        <f t="array" ref="BN5">INDEX(PROFILE_ACORNGRP,CODE(LEFT(BN4,1))-64)</f>
        <v>1559</v>
      </c>
      <c r="BO5" s="720" cm="1">
        <f t="array" ref="BO5">INDEX(PROFILE_ACORNGRP,CODE(LEFT(BO4,1))-64)</f>
        <v>0</v>
      </c>
      <c r="BP5" s="720" cm="1">
        <f t="array" ref="BP5">INDEX(PROFILE_ACORNGRP,CODE(LEFT(BP4,1))-64)</f>
        <v>113</v>
      </c>
      <c r="BQ5" s="720" cm="1">
        <f t="array" ref="BQ5">INDEX(PROFILE_ACORNGRP,CODE(LEFT(BQ4,1))-64)</f>
        <v>9405</v>
      </c>
      <c r="BR5" s="720" cm="1">
        <f t="array" ref="BR5">INDEX(PROFILE_ACORNGRP,CODE(LEFT(BR4,1))-64)</f>
        <v>20</v>
      </c>
      <c r="BS5" s="720" cm="1">
        <f t="array" ref="BS5">INDEX(PROFILE_ACORNGRP,CODE(LEFT(BS4,1))-64)</f>
        <v>334</v>
      </c>
      <c r="BT5" s="721" cm="1">
        <f t="array" ref="BT5">INDEX(PROFILE_ACORNGRP,CODE(LEFT(BT4,1))-64)</f>
        <v>0</v>
      </c>
      <c r="BU5" s="721" cm="1">
        <f t="array" ref="BU5">INDEX(PROFILE_ACORNGRP,CODE(LEFT(BU4,1))-64)</f>
        <v>775</v>
      </c>
      <c r="BV5" s="721" cm="1">
        <f t="array" ref="BV5">INDEX(PROFILE_ACORNGRP,CODE(LEFT(BV4,1))-64)</f>
        <v>1688</v>
      </c>
      <c r="BW5" s="721" cm="1">
        <f t="array" ref="BW5">INDEX(PROFILE_ACORNGRP,CODE(LEFT(BW4,1))-64)</f>
        <v>1626</v>
      </c>
      <c r="BX5" s="722">
        <f>SUM(BB5:BW5)</f>
        <v>19089</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4.7018492193263026E-2</v>
      </c>
      <c r="DN7" s="763">
        <f ca="1">IF(DL7="", "", INDEX($BZ$8:$BZ$972, MATCH($DL$4 &amp; DL7, $AX$8:$AX$972, 0)))</f>
        <v>98.024465590987688</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1.8809883781319574</v>
      </c>
      <c r="BD8" s="795">
        <f t="shared" si="3"/>
        <v>8.2171126642445653</v>
      </c>
      <c r="BE8" s="796">
        <f t="shared" si="4"/>
        <v>26.17943875497518</v>
      </c>
      <c r="BF8" s="796">
        <f t="shared" si="5"/>
        <v>5.1643318920871699E-2</v>
      </c>
      <c r="BG8" s="797">
        <f t="shared" si="6"/>
        <v>6.1352468363794337</v>
      </c>
      <c r="BH8" s="797">
        <f t="shared" si="7"/>
        <v>7.7884182155322073</v>
      </c>
      <c r="BI8" s="797">
        <f t="shared" si="8"/>
        <v>0</v>
      </c>
      <c r="BJ8" s="797">
        <f t="shared" si="9"/>
        <v>86.588918591134245</v>
      </c>
      <c r="BK8" s="797">
        <f t="shared" si="10"/>
        <v>22.079243111685098</v>
      </c>
      <c r="BL8" s="798">
        <f t="shared" si="11"/>
        <v>10.936225905699025</v>
      </c>
      <c r="BM8" s="798">
        <f t="shared" si="12"/>
        <v>0</v>
      </c>
      <c r="BN8" s="798">
        <f t="shared" si="13"/>
        <v>93.937131531132053</v>
      </c>
      <c r="BO8" s="798">
        <f t="shared" si="14"/>
        <v>0</v>
      </c>
      <c r="BP8" s="798">
        <f t="shared" si="15"/>
        <v>4.8975128312677159</v>
      </c>
      <c r="BQ8" s="799">
        <f t="shared" si="16"/>
        <v>469.76318053252487</v>
      </c>
      <c r="BR8" s="799">
        <f t="shared" si="17"/>
        <v>1.1264111586677759</v>
      </c>
      <c r="BS8" s="799">
        <f t="shared" si="18"/>
        <v>18.85064734716137</v>
      </c>
      <c r="BT8" s="798">
        <f t="shared" si="19"/>
        <v>0</v>
      </c>
      <c r="BU8" s="798">
        <f t="shared" si="20"/>
        <v>31.947638828291236</v>
      </c>
      <c r="BV8" s="798">
        <f t="shared" si="21"/>
        <v>91.638657797853952</v>
      </c>
      <c r="BW8" s="799">
        <f t="shared" si="22"/>
        <v>15.517581673596302</v>
      </c>
      <c r="BX8" s="800">
        <f>IF(SUM(BB8:BW8)=0,"",SUM(BB8:BW8))</f>
        <v>897.53599747719784</v>
      </c>
      <c r="BY8" s="801">
        <f>IF(BX8&lt;&gt;"", BX8 / $BX$5, "")</f>
        <v>4.7018492193263026E-2</v>
      </c>
      <c r="BZ8" s="802">
        <f t="shared" ref="BZ8:BZ71" ca="1" si="47">IFERROR(IF(DA8&gt;0,BY8/DA8*100,""),"")</f>
        <v>98.024465590987688</v>
      </c>
      <c r="CA8" s="757" t="str" cm="1">
        <f t="array" ref="CA8">IF(AY8,INDEX(BA:BA,MATCH(1,(C:C=C8)*(AY:AY=TRUE)*(AZ:AZ=1),0)),"")</f>
        <v>Age 35 - 49</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0.12070259542238834</v>
      </c>
      <c r="DN8" s="763">
        <f t="shared" ref="DN8:DN65" ca="1" si="51">IF(DL8="", "", INDEX($BZ$8:$BZ$972, MATCH($DL$4 &amp; DL8, $AX$8:$AX$972, 0)))</f>
        <v>80.38190314725891</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5</v>
      </c>
      <c r="BA9" s="765" t="str">
        <f t="shared" si="46"/>
        <v>Age 5 - 17</v>
      </c>
      <c r="BB9" s="807">
        <f t="shared" si="1"/>
        <v>0</v>
      </c>
      <c r="BC9" s="807">
        <f t="shared" si="2"/>
        <v>5.2045137165741462</v>
      </c>
      <c r="BD9" s="807">
        <f t="shared" si="3"/>
        <v>36.071226506790104</v>
      </c>
      <c r="BE9" s="808">
        <f t="shared" si="4"/>
        <v>93.856330217789406</v>
      </c>
      <c r="BF9" s="808">
        <f t="shared" si="5"/>
        <v>0.14675272160195399</v>
      </c>
      <c r="BG9" s="809">
        <f t="shared" si="6"/>
        <v>20.712593556023332</v>
      </c>
      <c r="BH9" s="809">
        <f t="shared" si="7"/>
        <v>24.025966079197328</v>
      </c>
      <c r="BI9" s="809">
        <f t="shared" si="8"/>
        <v>0</v>
      </c>
      <c r="BJ9" s="809">
        <f t="shared" si="9"/>
        <v>195.12604336714193</v>
      </c>
      <c r="BK9" s="809">
        <f t="shared" si="10"/>
        <v>62.134469495772109</v>
      </c>
      <c r="BL9" s="810">
        <f t="shared" si="11"/>
        <v>33.996797419434252</v>
      </c>
      <c r="BM9" s="810">
        <f t="shared" si="12"/>
        <v>0</v>
      </c>
      <c r="BN9" s="810">
        <f t="shared" si="13"/>
        <v>274.20991097452475</v>
      </c>
      <c r="BO9" s="810">
        <f t="shared" si="14"/>
        <v>0</v>
      </c>
      <c r="BP9" s="810">
        <f t="shared" si="15"/>
        <v>14.755217353140555</v>
      </c>
      <c r="BQ9" s="811">
        <f t="shared" si="16"/>
        <v>1036.4878412784399</v>
      </c>
      <c r="BR9" s="811">
        <f t="shared" si="17"/>
        <v>3.5242843438912002</v>
      </c>
      <c r="BS9" s="811">
        <f t="shared" si="18"/>
        <v>56.348798585493924</v>
      </c>
      <c r="BT9" s="810">
        <f t="shared" si="19"/>
        <v>0</v>
      </c>
      <c r="BU9" s="810">
        <f t="shared" si="20"/>
        <v>88.89991564006516</v>
      </c>
      <c r="BV9" s="810">
        <f t="shared" si="21"/>
        <v>225.70844007456029</v>
      </c>
      <c r="BW9" s="811">
        <f t="shared" si="22"/>
        <v>132.88274268753074</v>
      </c>
      <c r="BX9" s="812">
        <f t="shared" ref="BX9:BX72" si="52">IF(SUM(BB9:BW9)=0,"",SUM(BB9:BW9))</f>
        <v>2304.0918440179712</v>
      </c>
      <c r="BY9" s="813">
        <f t="shared" ref="BY9:BY72" si="53">IF(BX9&lt;&gt;"", BX9 / $BX$5, "")</f>
        <v>0.12070259542238834</v>
      </c>
      <c r="BZ9" s="814">
        <f t="shared" ca="1" si="47"/>
        <v>80.38190314725891</v>
      </c>
      <c r="CA9" s="757" t="str" cm="1">
        <f t="array" ref="CA9">IF(AY9,INDEX(BA:BA,MATCH(1,(C:C=C9)*(AY:AY=TRUE)*(AZ:AZ=1),0)),"")</f>
        <v>Age 35 - 49</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0.14333042761370779</v>
      </c>
      <c r="DN9" s="763">
        <f t="shared" ca="1" si="51"/>
        <v>189.03801099270675</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4</v>
      </c>
      <c r="BA10" s="765" t="str">
        <f t="shared" si="46"/>
        <v>Age 18 - 24</v>
      </c>
      <c r="BB10" s="807">
        <f t="shared" si="1"/>
        <v>0</v>
      </c>
      <c r="BC10" s="807">
        <f t="shared" si="2"/>
        <v>3.18170565628354</v>
      </c>
      <c r="BD10" s="807">
        <f t="shared" si="3"/>
        <v>12.35433244931515</v>
      </c>
      <c r="BE10" s="808">
        <f t="shared" si="4"/>
        <v>35.407227315415184</v>
      </c>
      <c r="BF10" s="808">
        <f t="shared" si="5"/>
        <v>8.3122173370477601E-2</v>
      </c>
      <c r="BG10" s="809">
        <f t="shared" si="6"/>
        <v>8.5230099524688274</v>
      </c>
      <c r="BH10" s="809">
        <f t="shared" si="7"/>
        <v>10.271000587582623</v>
      </c>
      <c r="BI10" s="809">
        <f t="shared" si="8"/>
        <v>0</v>
      </c>
      <c r="BJ10" s="809">
        <f t="shared" si="9"/>
        <v>204.15995568443552</v>
      </c>
      <c r="BK10" s="809">
        <f t="shared" si="10"/>
        <v>25.39525432343537</v>
      </c>
      <c r="BL10" s="810">
        <f t="shared" si="11"/>
        <v>14.518518692997651</v>
      </c>
      <c r="BM10" s="810">
        <f t="shared" si="12"/>
        <v>0</v>
      </c>
      <c r="BN10" s="810">
        <f t="shared" si="13"/>
        <v>128.1294075476487</v>
      </c>
      <c r="BO10" s="810">
        <f t="shared" si="14"/>
        <v>0</v>
      </c>
      <c r="BP10" s="810">
        <f t="shared" si="15"/>
        <v>6.6282247575490034</v>
      </c>
      <c r="BQ10" s="811">
        <f t="shared" si="16"/>
        <v>1411.9273606587792</v>
      </c>
      <c r="BR10" s="811">
        <f t="shared" si="17"/>
        <v>1.5459440775908919</v>
      </c>
      <c r="BS10" s="811">
        <f t="shared" si="18"/>
        <v>27.349001586002998</v>
      </c>
      <c r="BT10" s="810">
        <f t="shared" si="19"/>
        <v>0</v>
      </c>
      <c r="BU10" s="810">
        <f t="shared" si="20"/>
        <v>52.926038817655638</v>
      </c>
      <c r="BV10" s="810">
        <f t="shared" si="21"/>
        <v>173.2346717083841</v>
      </c>
      <c r="BW10" s="811">
        <f t="shared" si="22"/>
        <v>620.39975672915307</v>
      </c>
      <c r="BX10" s="812">
        <f t="shared" si="52"/>
        <v>2736.034532718068</v>
      </c>
      <c r="BY10" s="813">
        <f t="shared" si="53"/>
        <v>0.14333042761370779</v>
      </c>
      <c r="BZ10" s="814">
        <f t="shared" ca="1" si="47"/>
        <v>189.03801099270675</v>
      </c>
      <c r="CA10" s="757" t="str" cm="1">
        <f t="array" ref="CA10">IF(AY10,INDEX(BA:BA,MATCH(1,(C:C=C10)*(AY:AY=TRUE)*(AZ:AZ=1),0)),"")</f>
        <v>Age 35 - 49</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0.18344698287478148</v>
      </c>
      <c r="DN10" s="763">
        <f t="shared" ca="1" si="51"/>
        <v>152.28638654826025</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2</v>
      </c>
      <c r="BA11" s="765" t="str">
        <f t="shared" si="46"/>
        <v>Age 25 - 34</v>
      </c>
      <c r="BB11" s="807">
        <f t="shared" si="1"/>
        <v>0</v>
      </c>
      <c r="BC11" s="807">
        <f t="shared" si="2"/>
        <v>6.7733562616132126</v>
      </c>
      <c r="BD11" s="807">
        <f t="shared" si="3"/>
        <v>14.790341721330039</v>
      </c>
      <c r="BE11" s="808">
        <f t="shared" si="4"/>
        <v>53.342439068020163</v>
      </c>
      <c r="BF11" s="808">
        <f t="shared" si="5"/>
        <v>0.16374440060124601</v>
      </c>
      <c r="BG11" s="809">
        <f t="shared" si="6"/>
        <v>13.999274121478733</v>
      </c>
      <c r="BH11" s="809">
        <f t="shared" si="7"/>
        <v>17.820807171698185</v>
      </c>
      <c r="BI11" s="809">
        <f t="shared" si="8"/>
        <v>0</v>
      </c>
      <c r="BJ11" s="809">
        <f t="shared" si="9"/>
        <v>414.12525021926962</v>
      </c>
      <c r="BK11" s="809">
        <f t="shared" si="10"/>
        <v>52.629415231137308</v>
      </c>
      <c r="BL11" s="810">
        <f t="shared" si="11"/>
        <v>26.958550607453748</v>
      </c>
      <c r="BM11" s="810">
        <f t="shared" si="12"/>
        <v>0</v>
      </c>
      <c r="BN11" s="810">
        <f t="shared" si="13"/>
        <v>238.29192537330195</v>
      </c>
      <c r="BO11" s="810">
        <f t="shared" si="14"/>
        <v>0</v>
      </c>
      <c r="BP11" s="810">
        <f t="shared" si="15"/>
        <v>12.89863076913835</v>
      </c>
      <c r="BQ11" s="811">
        <f t="shared" si="16"/>
        <v>2067.4827412623781</v>
      </c>
      <c r="BR11" s="811">
        <f t="shared" si="17"/>
        <v>2.6800064753875001</v>
      </c>
      <c r="BS11" s="811">
        <f t="shared" si="18"/>
        <v>48.506106456144437</v>
      </c>
      <c r="BT11" s="810">
        <f t="shared" si="19"/>
        <v>0</v>
      </c>
      <c r="BU11" s="810">
        <f t="shared" si="20"/>
        <v>102.09372473280914</v>
      </c>
      <c r="BV11" s="810">
        <f t="shared" si="21"/>
        <v>259.11083784568501</v>
      </c>
      <c r="BW11" s="811">
        <f t="shared" si="22"/>
        <v>170.15230437925626</v>
      </c>
      <c r="BX11" s="812">
        <f t="shared" si="52"/>
        <v>3501.8194560967036</v>
      </c>
      <c r="BY11" s="813">
        <f t="shared" si="53"/>
        <v>0.18344698287478148</v>
      </c>
      <c r="BZ11" s="814">
        <f t="shared" ca="1" si="47"/>
        <v>152.28638654826025</v>
      </c>
      <c r="CA11" s="757" t="str" cm="1">
        <f t="array" ref="CA11">IF(AY11,INDEX(BA:BA,MATCH(1,(C:C=C11)*(AY:AY=TRUE)*(AZ:AZ=1),0)),"")</f>
        <v>Age 35 - 49</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0.19674786611189257</v>
      </c>
      <c r="DN11" s="763">
        <f t="shared" ca="1" si="51"/>
        <v>104.16169107532902</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1</v>
      </c>
      <c r="BA12" s="765" t="str">
        <f t="shared" si="46"/>
        <v>Age 35 - 49</v>
      </c>
      <c r="BB12" s="807">
        <f t="shared" si="1"/>
        <v>0</v>
      </c>
      <c r="BC12" s="807">
        <f t="shared" si="2"/>
        <v>8.1861258901057994</v>
      </c>
      <c r="BD12" s="807">
        <f t="shared" si="3"/>
        <v>39.700957167810479</v>
      </c>
      <c r="BE12" s="808">
        <f t="shared" si="4"/>
        <v>115.122905057913</v>
      </c>
      <c r="BF12" s="808">
        <f t="shared" si="5"/>
        <v>0.22285607038628599</v>
      </c>
      <c r="BG12" s="809">
        <f t="shared" si="6"/>
        <v>26.136493721150678</v>
      </c>
      <c r="BH12" s="809">
        <f t="shared" si="7"/>
        <v>31.156996482610506</v>
      </c>
      <c r="BI12" s="809">
        <f t="shared" si="8"/>
        <v>0</v>
      </c>
      <c r="BJ12" s="809">
        <f t="shared" si="9"/>
        <v>393.0504299365054</v>
      </c>
      <c r="BK12" s="809">
        <f t="shared" si="10"/>
        <v>82.55763255821465</v>
      </c>
      <c r="BL12" s="810">
        <f t="shared" si="11"/>
        <v>43.864336580168001</v>
      </c>
      <c r="BM12" s="810">
        <f t="shared" si="12"/>
        <v>0</v>
      </c>
      <c r="BN12" s="810">
        <f t="shared" si="13"/>
        <v>338.07556587700378</v>
      </c>
      <c r="BO12" s="810">
        <f t="shared" si="14"/>
        <v>0</v>
      </c>
      <c r="BP12" s="810">
        <f t="shared" si="15"/>
        <v>19.684748096574967</v>
      </c>
      <c r="BQ12" s="811">
        <f t="shared" si="16"/>
        <v>1967.9498401792348</v>
      </c>
      <c r="BR12" s="811">
        <f t="shared" si="17"/>
        <v>3.9096081843647799</v>
      </c>
      <c r="BS12" s="811">
        <f t="shared" si="18"/>
        <v>66.292108478273605</v>
      </c>
      <c r="BT12" s="810">
        <f t="shared" si="19"/>
        <v>0</v>
      </c>
      <c r="BU12" s="810">
        <f t="shared" si="20"/>
        <v>137.89712922419068</v>
      </c>
      <c r="BV12" s="810">
        <f t="shared" si="21"/>
        <v>334.5866830389499</v>
      </c>
      <c r="BW12" s="811">
        <f t="shared" si="22"/>
        <v>147.32559966645874</v>
      </c>
      <c r="BX12" s="812">
        <f t="shared" si="52"/>
        <v>3755.720016209917</v>
      </c>
      <c r="BY12" s="813">
        <f t="shared" si="53"/>
        <v>0.19674786611189257</v>
      </c>
      <c r="BZ12" s="814">
        <f t="shared" ca="1" si="47"/>
        <v>104.16169107532902</v>
      </c>
      <c r="CA12" s="757" t="str" cm="1">
        <f t="array" ref="CA12">IF(AY12,INDEX(BA:BA,MATCH(1,(C:C=C12)*(AY:AY=TRUE)*(AZ:AZ=1),0)),"")</f>
        <v>Age 35 - 49</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0.15735893405518864</v>
      </c>
      <c r="DN12" s="763">
        <f t="shared" ca="1" si="51"/>
        <v>77.869150164581669</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3</v>
      </c>
      <c r="BA13" s="765" t="str">
        <f t="shared" si="46"/>
        <v>Age 50 - 64</v>
      </c>
      <c r="BB13" s="807">
        <f t="shared" si="1"/>
        <v>0</v>
      </c>
      <c r="BC13" s="807">
        <f t="shared" si="2"/>
        <v>7.1914694103661674</v>
      </c>
      <c r="BD13" s="807">
        <f t="shared" si="3"/>
        <v>52.964528156762256</v>
      </c>
      <c r="BE13" s="808">
        <f t="shared" si="4"/>
        <v>137.15551093421527</v>
      </c>
      <c r="BF13" s="808">
        <f t="shared" si="5"/>
        <v>0.18029981124039399</v>
      </c>
      <c r="BG13" s="809">
        <f t="shared" si="6"/>
        <v>33.425610342856565</v>
      </c>
      <c r="BH13" s="809">
        <f t="shared" si="7"/>
        <v>31.184071829949723</v>
      </c>
      <c r="BI13" s="809">
        <f t="shared" si="8"/>
        <v>0</v>
      </c>
      <c r="BJ13" s="809">
        <f t="shared" si="9"/>
        <v>262.9140840401011</v>
      </c>
      <c r="BK13" s="809">
        <f t="shared" si="10"/>
        <v>76.774577919580764</v>
      </c>
      <c r="BL13" s="810">
        <f t="shared" si="11"/>
        <v>53.827432813474246</v>
      </c>
      <c r="BM13" s="810">
        <f t="shared" si="12"/>
        <v>0</v>
      </c>
      <c r="BN13" s="810">
        <f t="shared" si="13"/>
        <v>271.2197649188729</v>
      </c>
      <c r="BO13" s="810">
        <f t="shared" si="14"/>
        <v>0</v>
      </c>
      <c r="BP13" s="810">
        <f t="shared" si="15"/>
        <v>24.429796217938893</v>
      </c>
      <c r="BQ13" s="811">
        <f t="shared" si="16"/>
        <v>1389.2030826440412</v>
      </c>
      <c r="BR13" s="811">
        <f t="shared" si="17"/>
        <v>3.7320491210645801</v>
      </c>
      <c r="BS13" s="811">
        <f t="shared" si="18"/>
        <v>62.413640216546725</v>
      </c>
      <c r="BT13" s="810">
        <f t="shared" si="19"/>
        <v>0</v>
      </c>
      <c r="BU13" s="810">
        <f t="shared" si="20"/>
        <v>160.03979903481539</v>
      </c>
      <c r="BV13" s="810">
        <f t="shared" si="21"/>
        <v>311.22094292825824</v>
      </c>
      <c r="BW13" s="811">
        <f t="shared" si="22"/>
        <v>125.94803183941059</v>
      </c>
      <c r="BX13" s="812">
        <f t="shared" si="52"/>
        <v>3003.8246921794957</v>
      </c>
      <c r="BY13" s="813">
        <f t="shared" si="53"/>
        <v>0.15735893405518864</v>
      </c>
      <c r="BZ13" s="814">
        <f t="shared" ca="1" si="47"/>
        <v>77.869150164581669</v>
      </c>
      <c r="CA13" s="757" t="str" cm="1">
        <f t="array" ref="CA13">IF(AY13,INDEX(BA:BA,MATCH(1,(C:C=C13)*(AY:AY=TRUE)*(AZ:AZ=1),0)),"")</f>
        <v>Age 35 - 49</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7.2167188050542938E-2</v>
      </c>
      <c r="DN13" s="763">
        <f t="shared" ca="1" si="51"/>
        <v>67.075409940116643</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7</v>
      </c>
      <c r="BA14" s="765" t="str">
        <f t="shared" si="46"/>
        <v>Age 65 - 74</v>
      </c>
      <c r="BB14" s="807">
        <f t="shared" si="1"/>
        <v>0</v>
      </c>
      <c r="BC14" s="807">
        <f t="shared" si="2"/>
        <v>3.0352810830149903</v>
      </c>
      <c r="BD14" s="807">
        <f t="shared" si="3"/>
        <v>27.639253214010662</v>
      </c>
      <c r="BE14" s="808">
        <f t="shared" si="4"/>
        <v>72.953804391574153</v>
      </c>
      <c r="BF14" s="808">
        <f t="shared" si="5"/>
        <v>7.9817223029666207E-2</v>
      </c>
      <c r="BG14" s="809">
        <f t="shared" si="6"/>
        <v>19.858634761330705</v>
      </c>
      <c r="BH14" s="809">
        <f t="shared" si="7"/>
        <v>16.402877716654309</v>
      </c>
      <c r="BI14" s="809">
        <f t="shared" si="8"/>
        <v>0</v>
      </c>
      <c r="BJ14" s="809">
        <f t="shared" si="9"/>
        <v>107.9176301245115</v>
      </c>
      <c r="BK14" s="809">
        <f t="shared" si="10"/>
        <v>37.548759718775074</v>
      </c>
      <c r="BL14" s="810">
        <f t="shared" si="11"/>
        <v>32.16579542884925</v>
      </c>
      <c r="BM14" s="810">
        <f t="shared" si="12"/>
        <v>0</v>
      </c>
      <c r="BN14" s="810">
        <f t="shared" si="13"/>
        <v>114.90485137888467</v>
      </c>
      <c r="BO14" s="810">
        <f t="shared" si="14"/>
        <v>0</v>
      </c>
      <c r="BP14" s="810">
        <f t="shared" si="15"/>
        <v>14.594740088022538</v>
      </c>
      <c r="BQ14" s="811">
        <f t="shared" si="16"/>
        <v>567.2498100784735</v>
      </c>
      <c r="BR14" s="811">
        <f t="shared" si="17"/>
        <v>1.7927908810792881</v>
      </c>
      <c r="BS14" s="811">
        <f t="shared" si="18"/>
        <v>29.286197048321384</v>
      </c>
      <c r="BT14" s="810">
        <f t="shared" si="19"/>
        <v>0</v>
      </c>
      <c r="BU14" s="810">
        <f t="shared" si="20"/>
        <v>95.609687856157123</v>
      </c>
      <c r="BV14" s="810">
        <f t="shared" si="21"/>
        <v>154.22615649568112</v>
      </c>
      <c r="BW14" s="811">
        <f t="shared" si="22"/>
        <v>82.333365208444093</v>
      </c>
      <c r="BX14" s="812">
        <f t="shared" si="52"/>
        <v>1377.5994526968141</v>
      </c>
      <c r="BY14" s="813">
        <f t="shared" si="53"/>
        <v>7.2167188050542938E-2</v>
      </c>
      <c r="BZ14" s="814">
        <f t="shared" ca="1" si="47"/>
        <v>67.075409940116643</v>
      </c>
      <c r="CA14" s="757" t="str" cm="1">
        <f t="array" ref="CA14">IF(AY14,INDEX(BA:BA,MATCH(1,(C:C=C14)*(AY:AY=TRUE)*(AZ:AZ=1),0)),"")</f>
        <v>Age 35 - 49</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7.9227513678232289E-2</v>
      </c>
      <c r="DN14" s="763">
        <f t="shared" ca="1" si="51"/>
        <v>74.023378151944186</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2.5465596039101177</v>
      </c>
      <c r="BD15" s="818">
        <f t="shared" si="3"/>
        <v>27.262248119735951</v>
      </c>
      <c r="BE15" s="819">
        <f t="shared" si="4"/>
        <v>68.982344260095346</v>
      </c>
      <c r="BF15" s="819">
        <f t="shared" si="5"/>
        <v>7.1764280849103301E-2</v>
      </c>
      <c r="BG15" s="820">
        <f t="shared" si="6"/>
        <v>20.209136708311384</v>
      </c>
      <c r="BH15" s="820">
        <f t="shared" si="7"/>
        <v>16.349861916774412</v>
      </c>
      <c r="BI15" s="820">
        <f t="shared" si="8"/>
        <v>0</v>
      </c>
      <c r="BJ15" s="820">
        <f t="shared" si="9"/>
        <v>96.11768803689607</v>
      </c>
      <c r="BK15" s="820">
        <f t="shared" si="10"/>
        <v>34.880647641398873</v>
      </c>
      <c r="BL15" s="821">
        <f t="shared" si="11"/>
        <v>33.732342551922997</v>
      </c>
      <c r="BM15" s="821">
        <f t="shared" si="12"/>
        <v>0</v>
      </c>
      <c r="BN15" s="821">
        <f t="shared" si="13"/>
        <v>100.23144239862842</v>
      </c>
      <c r="BO15" s="821">
        <f t="shared" si="14"/>
        <v>0</v>
      </c>
      <c r="BP15" s="821">
        <f t="shared" si="15"/>
        <v>15.111129886367761</v>
      </c>
      <c r="BQ15" s="822">
        <f t="shared" si="16"/>
        <v>494.93614336609562</v>
      </c>
      <c r="BR15" s="822">
        <f t="shared" si="17"/>
        <v>1.6889057579539521</v>
      </c>
      <c r="BS15" s="822">
        <f t="shared" si="18"/>
        <v>24.953500282054524</v>
      </c>
      <c r="BT15" s="821">
        <f t="shared" si="19"/>
        <v>0</v>
      </c>
      <c r="BU15" s="821">
        <f t="shared" si="20"/>
        <v>105.58606586601233</v>
      </c>
      <c r="BV15" s="821">
        <f t="shared" si="21"/>
        <v>138.27361011062365</v>
      </c>
      <c r="BW15" s="822">
        <f t="shared" si="22"/>
        <v>331.44061781614579</v>
      </c>
      <c r="BX15" s="823">
        <f t="shared" si="52"/>
        <v>1512.3740086037762</v>
      </c>
      <c r="BY15" s="824">
        <f t="shared" si="53"/>
        <v>7.9227513678232289E-2</v>
      </c>
      <c r="BZ15" s="825">
        <f t="shared" ca="1" si="47"/>
        <v>74.023378151944186</v>
      </c>
      <c r="CA15" s="757" t="str" cm="1">
        <f t="array" ref="CA15">IF(AY15,INDEX(BA:BA,MATCH(1,(C:C=C15)*(AY:AY=TRUE)*(AZ:AZ=1),0)),"")</f>
        <v>Age 35 - 49</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35.120110939429551</v>
      </c>
      <c r="BD18" s="828">
        <f t="shared" si="3"/>
        <v>192.91012765899342</v>
      </c>
      <c r="BE18" s="808">
        <f t="shared" si="4"/>
        <v>523.9276735994041</v>
      </c>
      <c r="BF18" s="808">
        <f t="shared" si="5"/>
        <v>0.97135336608003797</v>
      </c>
      <c r="BG18" s="829">
        <f t="shared" si="6"/>
        <v>122.85785512333305</v>
      </c>
      <c r="BH18" s="829">
        <f t="shared" si="7"/>
        <v>141.54204451661889</v>
      </c>
      <c r="BI18" s="829">
        <f t="shared" si="8"/>
        <v>0</v>
      </c>
      <c r="BJ18" s="829">
        <f t="shared" si="9"/>
        <v>1583.6333199191438</v>
      </c>
      <c r="BK18" s="829">
        <f t="shared" si="10"/>
        <v>356.95612744782846</v>
      </c>
      <c r="BL18" s="810">
        <f t="shared" si="11"/>
        <v>177.4515407330245</v>
      </c>
      <c r="BM18" s="810">
        <f t="shared" si="12"/>
        <v>0</v>
      </c>
      <c r="BN18" s="810">
        <f t="shared" si="13"/>
        <v>1501.8194273211102</v>
      </c>
      <c r="BO18" s="810">
        <f t="shared" si="14"/>
        <v>0</v>
      </c>
      <c r="BP18" s="810">
        <f t="shared" si="15"/>
        <v>76.277677049244303</v>
      </c>
      <c r="BQ18" s="830">
        <f t="shared" si="16"/>
        <v>8012.0425531036008</v>
      </c>
      <c r="BR18" s="830">
        <f t="shared" si="17"/>
        <v>17.234761751643198</v>
      </c>
      <c r="BS18" s="830">
        <f t="shared" si="18"/>
        <v>232.60462354238666</v>
      </c>
      <c r="BT18" s="810">
        <f t="shared" si="19"/>
        <v>0</v>
      </c>
      <c r="BU18" s="810">
        <f t="shared" si="20"/>
        <v>546.69268020067977</v>
      </c>
      <c r="BV18" s="810">
        <f t="shared" si="21"/>
        <v>1337.2981947338822</v>
      </c>
      <c r="BW18" s="830">
        <f t="shared" si="22"/>
        <v>1387.5580780859952</v>
      </c>
      <c r="BX18" s="816">
        <f t="shared" si="52"/>
        <v>16246.898149092396</v>
      </c>
      <c r="BY18" s="755">
        <f t="shared" si="53"/>
        <v>0.8511131095967519</v>
      </c>
      <c r="BZ18" s="805">
        <f t="shared" ca="1" si="47"/>
        <v>103.17430490523887</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0.15328918125782529</v>
      </c>
      <c r="BD19" s="828">
        <f t="shared" si="3"/>
        <v>3.1772341092124798</v>
      </c>
      <c r="BE19" s="808">
        <f t="shared" si="4"/>
        <v>11.446628472435556</v>
      </c>
      <c r="BF19" s="808">
        <f t="shared" si="5"/>
        <v>4.6398556621810496E-3</v>
      </c>
      <c r="BG19" s="829">
        <f t="shared" si="6"/>
        <v>6.3995099930454158</v>
      </c>
      <c r="BH19" s="829">
        <f t="shared" si="7"/>
        <v>2.2873188663771895</v>
      </c>
      <c r="BI19" s="829">
        <f t="shared" si="8"/>
        <v>0</v>
      </c>
      <c r="BJ19" s="829">
        <f t="shared" si="9"/>
        <v>28.207660511823757</v>
      </c>
      <c r="BK19" s="829">
        <f t="shared" si="10"/>
        <v>10.061489672101265</v>
      </c>
      <c r="BL19" s="810">
        <f t="shared" si="11"/>
        <v>26.395332551315999</v>
      </c>
      <c r="BM19" s="810">
        <f t="shared" si="12"/>
        <v>0</v>
      </c>
      <c r="BN19" s="810">
        <f t="shared" si="13"/>
        <v>38.9735041811239</v>
      </c>
      <c r="BO19" s="810">
        <f t="shared" si="14"/>
        <v>0</v>
      </c>
      <c r="BP19" s="810">
        <f t="shared" si="15"/>
        <v>13.011260728845171</v>
      </c>
      <c r="BQ19" s="830">
        <f t="shared" si="16"/>
        <v>221.80530800275113</v>
      </c>
      <c r="BR19" s="830">
        <f t="shared" si="17"/>
        <v>1.6864747111492819</v>
      </c>
      <c r="BS19" s="830">
        <f t="shared" si="18"/>
        <v>33.00764898934856</v>
      </c>
      <c r="BT19" s="810">
        <f t="shared" si="19"/>
        <v>0</v>
      </c>
      <c r="BU19" s="810">
        <f t="shared" si="20"/>
        <v>35.130003539082821</v>
      </c>
      <c r="BV19" s="810">
        <f t="shared" si="21"/>
        <v>65.690137112258711</v>
      </c>
      <c r="BW19" s="830">
        <f t="shared" si="22"/>
        <v>44.806449557440807</v>
      </c>
      <c r="BX19" s="816">
        <f t="shared" si="52"/>
        <v>542.24389003523197</v>
      </c>
      <c r="BY19" s="755">
        <f t="shared" si="53"/>
        <v>2.8406091991997066E-2</v>
      </c>
      <c r="BZ19" s="805">
        <f t="shared" ca="1" si="47"/>
        <v>54.535931330840157</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2.6048886949783094</v>
      </c>
      <c r="BD20" s="828">
        <f t="shared" si="3"/>
        <v>22.023793234611055</v>
      </c>
      <c r="BE20" s="808">
        <f t="shared" si="4"/>
        <v>61.298846966975404</v>
      </c>
      <c r="BF20" s="808">
        <f t="shared" si="5"/>
        <v>2.2408651356187199E-2</v>
      </c>
      <c r="BG20" s="829">
        <f t="shared" si="6"/>
        <v>14.54628682655553</v>
      </c>
      <c r="BH20" s="829">
        <f t="shared" si="7"/>
        <v>9.5784231926727124</v>
      </c>
      <c r="BI20" s="829">
        <f t="shared" si="8"/>
        <v>0</v>
      </c>
      <c r="BJ20" s="829">
        <f t="shared" si="9"/>
        <v>139.0936566020452</v>
      </c>
      <c r="BK20" s="829">
        <f t="shared" si="10"/>
        <v>26.21837708631724</v>
      </c>
      <c r="BL20" s="810">
        <f t="shared" si="11"/>
        <v>19.904629933333325</v>
      </c>
      <c r="BM20" s="810">
        <f t="shared" si="12"/>
        <v>0</v>
      </c>
      <c r="BN20" s="810">
        <f t="shared" si="13"/>
        <v>14.629249451267093</v>
      </c>
      <c r="BO20" s="810">
        <f t="shared" si="14"/>
        <v>0</v>
      </c>
      <c r="BP20" s="810">
        <f t="shared" si="15"/>
        <v>14.438595030358755</v>
      </c>
      <c r="BQ20" s="830">
        <f t="shared" si="16"/>
        <v>1123.6702790314559</v>
      </c>
      <c r="BR20" s="830">
        <f t="shared" si="17"/>
        <v>0.670479471994748</v>
      </c>
      <c r="BS20" s="830">
        <f t="shared" si="18"/>
        <v>58.945755591973374</v>
      </c>
      <c r="BT20" s="810">
        <f t="shared" si="19"/>
        <v>0</v>
      </c>
      <c r="BU20" s="810">
        <f t="shared" si="20"/>
        <v>163.24289837274955</v>
      </c>
      <c r="BV20" s="810">
        <f t="shared" si="21"/>
        <v>253.59214370886127</v>
      </c>
      <c r="BW20" s="830">
        <f t="shared" si="22"/>
        <v>137.7457715863369</v>
      </c>
      <c r="BX20" s="816">
        <f t="shared" si="52"/>
        <v>2062.2264834338425</v>
      </c>
      <c r="BY20" s="755">
        <f t="shared" si="53"/>
        <v>0.10803219044653165</v>
      </c>
      <c r="BZ20" s="805">
        <f t="shared" ca="1" si="47"/>
        <v>118.72958956180719</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0.12171118433430643</v>
      </c>
      <c r="BD21" s="828">
        <f t="shared" si="3"/>
        <v>0.88884499718296583</v>
      </c>
      <c r="BE21" s="808">
        <f t="shared" si="4"/>
        <v>6.3268509611840322</v>
      </c>
      <c r="BF21" s="808">
        <f t="shared" si="5"/>
        <v>1.5981269015933801E-3</v>
      </c>
      <c r="BG21" s="829">
        <f t="shared" si="6"/>
        <v>5.1963480570659417</v>
      </c>
      <c r="BH21" s="829">
        <f t="shared" si="7"/>
        <v>1.5922134243310579</v>
      </c>
      <c r="BI21" s="829">
        <f t="shared" si="8"/>
        <v>0</v>
      </c>
      <c r="BJ21" s="829">
        <f t="shared" si="9"/>
        <v>9.065362966987113</v>
      </c>
      <c r="BK21" s="829">
        <f t="shared" si="10"/>
        <v>0.76400579375276889</v>
      </c>
      <c r="BL21" s="810">
        <f t="shared" si="11"/>
        <v>26.248496782325748</v>
      </c>
      <c r="BM21" s="810">
        <f t="shared" si="12"/>
        <v>0</v>
      </c>
      <c r="BN21" s="810">
        <f t="shared" si="13"/>
        <v>3.5778190464987634</v>
      </c>
      <c r="BO21" s="810">
        <f t="shared" si="14"/>
        <v>0</v>
      </c>
      <c r="BP21" s="810">
        <f t="shared" si="15"/>
        <v>9.272467191551625</v>
      </c>
      <c r="BQ21" s="830">
        <f t="shared" si="16"/>
        <v>47.481859862182532</v>
      </c>
      <c r="BR21" s="830">
        <f t="shared" si="17"/>
        <v>0.40828406521275001</v>
      </c>
      <c r="BS21" s="830">
        <f t="shared" si="18"/>
        <v>9.4419718762910492</v>
      </c>
      <c r="BT21" s="810">
        <f t="shared" si="19"/>
        <v>0</v>
      </c>
      <c r="BU21" s="810">
        <f t="shared" si="20"/>
        <v>29.934417887487619</v>
      </c>
      <c r="BV21" s="810">
        <f t="shared" si="21"/>
        <v>31.419524444997553</v>
      </c>
      <c r="BW21" s="830">
        <f t="shared" si="22"/>
        <v>55.889700770226199</v>
      </c>
      <c r="BX21" s="816">
        <f t="shared" si="52"/>
        <v>237.63147743851363</v>
      </c>
      <c r="BY21" s="755">
        <f t="shared" si="53"/>
        <v>1.2448607964718614E-2</v>
      </c>
      <c r="BZ21" s="805">
        <f t="shared" ca="1" si="47"/>
        <v>38.907302309797878</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30.163633500385455</v>
      </c>
      <c r="BD23" s="828">
        <f t="shared" si="3"/>
        <v>204.54452517578196</v>
      </c>
      <c r="BE23" s="808">
        <f t="shared" si="4"/>
        <v>566.65249334673308</v>
      </c>
      <c r="BF23" s="808">
        <f t="shared" si="5"/>
        <v>0.79980730681345602</v>
      </c>
      <c r="BG23" s="829">
        <f t="shared" si="6"/>
        <v>142.97415547155592</v>
      </c>
      <c r="BH23" s="829">
        <f t="shared" si="7"/>
        <v>140.3270134482942</v>
      </c>
      <c r="BI23" s="829">
        <f t="shared" si="8"/>
        <v>0</v>
      </c>
      <c r="BJ23" s="829">
        <f t="shared" si="9"/>
        <v>1365.0055531696407</v>
      </c>
      <c r="BK23" s="829">
        <f t="shared" si="10"/>
        <v>361.49639370103199</v>
      </c>
      <c r="BL23" s="810">
        <f t="shared" si="11"/>
        <v>242.34549902162274</v>
      </c>
      <c r="BM23" s="810">
        <f t="shared" si="12"/>
        <v>0</v>
      </c>
      <c r="BN23" s="810">
        <f t="shared" si="13"/>
        <v>1335.6588495255012</v>
      </c>
      <c r="BO23" s="810">
        <f t="shared" si="14"/>
        <v>0</v>
      </c>
      <c r="BP23" s="810">
        <f t="shared" si="15"/>
        <v>108.98527964159113</v>
      </c>
      <c r="BQ23" s="830">
        <f t="shared" si="16"/>
        <v>7234.6401796511082</v>
      </c>
      <c r="BR23" s="830">
        <f t="shared" si="17"/>
        <v>18.173038825908041</v>
      </c>
      <c r="BS23" s="830">
        <f t="shared" si="18"/>
        <v>303.13050971143167</v>
      </c>
      <c r="BT23" s="810">
        <f t="shared" si="19"/>
        <v>0</v>
      </c>
      <c r="BU23" s="810">
        <f t="shared" si="20"/>
        <v>698.34144648450638</v>
      </c>
      <c r="BV23" s="810">
        <f t="shared" si="21"/>
        <v>1383.9396739638778</v>
      </c>
      <c r="BW23" s="830">
        <f t="shared" si="22"/>
        <v>1399.4042123277952</v>
      </c>
      <c r="BX23" s="816">
        <f t="shared" si="52"/>
        <v>15536.582264273578</v>
      </c>
      <c r="BY23" s="755">
        <f t="shared" si="53"/>
        <v>0.81390236598426202</v>
      </c>
      <c r="BZ23" s="805">
        <f t="shared" ca="1" si="47"/>
        <v>89.456449662599951</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1.2145080909481221</v>
      </c>
      <c r="BD24" s="828">
        <f t="shared" si="3"/>
        <v>1.7148211039505401</v>
      </c>
      <c r="BE24" s="808">
        <f t="shared" si="4"/>
        <v>6.7151829485942969</v>
      </c>
      <c r="BF24" s="808">
        <f t="shared" si="5"/>
        <v>1.82800838312129E-2</v>
      </c>
      <c r="BG24" s="829">
        <f t="shared" si="6"/>
        <v>1.6597162716412921</v>
      </c>
      <c r="BH24" s="829">
        <f t="shared" si="7"/>
        <v>2.7375051803674921</v>
      </c>
      <c r="BI24" s="829">
        <f t="shared" si="8"/>
        <v>0</v>
      </c>
      <c r="BJ24" s="829">
        <f t="shared" si="9"/>
        <v>63.375644810370282</v>
      </c>
      <c r="BK24" s="829">
        <f t="shared" si="10"/>
        <v>5.045470032169904</v>
      </c>
      <c r="BL24" s="810">
        <f t="shared" si="11"/>
        <v>1.3703364984172075</v>
      </c>
      <c r="BM24" s="810">
        <f t="shared" si="12"/>
        <v>0</v>
      </c>
      <c r="BN24" s="810">
        <f t="shared" si="13"/>
        <v>37.208440505801391</v>
      </c>
      <c r="BO24" s="810">
        <f t="shared" si="14"/>
        <v>0</v>
      </c>
      <c r="BP24" s="810">
        <f t="shared" si="15"/>
        <v>1.1539872037731955</v>
      </c>
      <c r="BQ24" s="830">
        <f t="shared" si="16"/>
        <v>195.75840703925147</v>
      </c>
      <c r="BR24" s="830">
        <f t="shared" si="17"/>
        <v>0.32751804447677202</v>
      </c>
      <c r="BS24" s="830">
        <f t="shared" si="18"/>
        <v>4.0612677863355175</v>
      </c>
      <c r="BT24" s="810">
        <f t="shared" si="19"/>
        <v>0</v>
      </c>
      <c r="BU24" s="810">
        <f t="shared" si="20"/>
        <v>17.666701289513533</v>
      </c>
      <c r="BV24" s="810">
        <f t="shared" si="21"/>
        <v>45.884236278048633</v>
      </c>
      <c r="BW24" s="830">
        <f t="shared" si="22"/>
        <v>18.622134832101644</v>
      </c>
      <c r="BX24" s="816">
        <f t="shared" si="52"/>
        <v>404.53415799959248</v>
      </c>
      <c r="BY24" s="755">
        <f t="shared" si="53"/>
        <v>2.1192003667012023E-2</v>
      </c>
      <c r="BZ24" s="805">
        <f t="shared" ca="1" si="47"/>
        <v>145.08327083015394</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1.792615006173726</v>
      </c>
      <c r="BD25" s="828">
        <f t="shared" si="3"/>
        <v>10.264713531710372</v>
      </c>
      <c r="BE25" s="808">
        <f t="shared" si="4"/>
        <v>23.568879632537321</v>
      </c>
      <c r="BF25" s="808">
        <f t="shared" si="5"/>
        <v>0.13906023997643399</v>
      </c>
      <c r="BG25" s="829">
        <f t="shared" si="6"/>
        <v>3.1933634838009262</v>
      </c>
      <c r="BH25" s="829">
        <f t="shared" si="7"/>
        <v>8.5709621124263879</v>
      </c>
      <c r="BI25" s="829">
        <f t="shared" si="8"/>
        <v>0</v>
      </c>
      <c r="BJ25" s="829">
        <f t="shared" si="9"/>
        <v>199.65181287112864</v>
      </c>
      <c r="BK25" s="829">
        <f t="shared" si="10"/>
        <v>21.509151327998143</v>
      </c>
      <c r="BL25" s="810">
        <f t="shared" si="11"/>
        <v>5.1584009793301249</v>
      </c>
      <c r="BM25" s="810">
        <f t="shared" si="12"/>
        <v>0</v>
      </c>
      <c r="BN25" s="810">
        <f t="shared" si="13"/>
        <v>117.57628739120038</v>
      </c>
      <c r="BO25" s="810">
        <f t="shared" si="14"/>
        <v>0</v>
      </c>
      <c r="BP25" s="810">
        <f t="shared" si="15"/>
        <v>1.5139025691340251</v>
      </c>
      <c r="BQ25" s="830">
        <f t="shared" si="16"/>
        <v>1075.6214661584963</v>
      </c>
      <c r="BR25" s="830">
        <f t="shared" si="17"/>
        <v>0.76104362884988797</v>
      </c>
      <c r="BS25" s="830">
        <f t="shared" si="18"/>
        <v>11.084694264754134</v>
      </c>
      <c r="BT25" s="810">
        <f t="shared" si="19"/>
        <v>0</v>
      </c>
      <c r="BU25" s="810">
        <f t="shared" si="20"/>
        <v>14.020266364030277</v>
      </c>
      <c r="BV25" s="810">
        <f t="shared" si="21"/>
        <v>87.746034367950998</v>
      </c>
      <c r="BW25" s="830">
        <f t="shared" si="22"/>
        <v>121.9825176945655</v>
      </c>
      <c r="BX25" s="816">
        <f t="shared" si="52"/>
        <v>1704.1551716240635</v>
      </c>
      <c r="BY25" s="755">
        <f t="shared" si="53"/>
        <v>8.9274198314425249E-2</v>
      </c>
      <c r="BZ25" s="805">
        <f t="shared" ca="1" si="47"/>
        <v>193.40702997440886</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2.5046579738378001</v>
      </c>
      <c r="BD26" s="828">
        <f t="shared" si="3"/>
        <v>0.99038690911061555</v>
      </c>
      <c r="BE26" s="808">
        <f t="shared" si="4"/>
        <v>4.3805761055944492</v>
      </c>
      <c r="BF26" s="808">
        <f t="shared" si="5"/>
        <v>2.6796959465961199E-2</v>
      </c>
      <c r="BG26" s="829">
        <f t="shared" si="6"/>
        <v>0.68983507344561035</v>
      </c>
      <c r="BH26" s="829">
        <f t="shared" si="7"/>
        <v>2.6545945577209213</v>
      </c>
      <c r="BI26" s="829">
        <f t="shared" si="8"/>
        <v>0</v>
      </c>
      <c r="BJ26" s="829">
        <f t="shared" si="9"/>
        <v>119.20127846379228</v>
      </c>
      <c r="BK26" s="829">
        <f t="shared" si="10"/>
        <v>4.9674617743617704</v>
      </c>
      <c r="BL26" s="810">
        <f t="shared" si="11"/>
        <v>0.75471807755671494</v>
      </c>
      <c r="BM26" s="810">
        <f t="shared" si="12"/>
        <v>0</v>
      </c>
      <c r="BN26" s="810">
        <f t="shared" si="13"/>
        <v>62.0735978753073</v>
      </c>
      <c r="BO26" s="810">
        <f t="shared" si="14"/>
        <v>0</v>
      </c>
      <c r="BP26" s="810">
        <f t="shared" si="15"/>
        <v>0.76473638118721798</v>
      </c>
      <c r="BQ26" s="830">
        <f t="shared" si="16"/>
        <v>790.84707354079444</v>
      </c>
      <c r="BR26" s="830">
        <f t="shared" si="17"/>
        <v>0.52392549832555202</v>
      </c>
      <c r="BS26" s="830">
        <f t="shared" si="18"/>
        <v>14.878847238742321</v>
      </c>
      <c r="BT26" s="810">
        <f t="shared" si="19"/>
        <v>0</v>
      </c>
      <c r="BU26" s="810">
        <f t="shared" si="20"/>
        <v>34.856498659831665</v>
      </c>
      <c r="BV26" s="810">
        <f t="shared" si="21"/>
        <v>130.11803673059993</v>
      </c>
      <c r="BW26" s="830">
        <f t="shared" si="22"/>
        <v>80.022979672121551</v>
      </c>
      <c r="BX26" s="816">
        <f t="shared" si="52"/>
        <v>1250.2560014917958</v>
      </c>
      <c r="BY26" s="755">
        <f t="shared" si="53"/>
        <v>6.5496149693111003E-2</v>
      </c>
      <c r="BZ26" s="805">
        <f t="shared" ca="1" si="47"/>
        <v>275.0202190222152</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2.3245854286548879</v>
      </c>
      <c r="BD27" s="828">
        <f t="shared" si="3"/>
        <v>1.4855532794464177</v>
      </c>
      <c r="BE27" s="808">
        <f t="shared" si="4"/>
        <v>1.6828679665405395</v>
      </c>
      <c r="BF27" s="808">
        <f t="shared" si="5"/>
        <v>1.6055409912934901E-2</v>
      </c>
      <c r="BG27" s="829">
        <f t="shared" si="6"/>
        <v>0.48292969955626364</v>
      </c>
      <c r="BH27" s="829">
        <f t="shared" si="7"/>
        <v>0.70992470119099993</v>
      </c>
      <c r="BI27" s="829">
        <f t="shared" si="8"/>
        <v>0</v>
      </c>
      <c r="BJ27" s="829">
        <f t="shared" si="9"/>
        <v>12.765710685065818</v>
      </c>
      <c r="BK27" s="829">
        <f t="shared" si="10"/>
        <v>0.98152316443777798</v>
      </c>
      <c r="BL27" s="810">
        <f t="shared" si="11"/>
        <v>0.37104542307312</v>
      </c>
      <c r="BM27" s="810">
        <f t="shared" si="12"/>
        <v>0</v>
      </c>
      <c r="BN27" s="810">
        <f t="shared" si="13"/>
        <v>6.4828247021893093</v>
      </c>
      <c r="BO27" s="810">
        <f t="shared" si="14"/>
        <v>0</v>
      </c>
      <c r="BP27" s="810">
        <f t="shared" si="15"/>
        <v>0.58209420431435466</v>
      </c>
      <c r="BQ27" s="830">
        <f t="shared" si="16"/>
        <v>108.13287361034357</v>
      </c>
      <c r="BR27" s="830">
        <f t="shared" si="17"/>
        <v>0.21447400243974402</v>
      </c>
      <c r="BS27" s="830">
        <f t="shared" si="18"/>
        <v>0.84468099873606728</v>
      </c>
      <c r="BT27" s="810">
        <f t="shared" si="19"/>
        <v>0</v>
      </c>
      <c r="BU27" s="810">
        <f t="shared" si="20"/>
        <v>10.11508720211758</v>
      </c>
      <c r="BV27" s="810">
        <f t="shared" si="21"/>
        <v>40.312018659520952</v>
      </c>
      <c r="BW27" s="830">
        <f t="shared" si="22"/>
        <v>5.9681554734149325</v>
      </c>
      <c r="BX27" s="816">
        <f t="shared" si="52"/>
        <v>193.47240461095527</v>
      </c>
      <c r="BY27" s="755">
        <f t="shared" si="53"/>
        <v>1.0135282341188918E-2</v>
      </c>
      <c r="BZ27" s="805">
        <f t="shared" ca="1" si="47"/>
        <v>181.35539908016781</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26.207612970489297</v>
      </c>
      <c r="BD29" s="828">
        <f t="shared" si="3"/>
        <v>206.2977938036276</v>
      </c>
      <c r="BE29" s="808">
        <f t="shared" si="4"/>
        <v>549.40090883429104</v>
      </c>
      <c r="BF29" s="808">
        <f t="shared" si="5"/>
        <v>0.75554974599576097</v>
      </c>
      <c r="BG29" s="829">
        <f t="shared" si="6"/>
        <v>138.71949246418524</v>
      </c>
      <c r="BH29" s="829">
        <f t="shared" si="7"/>
        <v>138.07721503117872</v>
      </c>
      <c r="BI29" s="829">
        <f t="shared" si="8"/>
        <v>0</v>
      </c>
      <c r="BJ29" s="829">
        <f t="shared" si="9"/>
        <v>1093.8270633584395</v>
      </c>
      <c r="BK29" s="829">
        <f t="shared" si="10"/>
        <v>344.9170915150363</v>
      </c>
      <c r="BL29" s="810">
        <f t="shared" si="11"/>
        <v>229.397019299265</v>
      </c>
      <c r="BM29" s="810">
        <f t="shared" si="12"/>
        <v>0</v>
      </c>
      <c r="BN29" s="810">
        <f t="shared" si="13"/>
        <v>1224.0066696112792</v>
      </c>
      <c r="BO29" s="810">
        <f t="shared" si="14"/>
        <v>0</v>
      </c>
      <c r="BP29" s="810">
        <f t="shared" si="15"/>
        <v>101.53018083513487</v>
      </c>
      <c r="BQ29" s="830">
        <f t="shared" si="16"/>
        <v>5538.4608704156872</v>
      </c>
      <c r="BR29" s="830">
        <f t="shared" si="17"/>
        <v>16.895323563310882</v>
      </c>
      <c r="BS29" s="830">
        <f t="shared" si="18"/>
        <v>282.28716017407913</v>
      </c>
      <c r="BT29" s="810">
        <f t="shared" si="19"/>
        <v>0</v>
      </c>
      <c r="BU29" s="810">
        <f t="shared" si="20"/>
        <v>653.2213610190413</v>
      </c>
      <c r="BV29" s="810">
        <f t="shared" si="21"/>
        <v>1304.3921212839396</v>
      </c>
      <c r="BW29" s="830">
        <f t="shared" si="22"/>
        <v>1256.1355385878433</v>
      </c>
      <c r="BX29" s="833">
        <f t="shared" si="52"/>
        <v>13104.528972512824</v>
      </c>
      <c r="BY29" s="834">
        <f t="shared" si="53"/>
        <v>0.68649635771977702</v>
      </c>
      <c r="BZ29" s="805">
        <f t="shared" ca="1" si="47"/>
        <v>79.133868744923788</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1.9084380423206058</v>
      </c>
      <c r="BD30" s="828">
        <f t="shared" si="3"/>
        <v>2.3517858129770466</v>
      </c>
      <c r="BE30" s="808">
        <f t="shared" si="4"/>
        <v>10.32491532939734</v>
      </c>
      <c r="BF30" s="808">
        <f t="shared" si="5"/>
        <v>2.1775944446666501E-2</v>
      </c>
      <c r="BG30" s="829">
        <f t="shared" si="6"/>
        <v>2.3801986253183411</v>
      </c>
      <c r="BH30" s="829">
        <f t="shared" si="7"/>
        <v>2.2897873858966631</v>
      </c>
      <c r="BI30" s="829">
        <f t="shared" si="8"/>
        <v>0</v>
      </c>
      <c r="BJ30" s="829">
        <f t="shared" si="9"/>
        <v>90.505424226604646</v>
      </c>
      <c r="BK30" s="829">
        <f t="shared" si="10"/>
        <v>9.012748617909228</v>
      </c>
      <c r="BL30" s="810">
        <f t="shared" si="11"/>
        <v>7.2794734048042251</v>
      </c>
      <c r="BM30" s="810">
        <f t="shared" si="12"/>
        <v>0</v>
      </c>
      <c r="BN30" s="810">
        <f t="shared" si="13"/>
        <v>54.138253287362303</v>
      </c>
      <c r="BO30" s="810">
        <f t="shared" si="14"/>
        <v>0</v>
      </c>
      <c r="BP30" s="810">
        <f t="shared" si="15"/>
        <v>2.0180285107002751</v>
      </c>
      <c r="BQ30" s="830">
        <f t="shared" si="16"/>
        <v>577.09342656358831</v>
      </c>
      <c r="BR30" s="830">
        <f t="shared" si="17"/>
        <v>0.6707776889679461</v>
      </c>
      <c r="BS30" s="830">
        <f t="shared" si="18"/>
        <v>9.3940073122048826</v>
      </c>
      <c r="BT30" s="810">
        <f t="shared" si="19"/>
        <v>0</v>
      </c>
      <c r="BU30" s="810">
        <f t="shared" si="20"/>
        <v>20.584544205237691</v>
      </c>
      <c r="BV30" s="810">
        <f t="shared" si="21"/>
        <v>66.694059221089788</v>
      </c>
      <c r="BW30" s="830">
        <f t="shared" si="22"/>
        <v>78.463082768298449</v>
      </c>
      <c r="BX30" s="833">
        <f t="shared" si="52"/>
        <v>935.13072694712434</v>
      </c>
      <c r="BY30" s="755">
        <f t="shared" si="53"/>
        <v>4.8987936871869892E-2</v>
      </c>
      <c r="BZ30" s="805">
        <f t="shared" ca="1" si="47"/>
        <v>199.17875142018315</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0.39299975918436342</v>
      </c>
      <c r="BD31" s="828">
        <f t="shared" si="3"/>
        <v>3.7831318845865938</v>
      </c>
      <c r="BE31" s="808">
        <f t="shared" si="4"/>
        <v>14.656062907355972</v>
      </c>
      <c r="BF31" s="808">
        <f t="shared" si="5"/>
        <v>7.4695022318825494E-2</v>
      </c>
      <c r="BG31" s="829">
        <f t="shared" si="6"/>
        <v>2.3386107928136264</v>
      </c>
      <c r="BH31" s="829">
        <f t="shared" si="7"/>
        <v>6.4503712249012572</v>
      </c>
      <c r="BI31" s="829">
        <f t="shared" si="8"/>
        <v>0</v>
      </c>
      <c r="BJ31" s="829">
        <f t="shared" si="9"/>
        <v>145.96431650307531</v>
      </c>
      <c r="BK31" s="829">
        <f t="shared" si="10"/>
        <v>5.5394139379498908</v>
      </c>
      <c r="BL31" s="810">
        <f t="shared" si="11"/>
        <v>4.4132919631023251</v>
      </c>
      <c r="BM31" s="810">
        <f t="shared" si="12"/>
        <v>0</v>
      </c>
      <c r="BN31" s="810">
        <f t="shared" si="13"/>
        <v>55.273459393345625</v>
      </c>
      <c r="BO31" s="810">
        <f t="shared" si="14"/>
        <v>0</v>
      </c>
      <c r="BP31" s="810">
        <f t="shared" si="15"/>
        <v>1.0620212965162805</v>
      </c>
      <c r="BQ31" s="830">
        <f t="shared" si="16"/>
        <v>766.95445854064667</v>
      </c>
      <c r="BR31" s="830">
        <f t="shared" si="17"/>
        <v>0.47542398217256399</v>
      </c>
      <c r="BS31" s="830">
        <f t="shared" si="18"/>
        <v>6.5559879898125502</v>
      </c>
      <c r="BT31" s="810">
        <f t="shared" si="19"/>
        <v>0</v>
      </c>
      <c r="BU31" s="810">
        <f t="shared" si="20"/>
        <v>16.705160171298619</v>
      </c>
      <c r="BV31" s="810">
        <f t="shared" si="21"/>
        <v>64.28291177602442</v>
      </c>
      <c r="BW31" s="830">
        <f t="shared" si="22"/>
        <v>109.10214320350919</v>
      </c>
      <c r="BX31" s="833">
        <f t="shared" si="52"/>
        <v>1204.024460348614</v>
      </c>
      <c r="BY31" s="755">
        <f t="shared" si="53"/>
        <v>6.3074255348557498E-2</v>
      </c>
      <c r="BZ31" s="805">
        <f t="shared" ca="1" si="47"/>
        <v>212.26687925355668</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2.3687760918313971</v>
      </c>
      <c r="BD32" s="828">
        <f t="shared" si="3"/>
        <v>1.0279074682773648</v>
      </c>
      <c r="BE32" s="808">
        <f t="shared" si="4"/>
        <v>4.2143255827973372</v>
      </c>
      <c r="BF32" s="808">
        <f t="shared" si="5"/>
        <v>8.9938314052364892E-3</v>
      </c>
      <c r="BG32" s="829">
        <f t="shared" si="6"/>
        <v>1.0058344474434193</v>
      </c>
      <c r="BH32" s="829">
        <f t="shared" si="7"/>
        <v>1.720003358804308</v>
      </c>
      <c r="BI32" s="829">
        <f t="shared" si="8"/>
        <v>0</v>
      </c>
      <c r="BJ32" s="829">
        <f t="shared" si="9"/>
        <v>38.775842723617473</v>
      </c>
      <c r="BK32" s="829">
        <f t="shared" si="10"/>
        <v>4.8622281698023828</v>
      </c>
      <c r="BL32" s="810">
        <f t="shared" si="11"/>
        <v>0.51761400616626496</v>
      </c>
      <c r="BM32" s="810">
        <f t="shared" si="12"/>
        <v>0</v>
      </c>
      <c r="BN32" s="810">
        <f t="shared" si="13"/>
        <v>35.917821484339406</v>
      </c>
      <c r="BO32" s="810">
        <f t="shared" si="14"/>
        <v>0</v>
      </c>
      <c r="BP32" s="810">
        <f t="shared" si="15"/>
        <v>1.0105188296338827</v>
      </c>
      <c r="BQ32" s="830">
        <f t="shared" si="16"/>
        <v>598.74434803971349</v>
      </c>
      <c r="BR32" s="830">
        <f t="shared" si="17"/>
        <v>0.34585242545002803</v>
      </c>
      <c r="BS32" s="830">
        <f t="shared" si="18"/>
        <v>8.7553053833585892</v>
      </c>
      <c r="BT32" s="810">
        <f t="shared" si="19"/>
        <v>0</v>
      </c>
      <c r="BU32" s="810">
        <f t="shared" si="20"/>
        <v>12.800475945645879</v>
      </c>
      <c r="BV32" s="810">
        <f t="shared" si="21"/>
        <v>39.815010307846485</v>
      </c>
      <c r="BW32" s="830">
        <f t="shared" si="22"/>
        <v>25.635180576806462</v>
      </c>
      <c r="BX32" s="833">
        <f t="shared" si="52"/>
        <v>777.52603867293942</v>
      </c>
      <c r="BY32" s="755">
        <f t="shared" si="53"/>
        <v>4.0731627569434721E-2</v>
      </c>
      <c r="BZ32" s="805">
        <f t="shared" ca="1" si="47"/>
        <v>294.46037189745874</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1.8682914893221223</v>
      </c>
      <c r="BD33" s="828">
        <f t="shared" si="3"/>
        <v>2.2539513067067327</v>
      </c>
      <c r="BE33" s="808">
        <f t="shared" si="4"/>
        <v>5.6246830331187212</v>
      </c>
      <c r="BF33" s="808">
        <f t="shared" si="5"/>
        <v>3.2831659540376402E-2</v>
      </c>
      <c r="BG33" s="829">
        <f t="shared" si="6"/>
        <v>1.3392851116510691</v>
      </c>
      <c r="BH33" s="829">
        <f t="shared" si="7"/>
        <v>0.74532132211640711</v>
      </c>
      <c r="BI33" s="829">
        <f t="shared" si="8"/>
        <v>0</v>
      </c>
      <c r="BJ33" s="829">
        <f t="shared" si="9"/>
        <v>78.036692001957391</v>
      </c>
      <c r="BK33" s="829">
        <f t="shared" si="10"/>
        <v>2.761804538347977</v>
      </c>
      <c r="BL33" s="810">
        <f t="shared" si="11"/>
        <v>1.9908448860800676</v>
      </c>
      <c r="BM33" s="810">
        <f t="shared" si="12"/>
        <v>0</v>
      </c>
      <c r="BN33" s="810">
        <f t="shared" si="13"/>
        <v>5.2763356423789913</v>
      </c>
      <c r="BO33" s="810">
        <f t="shared" si="14"/>
        <v>0</v>
      </c>
      <c r="BP33" s="810">
        <f t="shared" si="15"/>
        <v>1.3886003993035643</v>
      </c>
      <c r="BQ33" s="830">
        <f t="shared" si="16"/>
        <v>295.06274827631614</v>
      </c>
      <c r="BR33" s="830">
        <f t="shared" si="17"/>
        <v>7.5697219069966001E-2</v>
      </c>
      <c r="BS33" s="830">
        <f t="shared" si="18"/>
        <v>1.6078269525280411</v>
      </c>
      <c r="BT33" s="810">
        <f t="shared" si="19"/>
        <v>0</v>
      </c>
      <c r="BU33" s="810">
        <f t="shared" si="20"/>
        <v>6.2158312269497573</v>
      </c>
      <c r="BV33" s="810">
        <f t="shared" si="21"/>
        <v>6.7862084194283288</v>
      </c>
      <c r="BW33" s="830">
        <f t="shared" si="22"/>
        <v>39.177633824701019</v>
      </c>
      <c r="BX33" s="833">
        <f t="shared" si="52"/>
        <v>450.24458730951676</v>
      </c>
      <c r="BY33" s="755">
        <f t="shared" si="53"/>
        <v>2.3586598947536109E-2</v>
      </c>
      <c r="BZ33" s="805">
        <f t="shared" ca="1" si="47"/>
        <v>269.08192236159476</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13.901261178588493</v>
      </c>
      <c r="BD35" s="828">
        <f t="shared" si="3"/>
        <v>98.583353556252561</v>
      </c>
      <c r="BE35" s="808">
        <f t="shared" si="4"/>
        <v>251.33479191716617</v>
      </c>
      <c r="BF35" s="808">
        <f t="shared" si="5"/>
        <v>0.33706081242201902</v>
      </c>
      <c r="BG35" s="829">
        <f t="shared" si="6"/>
        <v>64.706974568040806</v>
      </c>
      <c r="BH35" s="829">
        <f t="shared" si="7"/>
        <v>61.810897884771109</v>
      </c>
      <c r="BI35" s="829">
        <f t="shared" si="8"/>
        <v>0</v>
      </c>
      <c r="BJ35" s="829">
        <f t="shared" si="9"/>
        <v>602.02604424158244</v>
      </c>
      <c r="BK35" s="829">
        <f t="shared" si="10"/>
        <v>145.33107866044537</v>
      </c>
      <c r="BL35" s="810">
        <f t="shared" si="11"/>
        <v>107.21049826544375</v>
      </c>
      <c r="BM35" s="810">
        <f t="shared" si="12"/>
        <v>0</v>
      </c>
      <c r="BN35" s="810">
        <f t="shared" si="13"/>
        <v>499.2062692843063</v>
      </c>
      <c r="BO35" s="810">
        <f t="shared" si="14"/>
        <v>0</v>
      </c>
      <c r="BP35" s="810">
        <f t="shared" si="15"/>
        <v>48.169623670724029</v>
      </c>
      <c r="BQ35" s="830">
        <f t="shared" si="16"/>
        <v>3035.7661224413009</v>
      </c>
      <c r="BR35" s="830">
        <f t="shared" si="17"/>
        <v>6.1492860099137401</v>
      </c>
      <c r="BS35" s="830">
        <f t="shared" si="18"/>
        <v>111.99446510676181</v>
      </c>
      <c r="BT35" s="810">
        <f t="shared" si="19"/>
        <v>0</v>
      </c>
      <c r="BU35" s="810">
        <f t="shared" si="20"/>
        <v>314.22235761029532</v>
      </c>
      <c r="BV35" s="810">
        <f t="shared" si="21"/>
        <v>627.59540264683608</v>
      </c>
      <c r="BW35" s="830">
        <f t="shared" si="22"/>
        <v>705.3052757906637</v>
      </c>
      <c r="BX35" s="833">
        <f t="shared" si="52"/>
        <v>6693.6507636455135</v>
      </c>
      <c r="BY35" s="755">
        <f t="shared" si="53"/>
        <v>0.35065486739198037</v>
      </c>
      <c r="BZ35" s="805">
        <f t="shared" ca="1" si="47"/>
        <v>91.463887360459069</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0.62694017771296673</v>
      </c>
      <c r="BD36" s="828">
        <f t="shared" si="3"/>
        <v>3.3111031544290723</v>
      </c>
      <c r="BE36" s="808">
        <f t="shared" si="4"/>
        <v>2.3943869718920112</v>
      </c>
      <c r="BF36" s="808">
        <f t="shared" si="5"/>
        <v>3.23971868463864E-2</v>
      </c>
      <c r="BG36" s="829">
        <f t="shared" si="6"/>
        <v>0.27015711490087324</v>
      </c>
      <c r="BH36" s="829">
        <f t="shared" si="7"/>
        <v>0.66845812286478679</v>
      </c>
      <c r="BI36" s="829">
        <f t="shared" si="8"/>
        <v>0</v>
      </c>
      <c r="BJ36" s="829">
        <f t="shared" si="9"/>
        <v>19.414562004722544</v>
      </c>
      <c r="BK36" s="829">
        <f t="shared" si="10"/>
        <v>1.122578642478818</v>
      </c>
      <c r="BL36" s="810">
        <f t="shared" si="11"/>
        <v>0.38112004642660752</v>
      </c>
      <c r="BM36" s="810">
        <f t="shared" si="12"/>
        <v>0</v>
      </c>
      <c r="BN36" s="810">
        <f t="shared" si="13"/>
        <v>1.2023833500858276</v>
      </c>
      <c r="BO36" s="810">
        <f t="shared" si="14"/>
        <v>0</v>
      </c>
      <c r="BP36" s="810">
        <f t="shared" si="15"/>
        <v>4.5147405577822687E-2</v>
      </c>
      <c r="BQ36" s="830">
        <f t="shared" si="16"/>
        <v>72.388912719172282</v>
      </c>
      <c r="BR36" s="830">
        <f t="shared" si="17"/>
        <v>3.9906158288772794E-2</v>
      </c>
      <c r="BS36" s="830">
        <f t="shared" si="18"/>
        <v>0.13014822449108077</v>
      </c>
      <c r="BT36" s="810">
        <f t="shared" si="19"/>
        <v>0</v>
      </c>
      <c r="BU36" s="810">
        <f t="shared" si="20"/>
        <v>4.9165117681135957</v>
      </c>
      <c r="BV36" s="810">
        <f t="shared" si="21"/>
        <v>2.6192958217263254</v>
      </c>
      <c r="BW36" s="830">
        <f t="shared" si="22"/>
        <v>2.4800890169602905</v>
      </c>
      <c r="BX36" s="816">
        <f t="shared" si="52"/>
        <v>112.04409788669007</v>
      </c>
      <c r="BY36" s="755">
        <f t="shared" si="53"/>
        <v>5.8695635123207114E-3</v>
      </c>
      <c r="BZ36" s="805">
        <f t="shared" ca="1" si="47"/>
        <v>195.90485281059307</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0.62264953382949484</v>
      </c>
      <c r="BD37" s="828">
        <f t="shared" si="3"/>
        <v>1.1087318553251415</v>
      </c>
      <c r="BE37" s="808">
        <f t="shared" si="4"/>
        <v>1.9707406499402953</v>
      </c>
      <c r="BF37" s="808">
        <f t="shared" si="5"/>
        <v>5.6743060572083098E-3</v>
      </c>
      <c r="BG37" s="829">
        <f t="shared" si="6"/>
        <v>0.34829788321464222</v>
      </c>
      <c r="BH37" s="829">
        <f t="shared" si="7"/>
        <v>0.31260305474531075</v>
      </c>
      <c r="BI37" s="829">
        <f t="shared" si="8"/>
        <v>0</v>
      </c>
      <c r="BJ37" s="829">
        <f t="shared" si="9"/>
        <v>9.0369442831744209</v>
      </c>
      <c r="BK37" s="829">
        <f t="shared" si="10"/>
        <v>1.0209384840477886</v>
      </c>
      <c r="BL37" s="810">
        <f t="shared" si="11"/>
        <v>0.38918687889370251</v>
      </c>
      <c r="BM37" s="810">
        <f t="shared" si="12"/>
        <v>0</v>
      </c>
      <c r="BN37" s="810">
        <f t="shared" si="13"/>
        <v>7.165846230062348</v>
      </c>
      <c r="BO37" s="810">
        <f t="shared" si="14"/>
        <v>0</v>
      </c>
      <c r="BP37" s="810">
        <f t="shared" si="15"/>
        <v>0.28551346497183056</v>
      </c>
      <c r="BQ37" s="830">
        <f t="shared" si="16"/>
        <v>30.675032449692349</v>
      </c>
      <c r="BR37" s="830">
        <f t="shared" si="17"/>
        <v>5.5703257107661802E-2</v>
      </c>
      <c r="BS37" s="830">
        <f t="shared" si="18"/>
        <v>1.1140548660610907</v>
      </c>
      <c r="BT37" s="810">
        <f t="shared" si="19"/>
        <v>0</v>
      </c>
      <c r="BU37" s="810">
        <f t="shared" si="20"/>
        <v>2.2114889225870424</v>
      </c>
      <c r="BV37" s="810">
        <f t="shared" si="21"/>
        <v>6.3842359584223578</v>
      </c>
      <c r="BW37" s="830">
        <f t="shared" si="22"/>
        <v>2.1393770128325662</v>
      </c>
      <c r="BX37" s="816">
        <f t="shared" si="52"/>
        <v>64.847019090965247</v>
      </c>
      <c r="BY37" s="755">
        <f t="shared" si="53"/>
        <v>3.3970883278833489E-3</v>
      </c>
      <c r="BZ37" s="805">
        <f t="shared" ca="1" si="47"/>
        <v>118.11117966475067</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1.5773955333727574</v>
      </c>
      <c r="BD38" s="828">
        <f t="shared" si="3"/>
        <v>2.1315061534564492</v>
      </c>
      <c r="BE38" s="808">
        <f t="shared" si="4"/>
        <v>8.0348018164816164</v>
      </c>
      <c r="BF38" s="808">
        <f t="shared" si="5"/>
        <v>3.5502637585881097E-2</v>
      </c>
      <c r="BG38" s="829">
        <f t="shared" si="6"/>
        <v>1.15048562038726</v>
      </c>
      <c r="BH38" s="829">
        <f t="shared" si="7"/>
        <v>2.09265548773323</v>
      </c>
      <c r="BI38" s="829">
        <f t="shared" si="8"/>
        <v>0</v>
      </c>
      <c r="BJ38" s="829">
        <f t="shared" si="9"/>
        <v>67.762929075101212</v>
      </c>
      <c r="BK38" s="829">
        <f t="shared" si="10"/>
        <v>15.875066152924878</v>
      </c>
      <c r="BL38" s="810">
        <f t="shared" si="11"/>
        <v>1.2822763146462375</v>
      </c>
      <c r="BM38" s="810">
        <f t="shared" si="12"/>
        <v>0</v>
      </c>
      <c r="BN38" s="810">
        <f t="shared" si="13"/>
        <v>49.302346777427161</v>
      </c>
      <c r="BO38" s="810">
        <f t="shared" si="14"/>
        <v>0</v>
      </c>
      <c r="BP38" s="810">
        <f t="shared" si="15"/>
        <v>0.89209808724739692</v>
      </c>
      <c r="BQ38" s="830">
        <f t="shared" si="16"/>
        <v>479.37330990557967</v>
      </c>
      <c r="BR38" s="830">
        <f t="shared" si="17"/>
        <v>0.561990744186604</v>
      </c>
      <c r="BS38" s="830">
        <f t="shared" si="18"/>
        <v>10.708243524633794</v>
      </c>
      <c r="BT38" s="810">
        <f t="shared" si="19"/>
        <v>0</v>
      </c>
      <c r="BU38" s="810">
        <f t="shared" si="20"/>
        <v>16.572304785885859</v>
      </c>
      <c r="BV38" s="810">
        <f t="shared" si="21"/>
        <v>110.95339707800993</v>
      </c>
      <c r="BW38" s="830">
        <f t="shared" si="22"/>
        <v>14.484191913160158</v>
      </c>
      <c r="BX38" s="816">
        <f t="shared" si="52"/>
        <v>782.79050160782015</v>
      </c>
      <c r="BY38" s="755">
        <f t="shared" si="53"/>
        <v>4.1007412730254079E-2</v>
      </c>
      <c r="BZ38" s="805">
        <f t="shared" ca="1" si="47"/>
        <v>147.56592972381176</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0.13805905358483403</v>
      </c>
      <c r="BD39" s="828">
        <f t="shared" si="3"/>
        <v>5.7592042825876675</v>
      </c>
      <c r="BE39" s="808">
        <f t="shared" si="4"/>
        <v>9.2043463803643348</v>
      </c>
      <c r="BF39" s="808">
        <f t="shared" si="5"/>
        <v>6.8671505822493303E-2</v>
      </c>
      <c r="BG39" s="829">
        <f t="shared" si="6"/>
        <v>1.0201634463321445</v>
      </c>
      <c r="BH39" s="829">
        <f t="shared" si="7"/>
        <v>2.8911481911776535</v>
      </c>
      <c r="BI39" s="829">
        <f t="shared" si="8"/>
        <v>0</v>
      </c>
      <c r="BJ39" s="829">
        <f t="shared" si="9"/>
        <v>27.245013110432655</v>
      </c>
      <c r="BK39" s="829">
        <f t="shared" si="10"/>
        <v>1.7149891194747346</v>
      </c>
      <c r="BL39" s="810">
        <f t="shared" si="11"/>
        <v>1.081693302074745</v>
      </c>
      <c r="BM39" s="810">
        <f t="shared" si="12"/>
        <v>0</v>
      </c>
      <c r="BN39" s="810">
        <f t="shared" si="13"/>
        <v>32.999824527813949</v>
      </c>
      <c r="BO39" s="810">
        <f t="shared" si="14"/>
        <v>0</v>
      </c>
      <c r="BP39" s="810">
        <f t="shared" si="15"/>
        <v>0.30056039779681792</v>
      </c>
      <c r="BQ39" s="830">
        <f t="shared" si="16"/>
        <v>382.96045145116324</v>
      </c>
      <c r="BR39" s="830">
        <f t="shared" si="17"/>
        <v>7.6215405834268599E-2</v>
      </c>
      <c r="BS39" s="830">
        <f t="shared" si="18"/>
        <v>2.0743896819737597</v>
      </c>
      <c r="BT39" s="810">
        <f t="shared" si="19"/>
        <v>0</v>
      </c>
      <c r="BU39" s="810">
        <f t="shared" si="20"/>
        <v>2.4901591561149736</v>
      </c>
      <c r="BV39" s="810">
        <f t="shared" si="21"/>
        <v>9.542496179798917</v>
      </c>
      <c r="BW39" s="830">
        <f t="shared" si="22"/>
        <v>4.9979181371991235</v>
      </c>
      <c r="BX39" s="816">
        <f t="shared" si="52"/>
        <v>484.56530332954628</v>
      </c>
      <c r="BY39" s="755">
        <f t="shared" si="53"/>
        <v>2.5384530532219934E-2</v>
      </c>
      <c r="BZ39" s="805">
        <f t="shared" ca="1" si="47"/>
        <v>216.47517411904519</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5.7565488091718145E-2</v>
      </c>
      <c r="BD40" s="828">
        <f t="shared" si="3"/>
        <v>3.8934861781855941</v>
      </c>
      <c r="BE40" s="808">
        <f t="shared" si="4"/>
        <v>6.6013909664950008</v>
      </c>
      <c r="BF40" s="808">
        <f t="shared" si="5"/>
        <v>9.5741118088693497E-3</v>
      </c>
      <c r="BG40" s="829">
        <f t="shared" si="6"/>
        <v>0.64084122972348379</v>
      </c>
      <c r="BH40" s="829">
        <f t="shared" si="7"/>
        <v>0.83817624794668422</v>
      </c>
      <c r="BI40" s="829">
        <f t="shared" si="8"/>
        <v>0</v>
      </c>
      <c r="BJ40" s="829">
        <f t="shared" si="9"/>
        <v>4.6628468913700081</v>
      </c>
      <c r="BK40" s="829">
        <f t="shared" si="10"/>
        <v>0.38761074220151887</v>
      </c>
      <c r="BL40" s="810">
        <f t="shared" si="11"/>
        <v>0.109791818680361</v>
      </c>
      <c r="BM40" s="810">
        <f t="shared" si="12"/>
        <v>0</v>
      </c>
      <c r="BN40" s="810">
        <f t="shared" si="13"/>
        <v>5.0789134739034143</v>
      </c>
      <c r="BO40" s="810">
        <f t="shared" si="14"/>
        <v>0</v>
      </c>
      <c r="BP40" s="810">
        <f t="shared" si="15"/>
        <v>0.20270841904149112</v>
      </c>
      <c r="BQ40" s="830">
        <f t="shared" si="16"/>
        <v>65.335105399746226</v>
      </c>
      <c r="BR40" s="830">
        <f t="shared" si="17"/>
        <v>1.9221348678866858E-2</v>
      </c>
      <c r="BS40" s="830">
        <f t="shared" si="18"/>
        <v>0.27343710284192768</v>
      </c>
      <c r="BT40" s="810">
        <f t="shared" si="19"/>
        <v>0</v>
      </c>
      <c r="BU40" s="810">
        <f t="shared" si="20"/>
        <v>3.2289486439411434</v>
      </c>
      <c r="BV40" s="810">
        <f t="shared" si="21"/>
        <v>2.4165058423200274</v>
      </c>
      <c r="BW40" s="830">
        <f t="shared" si="22"/>
        <v>10.29813561092023</v>
      </c>
      <c r="BX40" s="816">
        <f t="shared" si="52"/>
        <v>104.05425951589655</v>
      </c>
      <c r="BY40" s="755">
        <f t="shared" si="53"/>
        <v>5.4510063133687749E-3</v>
      </c>
      <c r="BZ40" s="805">
        <f t="shared" ca="1" si="47"/>
        <v>110.10476229663585</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0.11378361613130762</v>
      </c>
      <c r="BD41" s="828">
        <f t="shared" si="3"/>
        <v>0.2184665875852356</v>
      </c>
      <c r="BE41" s="808">
        <f t="shared" si="4"/>
        <v>3.1237505560960503</v>
      </c>
      <c r="BF41" s="808">
        <f t="shared" si="5"/>
        <v>1.54957246790332E-2</v>
      </c>
      <c r="BG41" s="829">
        <f t="shared" si="6"/>
        <v>0.92666333745938978</v>
      </c>
      <c r="BH41" s="829">
        <f t="shared" si="7"/>
        <v>0.79398777226954809</v>
      </c>
      <c r="BI41" s="829">
        <f t="shared" si="8"/>
        <v>0</v>
      </c>
      <c r="BJ41" s="829">
        <f t="shared" si="9"/>
        <v>25.594304290040991</v>
      </c>
      <c r="BK41" s="829">
        <f t="shared" si="10"/>
        <v>1.7593734150839184</v>
      </c>
      <c r="BL41" s="810">
        <f t="shared" si="11"/>
        <v>2.301152479334355</v>
      </c>
      <c r="BM41" s="810">
        <f t="shared" si="12"/>
        <v>0</v>
      </c>
      <c r="BN41" s="810">
        <f t="shared" si="13"/>
        <v>15.848283642229799</v>
      </c>
      <c r="BO41" s="810">
        <f t="shared" si="14"/>
        <v>0</v>
      </c>
      <c r="BP41" s="810">
        <f t="shared" si="15"/>
        <v>1.1743120710586428</v>
      </c>
      <c r="BQ41" s="830">
        <f t="shared" si="16"/>
        <v>130.73315652769898</v>
      </c>
      <c r="BR41" s="830">
        <f t="shared" si="17"/>
        <v>0.41187819606896403</v>
      </c>
      <c r="BS41" s="830">
        <f t="shared" si="18"/>
        <v>3.7185005752425448</v>
      </c>
      <c r="BT41" s="810">
        <f t="shared" si="19"/>
        <v>0</v>
      </c>
      <c r="BU41" s="810">
        <f t="shared" si="20"/>
        <v>9.2352960021002222</v>
      </c>
      <c r="BV41" s="810">
        <f t="shared" si="21"/>
        <v>19.959952348511273</v>
      </c>
      <c r="BW41" s="830">
        <f t="shared" si="22"/>
        <v>3.651140762015864</v>
      </c>
      <c r="BX41" s="816">
        <f t="shared" si="52"/>
        <v>219.57949790360615</v>
      </c>
      <c r="BY41" s="755">
        <f t="shared" si="53"/>
        <v>1.1502933516873915E-2</v>
      </c>
      <c r="BZ41" s="805">
        <f t="shared" ca="1" si="47"/>
        <v>130.54542767404715</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20.962345418688415</v>
      </c>
      <c r="BD42" s="828">
        <f t="shared" si="3"/>
        <v>103.99414823217805</v>
      </c>
      <c r="BE42" s="808">
        <f t="shared" si="4"/>
        <v>320.3357907415633</v>
      </c>
      <c r="BF42" s="808">
        <f t="shared" si="5"/>
        <v>0.49562371477810802</v>
      </c>
      <c r="BG42" s="829">
        <f t="shared" si="6"/>
        <v>79.936416799941398</v>
      </c>
      <c r="BH42" s="829">
        <f t="shared" si="7"/>
        <v>85.59207323849165</v>
      </c>
      <c r="BI42" s="829">
        <f t="shared" si="8"/>
        <v>0</v>
      </c>
      <c r="BJ42" s="829">
        <f t="shared" si="9"/>
        <v>1004.2573561035734</v>
      </c>
      <c r="BK42" s="829">
        <f t="shared" si="10"/>
        <v>226.7883647833423</v>
      </c>
      <c r="BL42" s="810">
        <f t="shared" si="11"/>
        <v>137.24428089450001</v>
      </c>
      <c r="BM42" s="810">
        <f t="shared" si="12"/>
        <v>0</v>
      </c>
      <c r="BN42" s="810">
        <f t="shared" si="13"/>
        <v>948.19613271416949</v>
      </c>
      <c r="BO42" s="810">
        <f t="shared" si="14"/>
        <v>0</v>
      </c>
      <c r="BP42" s="810">
        <f t="shared" si="15"/>
        <v>61.930036483581851</v>
      </c>
      <c r="BQ42" s="830">
        <f t="shared" si="16"/>
        <v>5207.7679091056361</v>
      </c>
      <c r="BR42" s="830">
        <f t="shared" si="17"/>
        <v>12.6857988799211</v>
      </c>
      <c r="BS42" s="830">
        <f t="shared" si="18"/>
        <v>203.98676091799382</v>
      </c>
      <c r="BT42" s="810">
        <f t="shared" si="19"/>
        <v>0</v>
      </c>
      <c r="BU42" s="810">
        <f t="shared" si="20"/>
        <v>422.12293311096096</v>
      </c>
      <c r="BV42" s="810">
        <f t="shared" si="21"/>
        <v>908.52871412437401</v>
      </c>
      <c r="BW42" s="830">
        <f t="shared" si="22"/>
        <v>882.64387175624631</v>
      </c>
      <c r="BX42" s="816">
        <f t="shared" si="52"/>
        <v>10627.468557019942</v>
      </c>
      <c r="BY42" s="755">
        <f t="shared" si="53"/>
        <v>0.55673259767509775</v>
      </c>
      <c r="BZ42" s="805">
        <f t="shared" ca="1" si="47"/>
        <v>99.86784587533964</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4</v>
      </c>
      <c r="BA45" s="717" t="str">
        <f t="shared" si="46"/>
        <v>Detached house</v>
      </c>
      <c r="BB45" s="828">
        <f t="shared" si="1"/>
        <v>0</v>
      </c>
      <c r="BC45" s="828">
        <f t="shared" si="2"/>
        <v>8.4751696596084933</v>
      </c>
      <c r="BD45" s="828">
        <f t="shared" si="3"/>
        <v>145.90793981317177</v>
      </c>
      <c r="BE45" s="808">
        <f t="shared" si="4"/>
        <v>391.43433040001463</v>
      </c>
      <c r="BF45" s="808">
        <f t="shared" si="5"/>
        <v>0.162184115507326</v>
      </c>
      <c r="BG45" s="829">
        <f t="shared" si="6"/>
        <v>108.57833535304734</v>
      </c>
      <c r="BH45" s="829">
        <f t="shared" si="7"/>
        <v>29.053222294231556</v>
      </c>
      <c r="BI45" s="829">
        <f t="shared" si="8"/>
        <v>0</v>
      </c>
      <c r="BJ45" s="829">
        <f t="shared" si="9"/>
        <v>218.33910543711906</v>
      </c>
      <c r="BK45" s="829">
        <f t="shared" si="10"/>
        <v>110.60003723433796</v>
      </c>
      <c r="BL45" s="810">
        <f t="shared" si="11"/>
        <v>134.80448012646201</v>
      </c>
      <c r="BM45" s="810">
        <f t="shared" si="12"/>
        <v>0</v>
      </c>
      <c r="BN45" s="810">
        <f t="shared" si="13"/>
        <v>146.31387639887953</v>
      </c>
      <c r="BO45" s="810">
        <f t="shared" si="14"/>
        <v>0</v>
      </c>
      <c r="BP45" s="810">
        <f t="shared" si="15"/>
        <v>30.273529281859531</v>
      </c>
      <c r="BQ45" s="830">
        <f t="shared" si="16"/>
        <v>877.2588702134891</v>
      </c>
      <c r="BR45" s="830">
        <f t="shared" si="17"/>
        <v>1.874258871602098</v>
      </c>
      <c r="BS45" s="830">
        <f t="shared" si="18"/>
        <v>30.614483068633003</v>
      </c>
      <c r="BT45" s="810">
        <f t="shared" si="19"/>
        <v>0</v>
      </c>
      <c r="BU45" s="810">
        <f t="shared" si="20"/>
        <v>98.851216276966966</v>
      </c>
      <c r="BV45" s="810">
        <f t="shared" si="21"/>
        <v>114.31619763405885</v>
      </c>
      <c r="BW45" s="830">
        <f t="shared" si="22"/>
        <v>455.23119671838725</v>
      </c>
      <c r="BX45" s="816">
        <f t="shared" si="52"/>
        <v>2902.0884328973771</v>
      </c>
      <c r="BY45" s="755">
        <f t="shared" si="53"/>
        <v>0.15202935894480471</v>
      </c>
      <c r="BZ45" s="805">
        <f t="shared" ca="1" si="47"/>
        <v>43.341232147012256</v>
      </c>
      <c r="CA45" s="757" t="str" cm="1">
        <f t="array" ref="CA45">IF(AY45,INDEX(BA:BA,MATCH(1,(C:C=C45)*(AY:AY=TRUE)*(AZ:AZ=1),0)),"")</f>
        <v>Flat or maisonette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1</v>
      </c>
      <c r="BA46" s="835" t="str">
        <f t="shared" si="46"/>
        <v>Flat or maisonette</v>
      </c>
      <c r="BB46" s="828">
        <f t="shared" si="1"/>
        <v>0</v>
      </c>
      <c r="BC46" s="828">
        <f t="shared" si="2"/>
        <v>11.362399036384392</v>
      </c>
      <c r="BD46" s="828">
        <f t="shared" si="3"/>
        <v>15.877076252148312</v>
      </c>
      <c r="BE46" s="808">
        <f t="shared" si="4"/>
        <v>26.787838356503435</v>
      </c>
      <c r="BF46" s="808">
        <f t="shared" si="5"/>
        <v>0.21117706952706999</v>
      </c>
      <c r="BG46" s="829">
        <f t="shared" si="6"/>
        <v>4.8292422957442467</v>
      </c>
      <c r="BH46" s="829">
        <f t="shared" si="7"/>
        <v>5.6804170387194759</v>
      </c>
      <c r="BI46" s="829">
        <f t="shared" si="8"/>
        <v>0</v>
      </c>
      <c r="BJ46" s="829">
        <f t="shared" si="9"/>
        <v>997.41223246458287</v>
      </c>
      <c r="BK46" s="829">
        <f t="shared" si="10"/>
        <v>20.455926234662837</v>
      </c>
      <c r="BL46" s="810">
        <f t="shared" si="11"/>
        <v>18.421990457193825</v>
      </c>
      <c r="BM46" s="810">
        <f t="shared" si="12"/>
        <v>0</v>
      </c>
      <c r="BN46" s="810">
        <f t="shared" si="13"/>
        <v>117.19547476175521</v>
      </c>
      <c r="BO46" s="810">
        <f t="shared" si="14"/>
        <v>0</v>
      </c>
      <c r="BP46" s="810">
        <f t="shared" si="15"/>
        <v>8.372873860338478</v>
      </c>
      <c r="BQ46" s="830">
        <f t="shared" si="16"/>
        <v>5864.114532414631</v>
      </c>
      <c r="BR46" s="830">
        <f t="shared" si="17"/>
        <v>2.3568156695559601</v>
      </c>
      <c r="BS46" s="830">
        <f t="shared" si="18"/>
        <v>31.628079410927441</v>
      </c>
      <c r="BT46" s="810">
        <f t="shared" si="19"/>
        <v>0</v>
      </c>
      <c r="BU46" s="810">
        <f t="shared" si="20"/>
        <v>335.03671283096304</v>
      </c>
      <c r="BV46" s="810">
        <f t="shared" si="21"/>
        <v>1190.1518777946785</v>
      </c>
      <c r="BW46" s="830">
        <f t="shared" si="22"/>
        <v>567.34456864542085</v>
      </c>
      <c r="BX46" s="816">
        <f t="shared" si="52"/>
        <v>9217.2392345937369</v>
      </c>
      <c r="BY46" s="755">
        <f t="shared" si="53"/>
        <v>0.48285605503660417</v>
      </c>
      <c r="BZ46" s="805">
        <f t="shared" ca="1" si="47"/>
        <v>384.77217036995171</v>
      </c>
      <c r="CA46" s="757" t="str" cm="1">
        <f t="array" ref="CA46">IF(AY46,INDEX(BA:BA,MATCH(1,(C:C=C46)*(AY:AY=TRUE)*(AZ:AZ=1),0)),"")</f>
        <v>Flat or maisonette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8.6814308847809301</v>
      </c>
      <c r="BD47" s="795">
        <f t="shared" si="3"/>
        <v>44.22191159697509</v>
      </c>
      <c r="BE47" s="796">
        <f t="shared" si="4"/>
        <v>138.46527097634876</v>
      </c>
      <c r="BF47" s="796">
        <f t="shared" si="5"/>
        <v>0.41037992001555201</v>
      </c>
      <c r="BG47" s="797">
        <f t="shared" si="6"/>
        <v>28.339117288938336</v>
      </c>
      <c r="BH47" s="797">
        <f t="shared" si="7"/>
        <v>108.86605196678293</v>
      </c>
      <c r="BI47" s="797">
        <f t="shared" si="8"/>
        <v>0</v>
      </c>
      <c r="BJ47" s="797">
        <f t="shared" si="9"/>
        <v>266.84384566820813</v>
      </c>
      <c r="BK47" s="797">
        <f t="shared" si="10"/>
        <v>122.58026527327524</v>
      </c>
      <c r="BL47" s="798">
        <f t="shared" si="11"/>
        <v>67.490180811430747</v>
      </c>
      <c r="BM47" s="798">
        <f t="shared" si="12"/>
        <v>0</v>
      </c>
      <c r="BN47" s="798">
        <f t="shared" si="13"/>
        <v>540.51295876241511</v>
      </c>
      <c r="BO47" s="798">
        <f t="shared" si="14"/>
        <v>0</v>
      </c>
      <c r="BP47" s="798">
        <f t="shared" si="15"/>
        <v>37.726631629798327</v>
      </c>
      <c r="BQ47" s="799">
        <f t="shared" si="16"/>
        <v>1349.2362805091304</v>
      </c>
      <c r="BR47" s="799">
        <f t="shared" si="17"/>
        <v>12.18736179982654</v>
      </c>
      <c r="BS47" s="799">
        <f t="shared" si="18"/>
        <v>84.721966248498887</v>
      </c>
      <c r="BT47" s="798">
        <f t="shared" si="19"/>
        <v>0</v>
      </c>
      <c r="BU47" s="798">
        <f t="shared" si="20"/>
        <v>206.16312722530247</v>
      </c>
      <c r="BV47" s="798">
        <f t="shared" si="21"/>
        <v>215.32911213243113</v>
      </c>
      <c r="BW47" s="799">
        <f t="shared" si="22"/>
        <v>372.93072878417803</v>
      </c>
      <c r="BX47" s="804">
        <f t="shared" si="52"/>
        <v>3604.7066214783367</v>
      </c>
      <c r="BY47" s="801">
        <f t="shared" si="53"/>
        <v>0.18883684957191768</v>
      </c>
      <c r="BZ47" s="805">
        <f t="shared" ca="1" si="47"/>
        <v>54.156929281362729</v>
      </c>
      <c r="CA47" s="757" t="str" cm="1">
        <f t="array" ref="CA47">IF(AY47,INDEX(BA:BA,MATCH(1,(C:C=C47)*(AY:AY=TRUE)*(AZ:AZ=1),0)),"")</f>
        <v>Flat or maisonette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9.4810004192260688</v>
      </c>
      <c r="BD48" s="807">
        <f t="shared" si="3"/>
        <v>12.993072337704687</v>
      </c>
      <c r="BE48" s="808">
        <f t="shared" si="4"/>
        <v>46.312560267132476</v>
      </c>
      <c r="BF48" s="808">
        <f t="shared" si="5"/>
        <v>0.21625889495005099</v>
      </c>
      <c r="BG48" s="809">
        <f t="shared" si="6"/>
        <v>7.2533050622699378</v>
      </c>
      <c r="BH48" s="809">
        <f t="shared" si="7"/>
        <v>11.400308700265962</v>
      </c>
      <c r="BI48" s="809">
        <f t="shared" si="8"/>
        <v>0</v>
      </c>
      <c r="BJ48" s="809">
        <f t="shared" si="9"/>
        <v>277.40481643008638</v>
      </c>
      <c r="BK48" s="809">
        <f t="shared" si="10"/>
        <v>140.36377125772333</v>
      </c>
      <c r="BL48" s="810">
        <f t="shared" si="11"/>
        <v>29.283348604912998</v>
      </c>
      <c r="BM48" s="810">
        <f t="shared" si="12"/>
        <v>0</v>
      </c>
      <c r="BN48" s="810">
        <f t="shared" si="13"/>
        <v>754.9776900769491</v>
      </c>
      <c r="BO48" s="810">
        <f t="shared" si="14"/>
        <v>0</v>
      </c>
      <c r="BP48" s="810">
        <f t="shared" si="15"/>
        <v>36.626965228003421</v>
      </c>
      <c r="BQ48" s="811">
        <f t="shared" si="16"/>
        <v>1314.390316862733</v>
      </c>
      <c r="BR48" s="811">
        <f t="shared" si="17"/>
        <v>3.5815636590153801</v>
      </c>
      <c r="BS48" s="811">
        <f t="shared" si="18"/>
        <v>187.03547127194031</v>
      </c>
      <c r="BT48" s="810">
        <f t="shared" si="19"/>
        <v>0</v>
      </c>
      <c r="BU48" s="810">
        <f t="shared" si="20"/>
        <v>134.94894366676598</v>
      </c>
      <c r="BV48" s="810">
        <f t="shared" si="21"/>
        <v>168.20281243882965</v>
      </c>
      <c r="BW48" s="811">
        <f t="shared" si="22"/>
        <v>230.49350585201225</v>
      </c>
      <c r="BX48" s="816">
        <f t="shared" si="52"/>
        <v>3364.9657110305211</v>
      </c>
      <c r="BY48" s="813">
        <f t="shared" si="53"/>
        <v>0.17627773644667197</v>
      </c>
      <c r="BZ48" s="805">
        <f t="shared" ca="1" si="47"/>
        <v>100.70079948744836</v>
      </c>
      <c r="CA48" s="757" t="str" cm="1">
        <f t="array" ref="CA48">IF(AY48,INDEX(BA:BA,MATCH(1,(C:C=C48)*(AY:AY=TRUE)*(AZ:AZ=1),0)),"")</f>
        <v>Flat or maisonette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1.6079384072362362</v>
      </c>
      <c r="BD49" s="807">
        <f t="shared" si="3"/>
        <v>8.4853743925738367</v>
      </c>
      <c r="BE49" s="808">
        <f t="shared" si="4"/>
        <v>33.645569490829423</v>
      </c>
      <c r="BF49" s="808">
        <f t="shared" si="5"/>
        <v>3.9009617111396097E-2</v>
      </c>
      <c r="BG49" s="809">
        <f t="shared" si="6"/>
        <v>20.253909174406253</v>
      </c>
      <c r="BH49" s="809">
        <f t="shared" si="7"/>
        <v>6.5070643002818205</v>
      </c>
      <c r="BI49" s="809">
        <f t="shared" si="8"/>
        <v>0</v>
      </c>
      <c r="BJ49" s="809">
        <f t="shared" si="9"/>
        <v>32.595577651961982</v>
      </c>
      <c r="BK49" s="809">
        <f t="shared" si="10"/>
        <v>13.80496368228302</v>
      </c>
      <c r="BL49" s="810">
        <f t="shared" si="11"/>
        <v>57.8583077601185</v>
      </c>
      <c r="BM49" s="810">
        <f t="shared" si="12"/>
        <v>0</v>
      </c>
      <c r="BN49" s="810">
        <f t="shared" si="13"/>
        <v>45.224845794544251</v>
      </c>
      <c r="BO49" s="810">
        <f t="shared" si="14"/>
        <v>0</v>
      </c>
      <c r="BP49" s="810">
        <f t="shared" si="15"/>
        <v>23.239624427082145</v>
      </c>
      <c r="BQ49" s="811">
        <f t="shared" si="16"/>
        <v>147.0733839696253</v>
      </c>
      <c r="BR49" s="811">
        <f t="shared" si="17"/>
        <v>1.187672858024402</v>
      </c>
      <c r="BS49" s="811">
        <f t="shared" si="18"/>
        <v>10.524990738169981</v>
      </c>
      <c r="BT49" s="810">
        <f t="shared" si="19"/>
        <v>0</v>
      </c>
      <c r="BU49" s="810">
        <f t="shared" si="20"/>
        <v>166.362195404121</v>
      </c>
      <c r="BV49" s="810">
        <f t="shared" si="21"/>
        <v>50.819343214641236</v>
      </c>
      <c r="BW49" s="811">
        <f t="shared" si="22"/>
        <v>137.78313542590354</v>
      </c>
      <c r="BX49" s="816">
        <f t="shared" si="52"/>
        <v>757.01290630891435</v>
      </c>
      <c r="BY49" s="813">
        <f t="shared" si="53"/>
        <v>3.9657022699403549E-2</v>
      </c>
      <c r="BZ49" s="805">
        <f t="shared" ca="1" si="47"/>
        <v>43.857790174760289</v>
      </c>
      <c r="CA49" s="757" t="str" cm="1">
        <f t="array" ref="CA49">IF(AY49,INDEX(BA:BA,MATCH(1,(C:C=C49)*(AY:AY=TRUE)*(AZ:AZ=1),0)),"")</f>
        <v>Flat or maisonette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2</v>
      </c>
      <c r="BA51" s="840" t="str">
        <f t="shared" si="46"/>
        <v>Owned outright</v>
      </c>
      <c r="BB51" s="818">
        <f t="shared" si="1"/>
        <v>0</v>
      </c>
      <c r="BC51" s="818">
        <f t="shared" si="2"/>
        <v>16.563367618643177</v>
      </c>
      <c r="BD51" s="818">
        <f t="shared" si="3"/>
        <v>136.34789762562247</v>
      </c>
      <c r="BE51" s="819">
        <f t="shared" si="4"/>
        <v>347.10735355367797</v>
      </c>
      <c r="BF51" s="819">
        <f t="shared" si="5"/>
        <v>0.45320632864960297</v>
      </c>
      <c r="BG51" s="820">
        <f t="shared" si="6"/>
        <v>89.360139551347203</v>
      </c>
      <c r="BH51" s="820">
        <f t="shared" si="7"/>
        <v>79.268684208692932</v>
      </c>
      <c r="BI51" s="820">
        <f t="shared" si="8"/>
        <v>0</v>
      </c>
      <c r="BJ51" s="820">
        <f t="shared" si="9"/>
        <v>456.27915314600256</v>
      </c>
      <c r="BK51" s="820">
        <f t="shared" si="10"/>
        <v>169.6033511253699</v>
      </c>
      <c r="BL51" s="821">
        <f t="shared" si="11"/>
        <v>140.93060538970775</v>
      </c>
      <c r="BM51" s="821">
        <f t="shared" si="12"/>
        <v>0</v>
      </c>
      <c r="BN51" s="821">
        <f t="shared" si="13"/>
        <v>498.84966216346868</v>
      </c>
      <c r="BO51" s="821">
        <f t="shared" si="14"/>
        <v>0</v>
      </c>
      <c r="BP51" s="821">
        <f t="shared" si="15"/>
        <v>59.202772189374002</v>
      </c>
      <c r="BQ51" s="822">
        <f t="shared" si="16"/>
        <v>1902.454446672846</v>
      </c>
      <c r="BR51" s="822">
        <f t="shared" si="17"/>
        <v>5.9958825599518795</v>
      </c>
      <c r="BS51" s="822">
        <f t="shared" si="18"/>
        <v>117.4170452188349</v>
      </c>
      <c r="BT51" s="821">
        <f t="shared" si="19"/>
        <v>0</v>
      </c>
      <c r="BU51" s="821">
        <f t="shared" si="20"/>
        <v>238.80260063747687</v>
      </c>
      <c r="BV51" s="821">
        <f t="shared" si="21"/>
        <v>194.39633152465382</v>
      </c>
      <c r="BW51" s="822">
        <f t="shared" si="22"/>
        <v>460.07015507735878</v>
      </c>
      <c r="BX51" s="841">
        <f t="shared" si="52"/>
        <v>4913.1026545916793</v>
      </c>
      <c r="BY51" s="842">
        <f t="shared" si="53"/>
        <v>0.25737873406630413</v>
      </c>
      <c r="BZ51" s="805">
        <f t="shared" ca="1" si="47"/>
        <v>56.340799164795541</v>
      </c>
      <c r="CA51" s="757" t="str" cm="1">
        <f t="array" ref="CA51">IF(AY51,INDEX(BA:BA,MATCH(1,(C:C=C51)*(AY:AY=TRUE)*(AZ:AZ=1),0)),"")</f>
        <v>Privately rented</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3</v>
      </c>
      <c r="BA52" s="835" t="str">
        <f t="shared" si="46"/>
        <v>Mortgaged: full ownership</v>
      </c>
      <c r="BB52" s="828">
        <f t="shared" si="1"/>
        <v>0</v>
      </c>
      <c r="BC52" s="828">
        <f t="shared" si="2"/>
        <v>10.501170897803032</v>
      </c>
      <c r="BD52" s="828">
        <f t="shared" si="3"/>
        <v>57.740373871044746</v>
      </c>
      <c r="BE52" s="808">
        <f t="shared" si="4"/>
        <v>185.5605673234117</v>
      </c>
      <c r="BF52" s="808">
        <f t="shared" si="5"/>
        <v>0.29101153611952302</v>
      </c>
      <c r="BG52" s="829">
        <f t="shared" si="6"/>
        <v>43.975680008805192</v>
      </c>
      <c r="BH52" s="829">
        <f t="shared" si="7"/>
        <v>54.792027666952173</v>
      </c>
      <c r="BI52" s="829">
        <f t="shared" si="8"/>
        <v>0</v>
      </c>
      <c r="BJ52" s="829">
        <f t="shared" si="9"/>
        <v>438.48763123755919</v>
      </c>
      <c r="BK52" s="829">
        <f t="shared" si="10"/>
        <v>139.40893746172051</v>
      </c>
      <c r="BL52" s="810">
        <f t="shared" si="11"/>
        <v>67.346367028914244</v>
      </c>
      <c r="BM52" s="810">
        <f t="shared" si="12"/>
        <v>0</v>
      </c>
      <c r="BN52" s="810">
        <f t="shared" si="13"/>
        <v>478.3096627810981</v>
      </c>
      <c r="BO52" s="810">
        <f t="shared" si="14"/>
        <v>0</v>
      </c>
      <c r="BP52" s="810">
        <f t="shared" si="15"/>
        <v>30.704747077336965</v>
      </c>
      <c r="BQ52" s="830">
        <f t="shared" si="16"/>
        <v>2061.1617539133404</v>
      </c>
      <c r="BR52" s="830">
        <f t="shared" si="17"/>
        <v>5.2586875414896195</v>
      </c>
      <c r="BS52" s="830">
        <f t="shared" si="18"/>
        <v>88.912122604128399</v>
      </c>
      <c r="BT52" s="810">
        <f t="shared" si="19"/>
        <v>0</v>
      </c>
      <c r="BU52" s="810">
        <f t="shared" si="20"/>
        <v>117.42993862579601</v>
      </c>
      <c r="BV52" s="810">
        <f t="shared" si="21"/>
        <v>186.39292640661498</v>
      </c>
      <c r="BW52" s="830">
        <f t="shared" si="22"/>
        <v>411.7968237103031</v>
      </c>
      <c r="BX52" s="816">
        <f t="shared" si="52"/>
        <v>4378.0704296924378</v>
      </c>
      <c r="BY52" s="755">
        <f t="shared" si="53"/>
        <v>0.22935043374154945</v>
      </c>
      <c r="BZ52" s="805">
        <f t="shared" ca="1" si="47"/>
        <v>82.261984260516215</v>
      </c>
      <c r="CA52" s="757" t="str" cm="1">
        <f t="array" ref="CA52">IF(AY52,INDEX(BA:BA,MATCH(1,(C:C=C52)*(AY:AY=TRUE)*(AZ:AZ=1),0)),"")</f>
        <v>Privately rented</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1.092604234722137</v>
      </c>
      <c r="BD53" s="795">
        <f t="shared" si="3"/>
        <v>4.3827479333419674</v>
      </c>
      <c r="BE53" s="796">
        <f t="shared" si="4"/>
        <v>9.9954240858118446</v>
      </c>
      <c r="BF53" s="796">
        <f t="shared" si="5"/>
        <v>2.48155985131123E-2</v>
      </c>
      <c r="BG53" s="797">
        <f t="shared" si="6"/>
        <v>1.8026568609539928</v>
      </c>
      <c r="BH53" s="797">
        <f t="shared" si="7"/>
        <v>2.5404170112933007</v>
      </c>
      <c r="BI53" s="797">
        <f t="shared" si="8"/>
        <v>0</v>
      </c>
      <c r="BJ53" s="797">
        <f t="shared" si="9"/>
        <v>64.395974705442157</v>
      </c>
      <c r="BK53" s="797">
        <f t="shared" si="10"/>
        <v>9.4404977073145293</v>
      </c>
      <c r="BL53" s="798">
        <f t="shared" si="11"/>
        <v>5.0374644103326753</v>
      </c>
      <c r="BM53" s="798">
        <f t="shared" si="12"/>
        <v>0</v>
      </c>
      <c r="BN53" s="798">
        <f t="shared" si="13"/>
        <v>54.156406109312272</v>
      </c>
      <c r="BO53" s="798">
        <f t="shared" si="14"/>
        <v>0</v>
      </c>
      <c r="BP53" s="798">
        <f t="shared" si="15"/>
        <v>1.8611238561518124</v>
      </c>
      <c r="BQ53" s="799">
        <f t="shared" si="16"/>
        <v>392.47055351340714</v>
      </c>
      <c r="BR53" s="799">
        <f t="shared" si="17"/>
        <v>0.59073910643532002</v>
      </c>
      <c r="BS53" s="799">
        <f t="shared" si="18"/>
        <v>7.8385496188947448</v>
      </c>
      <c r="BT53" s="798">
        <f t="shared" si="19"/>
        <v>0</v>
      </c>
      <c r="BU53" s="798">
        <f t="shared" si="20"/>
        <v>23.190775408722608</v>
      </c>
      <c r="BV53" s="798">
        <f t="shared" si="21"/>
        <v>61.954895278143177</v>
      </c>
      <c r="BW53" s="799">
        <f t="shared" si="22"/>
        <v>117.25198373958297</v>
      </c>
      <c r="BX53" s="804">
        <f t="shared" si="52"/>
        <v>758.02762917837583</v>
      </c>
      <c r="BY53" s="801">
        <f t="shared" si="53"/>
        <v>3.9710180165455279E-2</v>
      </c>
      <c r="BZ53" s="805">
        <f t="shared" ca="1" si="47"/>
        <v>171.98192025578359</v>
      </c>
      <c r="CA53" s="757" t="str" cm="1">
        <f t="array" ref="CA53">IF(AY53,INDEX(BA:BA,MATCH(1,(C:C=C53)*(AY:AY=TRUE)*(AZ:AZ=1),0)),"")</f>
        <v>Privately rented</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1</v>
      </c>
      <c r="BA54" s="717" t="str">
        <f t="shared" si="46"/>
        <v>Privately rented</v>
      </c>
      <c r="BB54" s="807">
        <f t="shared" si="1"/>
        <v>0</v>
      </c>
      <c r="BC54" s="807">
        <f t="shared" si="2"/>
        <v>7.7472991369917024</v>
      </c>
      <c r="BD54" s="807">
        <f t="shared" si="3"/>
        <v>16.203212322423912</v>
      </c>
      <c r="BE54" s="808">
        <f t="shared" si="4"/>
        <v>48.663868571695374</v>
      </c>
      <c r="BF54" s="808">
        <f t="shared" si="5"/>
        <v>0.193858866791284</v>
      </c>
      <c r="BG54" s="809">
        <f t="shared" si="6"/>
        <v>11.280573362717215</v>
      </c>
      <c r="BH54" s="809">
        <f t="shared" si="7"/>
        <v>13.258115266654697</v>
      </c>
      <c r="BI54" s="809">
        <f t="shared" si="8"/>
        <v>0</v>
      </c>
      <c r="BJ54" s="809">
        <f t="shared" si="9"/>
        <v>677.57512523141406</v>
      </c>
      <c r="BK54" s="809">
        <f t="shared" si="10"/>
        <v>57.03359426347324</v>
      </c>
      <c r="BL54" s="810">
        <f t="shared" si="11"/>
        <v>27.79299785649075</v>
      </c>
      <c r="BM54" s="810">
        <f t="shared" si="12"/>
        <v>0</v>
      </c>
      <c r="BN54" s="810">
        <f t="shared" si="13"/>
        <v>280.09584177001068</v>
      </c>
      <c r="BO54" s="810">
        <f t="shared" si="14"/>
        <v>0</v>
      </c>
      <c r="BP54" s="810">
        <f t="shared" si="15"/>
        <v>15.345960610693879</v>
      </c>
      <c r="BQ54" s="811">
        <f t="shared" si="16"/>
        <v>4035.8735345588811</v>
      </c>
      <c r="BR54" s="811">
        <f t="shared" si="17"/>
        <v>2.3523720186210202</v>
      </c>
      <c r="BS54" s="811">
        <f t="shared" si="18"/>
        <v>64.797134278076101</v>
      </c>
      <c r="BT54" s="810">
        <f t="shared" si="19"/>
        <v>0</v>
      </c>
      <c r="BU54" s="810">
        <f t="shared" si="20"/>
        <v>160.4665830652589</v>
      </c>
      <c r="BV54" s="810">
        <f t="shared" si="21"/>
        <v>286.4293873798469</v>
      </c>
      <c r="BW54" s="811">
        <f t="shared" si="22"/>
        <v>444.42569457621289</v>
      </c>
      <c r="BX54" s="816">
        <f t="shared" si="52"/>
        <v>6149.5351531362548</v>
      </c>
      <c r="BY54" s="813">
        <f t="shared" si="53"/>
        <v>0.32215072309373227</v>
      </c>
      <c r="BZ54" s="805">
        <f t="shared" ca="1" si="47"/>
        <v>240.3459343422428</v>
      </c>
      <c r="CA54" s="757" t="str" cm="1">
        <f t="array" ref="CA54">IF(AY54,INDEX(BA:BA,MATCH(1,(C:C=C54)*(AY:AY=TRUE)*(AZ:AZ=1),0)),"")</f>
        <v>Privately rented</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2.095558111839896</v>
      </c>
      <c r="BD55" s="807">
        <f t="shared" si="3"/>
        <v>4.325768247566633</v>
      </c>
      <c r="BE55" s="808">
        <f t="shared" si="4"/>
        <v>11.672786465402671</v>
      </c>
      <c r="BF55" s="808">
        <f t="shared" si="5"/>
        <v>3.7107669926476003E-2</v>
      </c>
      <c r="BG55" s="809">
        <f t="shared" si="6"/>
        <v>2.5809502161762454</v>
      </c>
      <c r="BH55" s="809">
        <f t="shared" si="7"/>
        <v>5.1407558464067202</v>
      </c>
      <c r="BI55" s="809">
        <f t="shared" si="8"/>
        <v>0</v>
      </c>
      <c r="BJ55" s="809">
        <f t="shared" si="9"/>
        <v>123.26211567957867</v>
      </c>
      <c r="BK55" s="809">
        <f t="shared" si="10"/>
        <v>18.513619442120994</v>
      </c>
      <c r="BL55" s="810">
        <f t="shared" si="11"/>
        <v>8.8925653145541492</v>
      </c>
      <c r="BM55" s="810">
        <f t="shared" si="12"/>
        <v>0</v>
      </c>
      <c r="BN55" s="810">
        <f t="shared" si="13"/>
        <v>247.58842717610653</v>
      </c>
      <c r="BO55" s="810">
        <f t="shared" si="14"/>
        <v>0</v>
      </c>
      <c r="BP55" s="810">
        <f t="shared" si="15"/>
        <v>5.8853962664432116</v>
      </c>
      <c r="BQ55" s="811">
        <f t="shared" si="16"/>
        <v>1013.0397113415041</v>
      </c>
      <c r="BR55" s="811">
        <f t="shared" si="17"/>
        <v>5.8023187735021198</v>
      </c>
      <c r="BS55" s="811">
        <f t="shared" si="18"/>
        <v>55.035148280065386</v>
      </c>
      <c r="BT55" s="810">
        <f t="shared" si="19"/>
        <v>0</v>
      </c>
      <c r="BU55" s="810">
        <f t="shared" si="20"/>
        <v>235.11010226274428</v>
      </c>
      <c r="BV55" s="810">
        <f t="shared" si="21"/>
        <v>958.82645941073952</v>
      </c>
      <c r="BW55" s="811">
        <f t="shared" si="22"/>
        <v>192.4553428965383</v>
      </c>
      <c r="BX55" s="816">
        <f t="shared" si="52"/>
        <v>2890.264133401216</v>
      </c>
      <c r="BY55" s="813">
        <f t="shared" si="53"/>
        <v>0.15140992893295699</v>
      </c>
      <c r="BZ55" s="805">
        <f t="shared" ca="1" si="47"/>
        <v>141.18223977543477</v>
      </c>
      <c r="CA55" s="757" t="str" cm="1">
        <f t="array" ref="CA55">IF(AY55,INDEX(BA:BA,MATCH(1,(C:C=C55)*(AY:AY=TRUE)*(AZ:AZ=1),0)),"")</f>
        <v>Privately rented</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2.4006101786492233</v>
      </c>
      <c r="BD57" s="818">
        <f t="shared" si="3"/>
        <v>6.4905704906572668</v>
      </c>
      <c r="BE57" s="819">
        <f t="shared" si="4"/>
        <v>13.197566688201036</v>
      </c>
      <c r="BF57" s="819">
        <f t="shared" si="5"/>
        <v>0.101707659939206</v>
      </c>
      <c r="BG57" s="820">
        <f t="shared" si="6"/>
        <v>4.1242245738044252</v>
      </c>
      <c r="BH57" s="820">
        <f t="shared" si="7"/>
        <v>1.9176212023545192</v>
      </c>
      <c r="BI57" s="820">
        <f t="shared" si="8"/>
        <v>0</v>
      </c>
      <c r="BJ57" s="820">
        <f t="shared" si="9"/>
        <v>417.59676867252961</v>
      </c>
      <c r="BK57" s="820">
        <f t="shared" si="10"/>
        <v>14.639272035911945</v>
      </c>
      <c r="BL57" s="821">
        <f t="shared" si="11"/>
        <v>11.161797314413</v>
      </c>
      <c r="BM57" s="821">
        <f t="shared" si="12"/>
        <v>0</v>
      </c>
      <c r="BN57" s="821">
        <f t="shared" si="13"/>
        <v>85.13962955589021</v>
      </c>
      <c r="BO57" s="821">
        <f t="shared" si="14"/>
        <v>0</v>
      </c>
      <c r="BP57" s="821">
        <f t="shared" si="15"/>
        <v>8.1662799291375858</v>
      </c>
      <c r="BQ57" s="822">
        <f t="shared" si="16"/>
        <v>2836.8577559897585</v>
      </c>
      <c r="BR57" s="822">
        <f t="shared" si="17"/>
        <v>1.8635427519140679</v>
      </c>
      <c r="BS57" s="822">
        <f t="shared" si="18"/>
        <v>17.593109844618443</v>
      </c>
      <c r="BT57" s="821">
        <f t="shared" si="19"/>
        <v>0</v>
      </c>
      <c r="BU57" s="821">
        <f t="shared" si="20"/>
        <v>251.61464922605475</v>
      </c>
      <c r="BV57" s="821">
        <f t="shared" si="21"/>
        <v>622.15409956731457</v>
      </c>
      <c r="BW57" s="822">
        <f t="shared" si="22"/>
        <v>301.78151437281116</v>
      </c>
      <c r="BX57" s="827">
        <f t="shared" si="52"/>
        <v>4596.8007200539596</v>
      </c>
      <c r="BY57" s="842">
        <f t="shared" si="53"/>
        <v>0.24080888050992508</v>
      </c>
      <c r="BZ57" s="805">
        <f t="shared" ca="1" si="47"/>
        <v>326.59363594665456</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7.3089946649152582</v>
      </c>
      <c r="BD58" s="828">
        <f t="shared" si="3"/>
        <v>13.017259155879428</v>
      </c>
      <c r="BE58" s="808">
        <f t="shared" si="4"/>
        <v>43.069622490196743</v>
      </c>
      <c r="BF58" s="808">
        <f t="shared" si="5"/>
        <v>0.16380277761043499</v>
      </c>
      <c r="BG58" s="829">
        <f t="shared" si="6"/>
        <v>15.438654942603273</v>
      </c>
      <c r="BH58" s="829">
        <f t="shared" si="7"/>
        <v>16.983285384830545</v>
      </c>
      <c r="BI58" s="829">
        <f t="shared" si="8"/>
        <v>0</v>
      </c>
      <c r="BJ58" s="829">
        <f t="shared" si="9"/>
        <v>602.57622723591396</v>
      </c>
      <c r="BK58" s="829">
        <f t="shared" si="10"/>
        <v>68.159519356200718</v>
      </c>
      <c r="BL58" s="810">
        <f t="shared" si="11"/>
        <v>59.621578119303251</v>
      </c>
      <c r="BM58" s="810">
        <f t="shared" si="12"/>
        <v>0</v>
      </c>
      <c r="BN58" s="810">
        <f t="shared" si="13"/>
        <v>376.66770245918735</v>
      </c>
      <c r="BO58" s="810">
        <f t="shared" si="14"/>
        <v>0</v>
      </c>
      <c r="BP58" s="810">
        <f t="shared" si="15"/>
        <v>41.093004343512852</v>
      </c>
      <c r="BQ58" s="830">
        <f t="shared" si="16"/>
        <v>3669.0545671400564</v>
      </c>
      <c r="BR58" s="830">
        <f t="shared" si="17"/>
        <v>5.5848308935850399</v>
      </c>
      <c r="BS58" s="830">
        <f t="shared" si="18"/>
        <v>119.49046885996555</v>
      </c>
      <c r="BT58" s="810">
        <f t="shared" si="19"/>
        <v>0</v>
      </c>
      <c r="BU58" s="810">
        <f t="shared" si="20"/>
        <v>272.7425616601339</v>
      </c>
      <c r="BV58" s="810">
        <f t="shared" si="21"/>
        <v>538.06079623433118</v>
      </c>
      <c r="BW58" s="830">
        <f t="shared" si="22"/>
        <v>318.02474837527768</v>
      </c>
      <c r="BX58" s="816">
        <f t="shared" si="52"/>
        <v>6167.0576240935025</v>
      </c>
      <c r="BY58" s="755">
        <f t="shared" si="53"/>
        <v>0.32306865860409151</v>
      </c>
      <c r="BZ58" s="805">
        <f t="shared" ca="1" si="47"/>
        <v>155.01181240422176</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12.328259730407286</v>
      </c>
      <c r="BD59" s="828">
        <f t="shared" si="3"/>
        <v>33.567253247437961</v>
      </c>
      <c r="BE59" s="808">
        <f t="shared" si="4"/>
        <v>207.49267962955346</v>
      </c>
      <c r="BF59" s="808">
        <f t="shared" si="5"/>
        <v>0.36150572628079702</v>
      </c>
      <c r="BG59" s="829">
        <f t="shared" si="6"/>
        <v>67.009131741918537</v>
      </c>
      <c r="BH59" s="829">
        <f t="shared" si="7"/>
        <v>92.995413656621409</v>
      </c>
      <c r="BI59" s="829">
        <f t="shared" si="8"/>
        <v>0</v>
      </c>
      <c r="BJ59" s="829">
        <f t="shared" si="9"/>
        <v>431.81550151393282</v>
      </c>
      <c r="BK59" s="829">
        <f t="shared" si="10"/>
        <v>197.46769302528458</v>
      </c>
      <c r="BL59" s="810">
        <f t="shared" si="11"/>
        <v>123.25726884540374</v>
      </c>
      <c r="BM59" s="810">
        <f t="shared" si="12"/>
        <v>0</v>
      </c>
      <c r="BN59" s="810">
        <f t="shared" si="13"/>
        <v>890.42678912786607</v>
      </c>
      <c r="BO59" s="810">
        <f t="shared" si="14"/>
        <v>0</v>
      </c>
      <c r="BP59" s="810">
        <f t="shared" si="15"/>
        <v>46.349946964578592</v>
      </c>
      <c r="BQ59" s="830">
        <f t="shared" si="16"/>
        <v>1803.877013757721</v>
      </c>
      <c r="BR59" s="830">
        <f t="shared" si="17"/>
        <v>10.73977816135468</v>
      </c>
      <c r="BS59" s="830">
        <f t="shared" si="18"/>
        <v>162.49944426352809</v>
      </c>
      <c r="BT59" s="810">
        <f t="shared" si="19"/>
        <v>0</v>
      </c>
      <c r="BU59" s="810">
        <f t="shared" si="20"/>
        <v>206.70732433163374</v>
      </c>
      <c r="BV59" s="810">
        <f t="shared" si="21"/>
        <v>396.50651684788676</v>
      </c>
      <c r="BW59" s="830">
        <f t="shared" si="22"/>
        <v>454.51636596927199</v>
      </c>
      <c r="BX59" s="816">
        <f t="shared" si="52"/>
        <v>5137.9178865406802</v>
      </c>
      <c r="BY59" s="755">
        <f t="shared" si="53"/>
        <v>0.26915594774690554</v>
      </c>
      <c r="BZ59" s="805">
        <f t="shared" ca="1" si="47"/>
        <v>60.462960470592897</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9.2180172678869621</v>
      </c>
      <c r="BD60" s="828">
        <f t="shared" si="3"/>
        <v>86.189553768839559</v>
      </c>
      <c r="BE60" s="808">
        <f t="shared" si="4"/>
        <v>265.4900938507617</v>
      </c>
      <c r="BF60" s="808">
        <f t="shared" si="5"/>
        <v>0.28676783317291299</v>
      </c>
      <c r="BG60" s="829">
        <f t="shared" si="6"/>
        <v>52.629663857855178</v>
      </c>
      <c r="BH60" s="829">
        <f t="shared" si="7"/>
        <v>34.799128808741571</v>
      </c>
      <c r="BI60" s="829">
        <f t="shared" si="8"/>
        <v>0</v>
      </c>
      <c r="BJ60" s="829">
        <f t="shared" si="9"/>
        <v>252.37281301606177</v>
      </c>
      <c r="BK60" s="829">
        <f t="shared" si="10"/>
        <v>93.770625614510266</v>
      </c>
      <c r="BL60" s="810">
        <f t="shared" si="11"/>
        <v>47.891809295618003</v>
      </c>
      <c r="BM60" s="810">
        <f t="shared" si="12"/>
        <v>0</v>
      </c>
      <c r="BN60" s="810">
        <f t="shared" si="13"/>
        <v>161.55377874844035</v>
      </c>
      <c r="BO60" s="810">
        <f t="shared" si="14"/>
        <v>0</v>
      </c>
      <c r="BP60" s="810">
        <f t="shared" si="15"/>
        <v>14.60663524871163</v>
      </c>
      <c r="BQ60" s="830">
        <f t="shared" si="16"/>
        <v>634.46434857963948</v>
      </c>
      <c r="BR60" s="830">
        <f t="shared" si="17"/>
        <v>1.4963942141711519</v>
      </c>
      <c r="BS60" s="830">
        <f t="shared" si="18"/>
        <v>25.445374717203588</v>
      </c>
      <c r="BT60" s="810">
        <f t="shared" si="19"/>
        <v>0</v>
      </c>
      <c r="BU60" s="810">
        <f t="shared" si="20"/>
        <v>35.354101124890342</v>
      </c>
      <c r="BV60" s="810">
        <f t="shared" si="21"/>
        <v>98.288944417114877</v>
      </c>
      <c r="BW60" s="830">
        <f t="shared" si="22"/>
        <v>354.50703455951395</v>
      </c>
      <c r="BX60" s="816">
        <f t="shared" si="52"/>
        <v>2168.3650849231335</v>
      </c>
      <c r="BY60" s="755">
        <f t="shared" si="53"/>
        <v>0.11359238749662809</v>
      </c>
      <c r="BZ60" s="805">
        <f t="shared" ca="1" si="47"/>
        <v>53.522937641898494</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6.7441181581412106</v>
      </c>
      <c r="BD61" s="828">
        <f t="shared" si="3"/>
        <v>79.735363337185504</v>
      </c>
      <c r="BE61" s="808">
        <f t="shared" si="4"/>
        <v>73.750037341286117</v>
      </c>
      <c r="BF61" s="808">
        <f t="shared" si="5"/>
        <v>8.6216002996647306E-2</v>
      </c>
      <c r="BG61" s="829">
        <f t="shared" si="6"/>
        <v>9.7983248838182995</v>
      </c>
      <c r="BH61" s="829">
        <f t="shared" si="7"/>
        <v>8.3045509474517178</v>
      </c>
      <c r="BI61" s="829">
        <f t="shared" si="8"/>
        <v>0</v>
      </c>
      <c r="BJ61" s="829">
        <f t="shared" si="9"/>
        <v>55.638689561558749</v>
      </c>
      <c r="BK61" s="829">
        <f t="shared" si="10"/>
        <v>19.962889968091844</v>
      </c>
      <c r="BL61" s="810">
        <f t="shared" si="11"/>
        <v>8.0675464252617992</v>
      </c>
      <c r="BM61" s="810">
        <f t="shared" si="12"/>
        <v>0</v>
      </c>
      <c r="BN61" s="810">
        <f t="shared" si="13"/>
        <v>45.212100108613001</v>
      </c>
      <c r="BO61" s="810">
        <f t="shared" si="14"/>
        <v>0</v>
      </c>
      <c r="BP61" s="810">
        <f t="shared" si="15"/>
        <v>2.7841335140592203</v>
      </c>
      <c r="BQ61" s="830">
        <f t="shared" si="16"/>
        <v>460.7463145328029</v>
      </c>
      <c r="BR61" s="830">
        <f t="shared" si="17"/>
        <v>0.31545397897503996</v>
      </c>
      <c r="BS61" s="830">
        <f t="shared" si="18"/>
        <v>8.9716023146840698</v>
      </c>
      <c r="BT61" s="810">
        <f t="shared" si="19"/>
        <v>0</v>
      </c>
      <c r="BU61" s="810">
        <f t="shared" si="20"/>
        <v>8.5813636572862553</v>
      </c>
      <c r="BV61" s="810">
        <f t="shared" si="21"/>
        <v>32.98964293334992</v>
      </c>
      <c r="BW61" s="830">
        <f t="shared" si="22"/>
        <v>197.17033672312206</v>
      </c>
      <c r="BX61" s="816">
        <f t="shared" si="52"/>
        <v>1018.8586843886844</v>
      </c>
      <c r="BY61" s="755">
        <f t="shared" si="53"/>
        <v>5.3374125642447715E-2</v>
      </c>
      <c r="BZ61" s="805">
        <f t="shared" ca="1" si="47"/>
        <v>88.27805575131201</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5</v>
      </c>
      <c r="BA63" s="717" t="str">
        <f t="shared" si="46"/>
        <v>House value up to 100k</v>
      </c>
      <c r="BB63" s="828">
        <f t="shared" si="1"/>
        <v>0</v>
      </c>
      <c r="BC63" s="828">
        <f t="shared" si="2"/>
        <v>2.5310834813499085E-2</v>
      </c>
      <c r="BD63" s="828">
        <f t="shared" si="3"/>
        <v>0.16515837104072389</v>
      </c>
      <c r="BE63" s="808">
        <f t="shared" si="4"/>
        <v>0.56191758127976787</v>
      </c>
      <c r="BF63" s="808">
        <f t="shared" si="5"/>
        <v>2.3812358614120699E-4</v>
      </c>
      <c r="BG63" s="829">
        <f t="shared" si="6"/>
        <v>0.39849561220225521</v>
      </c>
      <c r="BH63" s="829">
        <f t="shared" si="7"/>
        <v>0.33551919526325735</v>
      </c>
      <c r="BI63" s="829">
        <f t="shared" si="8"/>
        <v>0</v>
      </c>
      <c r="BJ63" s="829">
        <f t="shared" si="9"/>
        <v>2.4237288135593107</v>
      </c>
      <c r="BK63" s="829">
        <f t="shared" si="10"/>
        <v>1.0543097275091367</v>
      </c>
      <c r="BL63" s="810">
        <f t="shared" si="11"/>
        <v>3.1963626418706252</v>
      </c>
      <c r="BM63" s="810">
        <f t="shared" si="12"/>
        <v>0</v>
      </c>
      <c r="BN63" s="810">
        <f t="shared" si="13"/>
        <v>10.548457711442778</v>
      </c>
      <c r="BO63" s="810">
        <f t="shared" si="14"/>
        <v>0</v>
      </c>
      <c r="BP63" s="810">
        <f t="shared" si="15"/>
        <v>3.8259842519684999</v>
      </c>
      <c r="BQ63" s="830">
        <f t="shared" si="16"/>
        <v>518.61942980354581</v>
      </c>
      <c r="BR63" s="830">
        <f t="shared" si="17"/>
        <v>0.95643939393939204</v>
      </c>
      <c r="BS63" s="830">
        <f t="shared" si="18"/>
        <v>49.918455887790572</v>
      </c>
      <c r="BT63" s="810">
        <f t="shared" si="19"/>
        <v>0</v>
      </c>
      <c r="BU63" s="810">
        <f t="shared" si="20"/>
        <v>274.5239984133276</v>
      </c>
      <c r="BV63" s="810">
        <f t="shared" si="21"/>
        <v>662.4310818231728</v>
      </c>
      <c r="BW63" s="830">
        <f t="shared" si="22"/>
        <v>102.76981357790844</v>
      </c>
      <c r="BX63" s="816">
        <f t="shared" si="52"/>
        <v>1631.7547017642207</v>
      </c>
      <c r="BY63" s="755">
        <f t="shared" si="53"/>
        <v>8.5481413471853979E-2</v>
      </c>
      <c r="BZ63" s="805">
        <f t="shared" ca="1" si="47"/>
        <v>141.8484366646511</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1.6873889875666043E-2</v>
      </c>
      <c r="BD64" s="828">
        <f t="shared" si="3"/>
        <v>0.1032239819004525</v>
      </c>
      <c r="BE64" s="808">
        <f t="shared" si="4"/>
        <v>1.4110374818803009</v>
      </c>
      <c r="BF64" s="808">
        <f t="shared" si="5"/>
        <v>5.3577806881771595E-4</v>
      </c>
      <c r="BG64" s="829">
        <f t="shared" si="6"/>
        <v>1.2328458002507312</v>
      </c>
      <c r="BH64" s="829">
        <f t="shared" si="7"/>
        <v>1.6529254472528074</v>
      </c>
      <c r="BI64" s="829">
        <f t="shared" si="8"/>
        <v>0</v>
      </c>
      <c r="BJ64" s="829">
        <f t="shared" si="9"/>
        <v>12.491525423728806</v>
      </c>
      <c r="BK64" s="829">
        <f t="shared" si="10"/>
        <v>5.9249236799457101</v>
      </c>
      <c r="BL64" s="810">
        <f t="shared" si="11"/>
        <v>14.768220976343475</v>
      </c>
      <c r="BM64" s="810">
        <f t="shared" si="12"/>
        <v>0</v>
      </c>
      <c r="BN64" s="810">
        <f t="shared" si="13"/>
        <v>74.832000000000008</v>
      </c>
      <c r="BO64" s="810">
        <f t="shared" si="14"/>
        <v>0</v>
      </c>
      <c r="BP64" s="810">
        <f t="shared" si="15"/>
        <v>21.994960629921195</v>
      </c>
      <c r="BQ64" s="830">
        <f t="shared" si="16"/>
        <v>1366.586607570669</v>
      </c>
      <c r="BR64" s="830">
        <f t="shared" si="17"/>
        <v>5.8177759740259605</v>
      </c>
      <c r="BS64" s="830">
        <f t="shared" si="18"/>
        <v>129.27093450341408</v>
      </c>
      <c r="BT64" s="810">
        <f t="shared" si="19"/>
        <v>0</v>
      </c>
      <c r="BU64" s="810">
        <f t="shared" si="20"/>
        <v>248.00922253074117</v>
      </c>
      <c r="BV64" s="810">
        <f t="shared" si="21"/>
        <v>521.76441515650674</v>
      </c>
      <c r="BW64" s="830">
        <f t="shared" si="22"/>
        <v>195.32748479712802</v>
      </c>
      <c r="BX64" s="816">
        <f t="shared" si="52"/>
        <v>2601.2055136216532</v>
      </c>
      <c r="BY64" s="755">
        <f t="shared" si="53"/>
        <v>0.13626724886697328</v>
      </c>
      <c r="BZ64" s="805">
        <f t="shared" ca="1" si="47"/>
        <v>111.99094966818454</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1.6873889875666043E-2</v>
      </c>
      <c r="BD65" s="795">
        <f t="shared" si="3"/>
        <v>0.30967194570135592</v>
      </c>
      <c r="BE65" s="796">
        <f t="shared" si="4"/>
        <v>10.913688134189229</v>
      </c>
      <c r="BF65" s="796">
        <f t="shared" si="5"/>
        <v>3.0360757233003901E-3</v>
      </c>
      <c r="BG65" s="797">
        <f t="shared" si="6"/>
        <v>11.954868366067686</v>
      </c>
      <c r="BH65" s="797">
        <f t="shared" si="7"/>
        <v>22.050518876933751</v>
      </c>
      <c r="BI65" s="797">
        <f t="shared" si="8"/>
        <v>0</v>
      </c>
      <c r="BJ65" s="797">
        <f t="shared" si="9"/>
        <v>78.86440677966101</v>
      </c>
      <c r="BK65" s="797">
        <f t="shared" si="10"/>
        <v>40.895337881128967</v>
      </c>
      <c r="BL65" s="798">
        <f t="shared" si="11"/>
        <v>55.363735812935751</v>
      </c>
      <c r="BM65" s="798">
        <f t="shared" si="12"/>
        <v>0</v>
      </c>
      <c r="BN65" s="798">
        <f t="shared" si="13"/>
        <v>424.23414925373032</v>
      </c>
      <c r="BO65" s="798">
        <f t="shared" si="14"/>
        <v>0</v>
      </c>
      <c r="BP65" s="798">
        <f t="shared" si="15"/>
        <v>45.938503937007859</v>
      </c>
      <c r="BQ65" s="799">
        <f t="shared" si="16"/>
        <v>2041.4302827024387</v>
      </c>
      <c r="BR65" s="799">
        <f t="shared" si="17"/>
        <v>8.4104437229437199</v>
      </c>
      <c r="BS65" s="799">
        <f t="shared" si="18"/>
        <v>112.47501663914018</v>
      </c>
      <c r="BT65" s="798">
        <f t="shared" si="19"/>
        <v>0</v>
      </c>
      <c r="BU65" s="798">
        <f t="shared" si="20"/>
        <v>148.94387147957156</v>
      </c>
      <c r="BV65" s="798">
        <f t="shared" si="21"/>
        <v>282.49203734211937</v>
      </c>
      <c r="BW65" s="799">
        <f t="shared" si="22"/>
        <v>244.92931911075638</v>
      </c>
      <c r="BX65" s="804">
        <f t="shared" si="52"/>
        <v>3529.2257619499251</v>
      </c>
      <c r="BY65" s="801">
        <f t="shared" si="53"/>
        <v>0.18488269484781419</v>
      </c>
      <c r="BZ65" s="805">
        <f t="shared" ca="1" si="47"/>
        <v>91.483087527853726</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0.64120781527530801</v>
      </c>
      <c r="BD66" s="807">
        <f t="shared" si="3"/>
        <v>8.3404977375565412</v>
      </c>
      <c r="BE66" s="808">
        <f t="shared" si="4"/>
        <v>272.62992337958127</v>
      </c>
      <c r="BF66" s="808">
        <f t="shared" si="5"/>
        <v>0.16990117871175101</v>
      </c>
      <c r="BG66" s="809">
        <f t="shared" si="6"/>
        <v>107.48173840367738</v>
      </c>
      <c r="BH66" s="809">
        <f t="shared" si="7"/>
        <v>111.94005857261089</v>
      </c>
      <c r="BI66" s="809">
        <f t="shared" si="8"/>
        <v>0</v>
      </c>
      <c r="BJ66" s="809">
        <f t="shared" si="9"/>
        <v>909.83050847457639</v>
      </c>
      <c r="BK66" s="809">
        <f t="shared" si="10"/>
        <v>298.85968416688615</v>
      </c>
      <c r="BL66" s="810">
        <f t="shared" si="11"/>
        <v>163.997333515657</v>
      </c>
      <c r="BM66" s="810">
        <f t="shared" si="12"/>
        <v>0</v>
      </c>
      <c r="BN66" s="810">
        <f t="shared" si="13"/>
        <v>1019.9738109452729</v>
      </c>
      <c r="BO66" s="810">
        <f t="shared" si="14"/>
        <v>0</v>
      </c>
      <c r="BP66" s="810">
        <f t="shared" si="15"/>
        <v>40.381929133858215</v>
      </c>
      <c r="BQ66" s="811">
        <f t="shared" si="16"/>
        <v>4619.1303306181053</v>
      </c>
      <c r="BR66" s="811">
        <f t="shared" si="17"/>
        <v>4.7206439393939199</v>
      </c>
      <c r="BS66" s="811">
        <f t="shared" si="18"/>
        <v>42.030961126038108</v>
      </c>
      <c r="BT66" s="810">
        <f t="shared" si="19"/>
        <v>0</v>
      </c>
      <c r="BU66" s="810">
        <f t="shared" si="20"/>
        <v>101.14042046806784</v>
      </c>
      <c r="BV66" s="810">
        <f t="shared" si="21"/>
        <v>218.41570565623232</v>
      </c>
      <c r="BW66" s="811">
        <f t="shared" si="22"/>
        <v>691.83212042667685</v>
      </c>
      <c r="BX66" s="816">
        <f t="shared" si="52"/>
        <v>8611.5167755581788</v>
      </c>
      <c r="BY66" s="813">
        <f t="shared" si="53"/>
        <v>0.45112456260454603</v>
      </c>
      <c r="BZ66" s="805">
        <f t="shared" ca="1" si="47"/>
        <v>100.92953639290656</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4</v>
      </c>
      <c r="BA67" s="845" t="str">
        <f t="shared" si="46"/>
        <v>House value 500k - 750k</v>
      </c>
      <c r="BB67" s="807">
        <f t="shared" si="1"/>
        <v>0</v>
      </c>
      <c r="BC67" s="807">
        <f t="shared" si="2"/>
        <v>3.7291296625222015</v>
      </c>
      <c r="BD67" s="807">
        <f t="shared" si="3"/>
        <v>55.637726244343682</v>
      </c>
      <c r="BE67" s="808">
        <f t="shared" si="4"/>
        <v>241.42476703251165</v>
      </c>
      <c r="BF67" s="808">
        <f t="shared" si="5"/>
        <v>0.54958923681390603</v>
      </c>
      <c r="BG67" s="809">
        <f t="shared" si="6"/>
        <v>24.615406045410143</v>
      </c>
      <c r="BH67" s="809">
        <f t="shared" si="7"/>
        <v>18.078563697714266</v>
      </c>
      <c r="BI67" s="809">
        <f t="shared" si="8"/>
        <v>0</v>
      </c>
      <c r="BJ67" s="809">
        <f t="shared" si="9"/>
        <v>570.3220338983042</v>
      </c>
      <c r="BK67" s="809">
        <f t="shared" si="10"/>
        <v>42.751516978856344</v>
      </c>
      <c r="BL67" s="810">
        <f t="shared" si="11"/>
        <v>11.332558457541349</v>
      </c>
      <c r="BM67" s="810">
        <f t="shared" si="12"/>
        <v>0</v>
      </c>
      <c r="BN67" s="810">
        <f t="shared" si="13"/>
        <v>27.922388059701447</v>
      </c>
      <c r="BO67" s="810">
        <f t="shared" si="14"/>
        <v>0</v>
      </c>
      <c r="BP67" s="810">
        <f t="shared" si="15"/>
        <v>0.76074803149606196</v>
      </c>
      <c r="BQ67" s="811">
        <f t="shared" si="16"/>
        <v>737.93423574508813</v>
      </c>
      <c r="BR67" s="811">
        <f t="shared" si="17"/>
        <v>8.5227272727272596E-2</v>
      </c>
      <c r="BS67" s="811">
        <f t="shared" si="18"/>
        <v>0.25523208519239782</v>
      </c>
      <c r="BT67" s="810">
        <f t="shared" si="19"/>
        <v>0</v>
      </c>
      <c r="BU67" s="810">
        <f t="shared" si="20"/>
        <v>2.1519238397461291</v>
      </c>
      <c r="BV67" s="810">
        <f t="shared" si="21"/>
        <v>2.6650192202086758</v>
      </c>
      <c r="BW67" s="811">
        <f t="shared" si="22"/>
        <v>248.81965905692232</v>
      </c>
      <c r="BX67" s="816">
        <f t="shared" si="52"/>
        <v>1989.0357245651003</v>
      </c>
      <c r="BY67" s="813">
        <f t="shared" si="53"/>
        <v>0.10419800537299494</v>
      </c>
      <c r="BZ67" s="805">
        <f t="shared" ca="1" si="47"/>
        <v>87.984722360321925</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3.6700710479573684</v>
      </c>
      <c r="BD68" s="807">
        <f t="shared" si="3"/>
        <v>27.478223981900435</v>
      </c>
      <c r="BE68" s="808">
        <f t="shared" si="4"/>
        <v>30.880492855663686</v>
      </c>
      <c r="BF68" s="808">
        <f t="shared" si="5"/>
        <v>0.11983569472556201</v>
      </c>
      <c r="BG68" s="809">
        <f t="shared" si="6"/>
        <v>1.4860565538375814</v>
      </c>
      <c r="BH68" s="809">
        <f t="shared" si="7"/>
        <v>0.69077481377729655</v>
      </c>
      <c r="BI68" s="809">
        <f t="shared" si="8"/>
        <v>0</v>
      </c>
      <c r="BJ68" s="809">
        <f t="shared" si="9"/>
        <v>42.13559322033899</v>
      </c>
      <c r="BK68" s="809">
        <f t="shared" si="10"/>
        <v>1.9155768288546329</v>
      </c>
      <c r="BL68" s="810">
        <f t="shared" si="11"/>
        <v>0.5726104198003551</v>
      </c>
      <c r="BM68" s="810">
        <f t="shared" si="12"/>
        <v>0</v>
      </c>
      <c r="BN68" s="810">
        <f t="shared" si="13"/>
        <v>0.68254726368159069</v>
      </c>
      <c r="BO68" s="810">
        <f t="shared" si="14"/>
        <v>0</v>
      </c>
      <c r="BP68" s="810">
        <f t="shared" si="15"/>
        <v>3.559055118110227E-2</v>
      </c>
      <c r="BQ68" s="811">
        <f t="shared" si="16"/>
        <v>28.165428845232327</v>
      </c>
      <c r="BR68" s="811">
        <f t="shared" si="17"/>
        <v>3.3820346320346199E-3</v>
      </c>
      <c r="BS68" s="811">
        <f t="shared" si="18"/>
        <v>2.469987921216751E-2</v>
      </c>
      <c r="BT68" s="810">
        <f t="shared" si="19"/>
        <v>0</v>
      </c>
      <c r="BU68" s="810">
        <f t="shared" si="20"/>
        <v>0</v>
      </c>
      <c r="BV68" s="810">
        <f t="shared" si="21"/>
        <v>0</v>
      </c>
      <c r="BW68" s="811">
        <f t="shared" si="22"/>
        <v>30.150134582793275</v>
      </c>
      <c r="BX68" s="816">
        <f t="shared" si="52"/>
        <v>168.01101857358842</v>
      </c>
      <c r="BY68" s="813">
        <f t="shared" si="53"/>
        <v>8.8014573091093513E-3</v>
      </c>
      <c r="BZ68" s="805">
        <f t="shared" ca="1" si="47"/>
        <v>59.064988499583279</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29.900532859680272</v>
      </c>
      <c r="BD69" s="807">
        <f t="shared" si="3"/>
        <v>126.96549773755645</v>
      </c>
      <c r="BE69" s="808">
        <f t="shared" si="4"/>
        <v>45.178173534893325</v>
      </c>
      <c r="BF69" s="808">
        <f t="shared" si="5"/>
        <v>0.15686391237052</v>
      </c>
      <c r="BG69" s="809">
        <f t="shared" si="6"/>
        <v>1.8305892185541088</v>
      </c>
      <c r="BH69" s="809">
        <f t="shared" si="7"/>
        <v>0.25163939644744338</v>
      </c>
      <c r="BI69" s="809">
        <f t="shared" si="8"/>
        <v>0</v>
      </c>
      <c r="BJ69" s="809">
        <f t="shared" si="9"/>
        <v>143.93220338983042</v>
      </c>
      <c r="BK69" s="809">
        <f t="shared" si="10"/>
        <v>2.5986507368183016</v>
      </c>
      <c r="BL69" s="810">
        <f t="shared" si="11"/>
        <v>0.7691781758512225</v>
      </c>
      <c r="BM69" s="810">
        <f t="shared" si="12"/>
        <v>0</v>
      </c>
      <c r="BN69" s="810">
        <f t="shared" si="13"/>
        <v>0.80664676616915398</v>
      </c>
      <c r="BO69" s="810">
        <f t="shared" si="14"/>
        <v>0</v>
      </c>
      <c r="BP69" s="810">
        <f t="shared" si="15"/>
        <v>6.2283464566929049E-2</v>
      </c>
      <c r="BQ69" s="811">
        <f t="shared" si="16"/>
        <v>93.133684714901776</v>
      </c>
      <c r="BR69" s="811">
        <f t="shared" si="17"/>
        <v>6.0876623376623206E-3</v>
      </c>
      <c r="BS69" s="811">
        <f t="shared" si="18"/>
        <v>2.469987921216751E-2</v>
      </c>
      <c r="BT69" s="810">
        <f t="shared" si="19"/>
        <v>0</v>
      </c>
      <c r="BU69" s="810">
        <f t="shared" si="20"/>
        <v>0.23056326854422832</v>
      </c>
      <c r="BV69" s="810">
        <f t="shared" si="21"/>
        <v>0.23174080175727518</v>
      </c>
      <c r="BW69" s="811">
        <f t="shared" si="22"/>
        <v>112.17146844781178</v>
      </c>
      <c r="BX69" s="816">
        <f t="shared" si="52"/>
        <v>558.25050396730296</v>
      </c>
      <c r="BY69" s="813">
        <f t="shared" si="53"/>
        <v>2.9244617526706634E-2</v>
      </c>
      <c r="BZ69" s="805">
        <f t="shared" ca="1" si="47"/>
        <v>81.993426516154315</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8.3525754884547023</v>
      </c>
      <c r="BD71" s="818">
        <f t="shared" ref="BD71:BD134" si="61">IF(OR(J71="",J71="*"),"",BD$5*J71)</f>
        <v>30.327205882352779</v>
      </c>
      <c r="BE71" s="819">
        <f t="shared" ref="BE71:BE134" si="62">IF(OR(L71="",L71="*"),"",BE$5*L71)</f>
        <v>109.19931662870115</v>
      </c>
      <c r="BF71" s="819">
        <f t="shared" ref="BF71:BF134" si="63">IF(OR(N71="",N71="*"),"",BF$5*N71)</f>
        <v>0.181747827122276</v>
      </c>
      <c r="BG71" s="820">
        <f t="shared" ref="BG71:BG134" si="64">IF(OR(P71="",P71="*"),"",BG$5*P71)</f>
        <v>28.890931884663498</v>
      </c>
      <c r="BH71" s="820">
        <f t="shared" ref="BH71:BH134" si="65">IF(OR(R71="",R71="*"),"",BH$5*R71)</f>
        <v>27.285605144203078</v>
      </c>
      <c r="BI71" s="820">
        <f t="shared" ref="BI71:BI134" si="66">IF(OR(T71="",T71="*"),"",BI$5*T71)</f>
        <v>0</v>
      </c>
      <c r="BJ71" s="820">
        <f t="shared" ref="BJ71:BJ134" si="67">IF(OR(V71="",V71="*"),"",BJ$5*V71)</f>
        <v>679.7627118644067</v>
      </c>
      <c r="BK71" s="820">
        <f t="shared" ref="BK71:BK134" si="68">IF(OR(X71="",X71="*"),"",BK$5*X71)</f>
        <v>105.05973693136833</v>
      </c>
      <c r="BL71" s="821">
        <f t="shared" ref="BL71:BL134" si="69">IF(OR(Z71="",Z71="*"),"",BL$5*Z71)</f>
        <v>51.851155476548499</v>
      </c>
      <c r="BM71" s="821">
        <f t="shared" ref="BM71:BM134" si="70">IF(OR(AB71="",AB71="*"),"",BM$5*AB71)</f>
        <v>0</v>
      </c>
      <c r="BN71" s="821">
        <f t="shared" ref="BN71:BN134" si="71">IF(OR(AD71="",AD71="*"),"",BN$5*AD71)</f>
        <v>390.35498507462609</v>
      </c>
      <c r="BO71" s="821">
        <f t="shared" ref="BO71:BO134" si="72">IF(OR(AF71="",AF71="*"),"",BO$5*AF71)</f>
        <v>0</v>
      </c>
      <c r="BP71" s="821">
        <f t="shared" ref="BP71:BP134" si="73">IF(OR(AH71="",AH71="*"),"",BP$5*AH71)</f>
        <v>23.703307086614167</v>
      </c>
      <c r="BQ71" s="822">
        <f t="shared" ref="BQ71:BQ134" si="74">IF(OR(AJ71="",AJ71="*"),"",BQ$5*AJ71)</f>
        <v>4261.9926928605573</v>
      </c>
      <c r="BR71" s="822">
        <f t="shared" ref="BR71:BR134" si="75">IF(OR(AL71="",AL71="*"),"",BR$5*AL71)</f>
        <v>4.2701569264069201</v>
      </c>
      <c r="BS71" s="822">
        <f t="shared" ref="BS71:BS134" si="76">IF(OR(AN71="",AN71="*"),"",BS$5*AN71)</f>
        <v>92.344615081223481</v>
      </c>
      <c r="BT71" s="821">
        <f t="shared" ref="BT71:BT134" si="77">IF(OR(AP71="",AP71="*"),"",BT$5*AP71)</f>
        <v>0</v>
      </c>
      <c r="BU71" s="821">
        <f t="shared" ref="BU71:BU134" si="78">IF(OR(AR71="",AR71="*"),"",BU$5*AR71)</f>
        <v>200.89746132487096</v>
      </c>
      <c r="BV71" s="821">
        <f t="shared" ref="BV71:BV134" si="79">IF(OR(AT71="",AT71="*"),"",BV$5*AT71)</f>
        <v>473.79406919274976</v>
      </c>
      <c r="BW71" s="822">
        <f t="shared" ref="BW71:BW134" si="80">IF(OR(AV71="",AV71="*"),"",BW$5*AV71)</f>
        <v>689.81818181818142</v>
      </c>
      <c r="BX71" s="827">
        <f t="shared" si="52"/>
        <v>7178.0864564930507</v>
      </c>
      <c r="BY71" s="824">
        <f t="shared" si="53"/>
        <v>0.37603260812473416</v>
      </c>
      <c r="BZ71" s="805">
        <f t="shared" ca="1" si="47"/>
        <v>171.31099078574351</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0.93557863096051097</v>
      </c>
      <c r="BD73" s="828">
        <f t="shared" si="61"/>
        <v>0.56204860322507288</v>
      </c>
      <c r="BE73" s="808">
        <f t="shared" si="62"/>
        <v>2.5590514051913003</v>
      </c>
      <c r="BF73" s="808">
        <f t="shared" si="63"/>
        <v>1.8924626399765498E-2</v>
      </c>
      <c r="BG73" s="829">
        <f t="shared" si="64"/>
        <v>0.89004461837334969</v>
      </c>
      <c r="BH73" s="829">
        <f t="shared" si="65"/>
        <v>0.46023912291427116</v>
      </c>
      <c r="BI73" s="829">
        <f t="shared" si="66"/>
        <v>0</v>
      </c>
      <c r="BJ73" s="829">
        <f t="shared" si="67"/>
        <v>151.36984099248633</v>
      </c>
      <c r="BK73" s="829">
        <f t="shared" si="68"/>
        <v>5.3113367431836611</v>
      </c>
      <c r="BL73" s="810">
        <f t="shared" si="69"/>
        <v>3.9826963844511254</v>
      </c>
      <c r="BM73" s="810">
        <f t="shared" si="70"/>
        <v>0</v>
      </c>
      <c r="BN73" s="810">
        <f t="shared" si="71"/>
        <v>25.243880869901268</v>
      </c>
      <c r="BO73" s="810">
        <f t="shared" si="72"/>
        <v>0</v>
      </c>
      <c r="BP73" s="810">
        <f t="shared" si="73"/>
        <v>2.9147814343380771</v>
      </c>
      <c r="BQ73" s="830">
        <f t="shared" si="74"/>
        <v>1253.0050068857295</v>
      </c>
      <c r="BR73" s="830">
        <f t="shared" si="75"/>
        <v>0.40163414522267005</v>
      </c>
      <c r="BS73" s="830">
        <f t="shared" si="76"/>
        <v>16.110211502077522</v>
      </c>
      <c r="BT73" s="810">
        <f t="shared" si="77"/>
        <v>0</v>
      </c>
      <c r="BU73" s="810">
        <f t="shared" si="78"/>
        <v>68.492575379787624</v>
      </c>
      <c r="BV73" s="810">
        <f t="shared" si="79"/>
        <v>228.74777660625895</v>
      </c>
      <c r="BW73" s="830">
        <f t="shared" si="80"/>
        <v>335.14751286449285</v>
      </c>
      <c r="BX73" s="816">
        <f t="shared" ref="BX73:BX136" si="106">IF(SUM(BB73:BW73)=0,"",SUM(BB73:BW73))</f>
        <v>2096.153140814994</v>
      </c>
      <c r="BY73" s="755">
        <f t="shared" ref="BY73:BY136" si="107">IF(BX73&lt;&gt;"", BX73 / $BX$5, "")</f>
        <v>0.10980947880009398</v>
      </c>
      <c r="BZ73" s="805">
        <f t="shared" ca="1" si="104"/>
        <v>396.67071960282289</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6.0868971170924775</v>
      </c>
      <c r="BD74" s="828">
        <f t="shared" si="61"/>
        <v>16.463340336134454</v>
      </c>
      <c r="BE74" s="808">
        <f t="shared" si="62"/>
        <v>70.524832058964023</v>
      </c>
      <c r="BF74" s="808">
        <f t="shared" si="63"/>
        <v>0.12947301004820699</v>
      </c>
      <c r="BG74" s="829">
        <f t="shared" si="64"/>
        <v>19.777376426108273</v>
      </c>
      <c r="BH74" s="829">
        <f t="shared" si="65"/>
        <v>20.736048395038473</v>
      </c>
      <c r="BI74" s="829">
        <f t="shared" si="66"/>
        <v>0</v>
      </c>
      <c r="BJ74" s="829">
        <f t="shared" si="67"/>
        <v>481.13985172611598</v>
      </c>
      <c r="BK74" s="829">
        <f t="shared" si="68"/>
        <v>74.957174882676426</v>
      </c>
      <c r="BL74" s="810">
        <f t="shared" si="69"/>
        <v>36.664483063652</v>
      </c>
      <c r="BM74" s="810">
        <f t="shared" si="70"/>
        <v>0</v>
      </c>
      <c r="BN74" s="810">
        <f t="shared" si="71"/>
        <v>296.58255849245251</v>
      </c>
      <c r="BO74" s="810">
        <f t="shared" si="72"/>
        <v>0</v>
      </c>
      <c r="BP74" s="810">
        <f t="shared" si="73"/>
        <v>18.222980703158175</v>
      </c>
      <c r="BQ74" s="830">
        <f t="shared" si="74"/>
        <v>2806.715774820133</v>
      </c>
      <c r="BR74" s="830">
        <f t="shared" si="75"/>
        <v>3.3536811659437</v>
      </c>
      <c r="BS74" s="830">
        <f t="shared" si="76"/>
        <v>65.544285152287969</v>
      </c>
      <c r="BT74" s="810">
        <f t="shared" si="77"/>
        <v>0</v>
      </c>
      <c r="BU74" s="810">
        <f t="shared" si="78"/>
        <v>130.3613831816939</v>
      </c>
      <c r="BV74" s="810">
        <f t="shared" si="79"/>
        <v>239.83455782537004</v>
      </c>
      <c r="BW74" s="830">
        <f t="shared" si="80"/>
        <v>85.576500857632865</v>
      </c>
      <c r="BX74" s="816">
        <f t="shared" si="106"/>
        <v>4372.6711992145019</v>
      </c>
      <c r="BY74" s="755">
        <f t="shared" si="107"/>
        <v>0.22906758862247903</v>
      </c>
      <c r="BZ74" s="805">
        <f t="shared" ca="1" si="104"/>
        <v>152.25586931148007</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1.3300997404016941</v>
      </c>
      <c r="BD75" s="828">
        <f t="shared" si="61"/>
        <v>13.301816942993401</v>
      </c>
      <c r="BE75" s="808">
        <f t="shared" si="62"/>
        <v>36.115433164545891</v>
      </c>
      <c r="BF75" s="808">
        <f t="shared" si="63"/>
        <v>3.3350190674303698E-2</v>
      </c>
      <c r="BG75" s="829">
        <f t="shared" si="64"/>
        <v>8.2235108401819446</v>
      </c>
      <c r="BH75" s="829">
        <f t="shared" si="65"/>
        <v>6.0893176262503506</v>
      </c>
      <c r="BI75" s="829">
        <f t="shared" si="66"/>
        <v>0</v>
      </c>
      <c r="BJ75" s="829">
        <f t="shared" si="67"/>
        <v>47.253019145802618</v>
      </c>
      <c r="BK75" s="829">
        <f t="shared" si="68"/>
        <v>24.79122530550805</v>
      </c>
      <c r="BL75" s="810">
        <f t="shared" si="69"/>
        <v>11.20397602844535</v>
      </c>
      <c r="BM75" s="810">
        <f t="shared" si="70"/>
        <v>0</v>
      </c>
      <c r="BN75" s="810">
        <f t="shared" si="71"/>
        <v>68.528545712271423</v>
      </c>
      <c r="BO75" s="810">
        <f t="shared" si="72"/>
        <v>0</v>
      </c>
      <c r="BP75" s="810">
        <f t="shared" si="73"/>
        <v>2.5655449491178466</v>
      </c>
      <c r="BQ75" s="830">
        <f t="shared" si="74"/>
        <v>202.2719111546896</v>
      </c>
      <c r="BR75" s="830">
        <f t="shared" si="75"/>
        <v>0.51484161524055005</v>
      </c>
      <c r="BS75" s="830">
        <f t="shared" si="76"/>
        <v>10.690118426858021</v>
      </c>
      <c r="BT75" s="810">
        <f t="shared" si="77"/>
        <v>0</v>
      </c>
      <c r="BU75" s="810">
        <f t="shared" si="78"/>
        <v>2.0435027633887266</v>
      </c>
      <c r="BV75" s="810">
        <f t="shared" si="79"/>
        <v>5.2117347611202547</v>
      </c>
      <c r="BW75" s="830">
        <f t="shared" si="80"/>
        <v>269.09416809605329</v>
      </c>
      <c r="BX75" s="816">
        <f t="shared" si="106"/>
        <v>709.26211646354329</v>
      </c>
      <c r="BY75" s="755">
        <f t="shared" si="107"/>
        <v>3.715554070216058E-2</v>
      </c>
      <c r="BZ75" s="805">
        <f t="shared" ca="1" si="104"/>
        <v>89.810533771789409</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3.9653641207815058</v>
      </c>
      <c r="BD77" s="828">
        <f t="shared" si="61"/>
        <v>27.849830316741947</v>
      </c>
      <c r="BE77" s="808">
        <f t="shared" si="62"/>
        <v>95.588424104369111</v>
      </c>
      <c r="BF77" s="808">
        <f t="shared" si="63"/>
        <v>9.9595189903559894E-2</v>
      </c>
      <c r="BG77" s="829">
        <f t="shared" si="64"/>
        <v>25.624098063797046</v>
      </c>
      <c r="BH77" s="829">
        <f t="shared" si="65"/>
        <v>21.744604316546663</v>
      </c>
      <c r="BI77" s="829">
        <f t="shared" si="66"/>
        <v>0</v>
      </c>
      <c r="BJ77" s="829">
        <f t="shared" si="67"/>
        <v>201.91525423728737</v>
      </c>
      <c r="BK77" s="829">
        <f t="shared" si="68"/>
        <v>64.357441676402757</v>
      </c>
      <c r="BL77" s="810">
        <f t="shared" si="69"/>
        <v>37.937576917817502</v>
      </c>
      <c r="BM77" s="810">
        <f t="shared" si="70"/>
        <v>0</v>
      </c>
      <c r="BN77" s="810">
        <f t="shared" si="71"/>
        <v>90.716736318407868</v>
      </c>
      <c r="BO77" s="810">
        <f t="shared" si="72"/>
        <v>0</v>
      </c>
      <c r="BP77" s="810">
        <f t="shared" si="73"/>
        <v>14.236220472440838</v>
      </c>
      <c r="BQ77" s="830">
        <f t="shared" si="74"/>
        <v>600.11140392908464</v>
      </c>
      <c r="BR77" s="830">
        <f t="shared" si="75"/>
        <v>0.64393939393939204</v>
      </c>
      <c r="BS77" s="830">
        <f t="shared" si="76"/>
        <v>20.30330071240169</v>
      </c>
      <c r="BT77" s="810">
        <f t="shared" si="77"/>
        <v>0</v>
      </c>
      <c r="BU77" s="810">
        <f t="shared" si="78"/>
        <v>24.593415311384287</v>
      </c>
      <c r="BV77" s="810">
        <f t="shared" si="79"/>
        <v>2.2015376166941221</v>
      </c>
      <c r="BW77" s="830">
        <f t="shared" si="80"/>
        <v>156.40849282296637</v>
      </c>
      <c r="BX77" s="816">
        <f t="shared" si="106"/>
        <v>1388.2972355209668</v>
      </c>
      <c r="BY77" s="755">
        <f t="shared" si="107"/>
        <v>7.2727604144846081E-2</v>
      </c>
      <c r="BZ77" s="805">
        <f t="shared" ca="1" si="104"/>
        <v>64.923567165925206</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4.2690941385435002</v>
      </c>
      <c r="BD78" s="828">
        <f t="shared" si="61"/>
        <v>2.4567307692307656</v>
      </c>
      <c r="BE78" s="808">
        <f t="shared" si="62"/>
        <v>13.560944294885067</v>
      </c>
      <c r="BF78" s="808">
        <f t="shared" si="63"/>
        <v>7.97714013573044E-2</v>
      </c>
      <c r="BG78" s="829">
        <f t="shared" si="64"/>
        <v>3.2377768491433301</v>
      </c>
      <c r="BH78" s="829">
        <f t="shared" si="65"/>
        <v>5.3979117590883021</v>
      </c>
      <c r="BI78" s="829">
        <f t="shared" si="66"/>
        <v>0</v>
      </c>
      <c r="BJ78" s="829">
        <f t="shared" si="67"/>
        <v>454.728813559321</v>
      </c>
      <c r="BK78" s="829">
        <f t="shared" si="68"/>
        <v>39.900425884747108</v>
      </c>
      <c r="BL78" s="810">
        <f t="shared" si="69"/>
        <v>13.682825105975649</v>
      </c>
      <c r="BM78" s="810">
        <f t="shared" si="70"/>
        <v>0</v>
      </c>
      <c r="BN78" s="810">
        <f t="shared" si="71"/>
        <v>255.95522388059555</v>
      </c>
      <c r="BO78" s="810">
        <f t="shared" si="72"/>
        <v>0</v>
      </c>
      <c r="BP78" s="810">
        <f t="shared" si="73"/>
        <v>9.0355511811023561</v>
      </c>
      <c r="BQ78" s="830">
        <f t="shared" si="74"/>
        <v>3366.7075946334367</v>
      </c>
      <c r="BR78" s="830">
        <f t="shared" si="75"/>
        <v>2.1171536796536601</v>
      </c>
      <c r="BS78" s="830">
        <f t="shared" si="76"/>
        <v>52.824808341755428</v>
      </c>
      <c r="BT78" s="810">
        <f t="shared" si="77"/>
        <v>0</v>
      </c>
      <c r="BU78" s="810">
        <f t="shared" si="78"/>
        <v>89.458548195160475</v>
      </c>
      <c r="BV78" s="810">
        <f t="shared" si="79"/>
        <v>47.73860516199877</v>
      </c>
      <c r="BW78" s="830">
        <f t="shared" si="80"/>
        <v>474.7362440191377</v>
      </c>
      <c r="BX78" s="816">
        <f t="shared" si="106"/>
        <v>4835.8880228551325</v>
      </c>
      <c r="BY78" s="755">
        <f t="shared" si="107"/>
        <v>0.25333375362015464</v>
      </c>
      <c r="BZ78" s="805">
        <f t="shared" ca="1" si="104"/>
        <v>322.24325518641109</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0.11811722912966217</v>
      </c>
      <c r="BD79" s="828">
        <f t="shared" si="61"/>
        <v>2.0644796380090497E-2</v>
      </c>
      <c r="BE79" s="808">
        <f t="shared" si="62"/>
        <v>4.9948229447090479E-2</v>
      </c>
      <c r="BF79" s="808">
        <f t="shared" si="63"/>
        <v>2.3812358614120699E-3</v>
      </c>
      <c r="BG79" s="829">
        <f t="shared" si="64"/>
        <v>2.9056971723081138E-2</v>
      </c>
      <c r="BH79" s="829">
        <f t="shared" si="65"/>
        <v>0.14308906856815423</v>
      </c>
      <c r="BI79" s="829">
        <f t="shared" si="66"/>
        <v>0</v>
      </c>
      <c r="BJ79" s="829">
        <f t="shared" si="67"/>
        <v>23.118644067796467</v>
      </c>
      <c r="BK79" s="829">
        <f t="shared" si="68"/>
        <v>0.8018693702182178</v>
      </c>
      <c r="BL79" s="810">
        <f t="shared" si="69"/>
        <v>0.23075345275536699</v>
      </c>
      <c r="BM79" s="810">
        <f t="shared" si="70"/>
        <v>0</v>
      </c>
      <c r="BN79" s="810">
        <f t="shared" si="71"/>
        <v>43.683024875621832</v>
      </c>
      <c r="BO79" s="810">
        <f t="shared" si="72"/>
        <v>0</v>
      </c>
      <c r="BP79" s="810">
        <f t="shared" si="73"/>
        <v>0.4315354330708655</v>
      </c>
      <c r="BQ79" s="830">
        <f t="shared" si="74"/>
        <v>295.1736942980354</v>
      </c>
      <c r="BR79" s="830">
        <f t="shared" si="75"/>
        <v>1.509063852813852</v>
      </c>
      <c r="BS79" s="830">
        <f t="shared" si="76"/>
        <v>19.216506027066323</v>
      </c>
      <c r="BT79" s="810">
        <f t="shared" si="77"/>
        <v>0</v>
      </c>
      <c r="BU79" s="810">
        <f t="shared" si="78"/>
        <v>86.845497818325896</v>
      </c>
      <c r="BV79" s="810">
        <f t="shared" si="79"/>
        <v>423.85392641405804</v>
      </c>
      <c r="BW79" s="830">
        <f t="shared" si="80"/>
        <v>58.673444976076496</v>
      </c>
      <c r="BX79" s="816">
        <f t="shared" si="106"/>
        <v>953.90119811694831</v>
      </c>
      <c r="BY79" s="755">
        <f t="shared" si="107"/>
        <v>4.9971250359733266E-2</v>
      </c>
      <c r="BZ79" s="805">
        <f t="shared" ca="1" si="104"/>
        <v>173.1093168844514</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2.6913854351687387</v>
      </c>
      <c r="BD81" s="828">
        <f t="shared" si="61"/>
        <v>4.6863687782805341</v>
      </c>
      <c r="BE81" s="808">
        <f t="shared" si="62"/>
        <v>9.2778836197970556</v>
      </c>
      <c r="BF81" s="808">
        <f t="shared" si="63"/>
        <v>6.0066674604119498E-2</v>
      </c>
      <c r="BG81" s="829">
        <f t="shared" si="64"/>
        <v>1.7060593397409101</v>
      </c>
      <c r="BH81" s="829">
        <f t="shared" si="65"/>
        <v>0.45393773476793758</v>
      </c>
      <c r="BI81" s="829">
        <f t="shared" si="66"/>
        <v>0</v>
      </c>
      <c r="BJ81" s="829">
        <f t="shared" si="67"/>
        <v>381.83050847457469</v>
      </c>
      <c r="BK81" s="829">
        <f t="shared" si="68"/>
        <v>2.3759092450910164</v>
      </c>
      <c r="BL81" s="810">
        <f t="shared" si="69"/>
        <v>3.093805551757125</v>
      </c>
      <c r="BM81" s="810">
        <f t="shared" si="70"/>
        <v>0</v>
      </c>
      <c r="BN81" s="810">
        <f t="shared" si="71"/>
        <v>5.7085771144278494</v>
      </c>
      <c r="BO81" s="810">
        <f t="shared" si="72"/>
        <v>0</v>
      </c>
      <c r="BP81" s="810">
        <f t="shared" si="73"/>
        <v>1.0410236220472442</v>
      </c>
      <c r="BQ81" s="830">
        <f t="shared" si="74"/>
        <v>2285.5306660277874</v>
      </c>
      <c r="BR81" s="830">
        <f t="shared" si="75"/>
        <v>0.229978354978354</v>
      </c>
      <c r="BS81" s="830">
        <f t="shared" si="76"/>
        <v>3.9849138462296874</v>
      </c>
      <c r="BT81" s="810">
        <f t="shared" si="77"/>
        <v>0</v>
      </c>
      <c r="BU81" s="810">
        <f t="shared" si="78"/>
        <v>76.085878619595363</v>
      </c>
      <c r="BV81" s="810">
        <f t="shared" si="79"/>
        <v>278.6683141131233</v>
      </c>
      <c r="BW81" s="830">
        <f t="shared" si="80"/>
        <v>186.87978468899502</v>
      </c>
      <c r="BX81" s="816">
        <f t="shared" si="106"/>
        <v>3244.3050612409666</v>
      </c>
      <c r="BY81" s="755">
        <f t="shared" si="107"/>
        <v>0.16995678460060593</v>
      </c>
      <c r="BZ81" s="805">
        <f t="shared" ca="1" si="104"/>
        <v>581.66279914089273</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4.1931616341029923</v>
      </c>
      <c r="BD82" s="828">
        <f t="shared" si="61"/>
        <v>2.972850678733018</v>
      </c>
      <c r="BE82" s="808">
        <f t="shared" si="62"/>
        <v>9.8772623731621429</v>
      </c>
      <c r="BF82" s="808">
        <f t="shared" si="63"/>
        <v>5.4054054054054002E-2</v>
      </c>
      <c r="BG82" s="829">
        <f t="shared" si="64"/>
        <v>3.383061707758741</v>
      </c>
      <c r="BH82" s="829">
        <f t="shared" si="65"/>
        <v>1.2088559241102694</v>
      </c>
      <c r="BI82" s="829">
        <f t="shared" si="66"/>
        <v>0</v>
      </c>
      <c r="BJ82" s="829">
        <f t="shared" si="67"/>
        <v>126.03389830508472</v>
      </c>
      <c r="BK82" s="829">
        <f t="shared" si="68"/>
        <v>37.539366072438064</v>
      </c>
      <c r="BL82" s="810">
        <f t="shared" si="69"/>
        <v>11.537672637768351</v>
      </c>
      <c r="BM82" s="810">
        <f t="shared" si="70"/>
        <v>0</v>
      </c>
      <c r="BN82" s="810">
        <f t="shared" si="71"/>
        <v>187.7625472636806</v>
      </c>
      <c r="BO82" s="810">
        <f t="shared" si="72"/>
        <v>0</v>
      </c>
      <c r="BP82" s="810">
        <f t="shared" si="73"/>
        <v>10.396889763779525</v>
      </c>
      <c r="BQ82" s="830">
        <f t="shared" si="74"/>
        <v>1108.5912793483442</v>
      </c>
      <c r="BR82" s="830">
        <f t="shared" si="75"/>
        <v>0.72240259740259605</v>
      </c>
      <c r="BS82" s="830">
        <f t="shared" si="76"/>
        <v>57.633051495057259</v>
      </c>
      <c r="BT82" s="810">
        <f t="shared" si="77"/>
        <v>0</v>
      </c>
      <c r="BU82" s="810">
        <f t="shared" si="78"/>
        <v>68.938417294724317</v>
      </c>
      <c r="BV82" s="810">
        <f t="shared" si="79"/>
        <v>123.05436573311368</v>
      </c>
      <c r="BW82" s="830">
        <f t="shared" si="80"/>
        <v>175.85825358851551</v>
      </c>
      <c r="BX82" s="816">
        <f t="shared" si="106"/>
        <v>1929.7573904718301</v>
      </c>
      <c r="BY82" s="755">
        <f t="shared" si="107"/>
        <v>0.10109263924101997</v>
      </c>
      <c r="BZ82" s="805">
        <f t="shared" ca="1" si="104"/>
        <v>179.29862239200213</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1.2233570159857869</v>
      </c>
      <c r="BD83" s="828">
        <f t="shared" si="61"/>
        <v>11.829468325791856</v>
      </c>
      <c r="BE83" s="808">
        <f t="shared" si="62"/>
        <v>52.570511493062718</v>
      </c>
      <c r="BF83" s="808">
        <f t="shared" si="63"/>
        <v>5.3577806881771599E-2</v>
      </c>
      <c r="BG83" s="829">
        <f t="shared" si="64"/>
        <v>14.794149603008774</v>
      </c>
      <c r="BH83" s="829">
        <f t="shared" si="65"/>
        <v>21.330139428280347</v>
      </c>
      <c r="BI83" s="829">
        <f t="shared" si="66"/>
        <v>0</v>
      </c>
      <c r="BJ83" s="829">
        <f t="shared" si="67"/>
        <v>156.61016949152537</v>
      </c>
      <c r="BK83" s="829">
        <f t="shared" si="68"/>
        <v>48.29035540647476</v>
      </c>
      <c r="BL83" s="810">
        <f t="shared" si="69"/>
        <v>26.288800765759497</v>
      </c>
      <c r="BM83" s="810">
        <f t="shared" si="70"/>
        <v>0</v>
      </c>
      <c r="BN83" s="810">
        <f t="shared" si="71"/>
        <v>192.47832835820867</v>
      </c>
      <c r="BO83" s="810">
        <f t="shared" si="72"/>
        <v>0</v>
      </c>
      <c r="BP83" s="810">
        <f t="shared" si="73"/>
        <v>9.609448818897631</v>
      </c>
      <c r="BQ83" s="830">
        <f t="shared" si="74"/>
        <v>853.97580258744608</v>
      </c>
      <c r="BR83" s="830">
        <f t="shared" si="75"/>
        <v>3.3103354978354798</v>
      </c>
      <c r="BS83" s="830">
        <f t="shared" si="76"/>
        <v>29.689254813025357</v>
      </c>
      <c r="BT83" s="810">
        <f t="shared" si="77"/>
        <v>0</v>
      </c>
      <c r="BU83" s="810">
        <f t="shared" si="78"/>
        <v>54.950912336374437</v>
      </c>
      <c r="BV83" s="810">
        <f t="shared" si="79"/>
        <v>71.723778143876956</v>
      </c>
      <c r="BW83" s="830">
        <f t="shared" si="80"/>
        <v>260.95095693779871</v>
      </c>
      <c r="BX83" s="816">
        <f t="shared" si="106"/>
        <v>1809.6793468302342</v>
      </c>
      <c r="BY83" s="755">
        <f t="shared" si="107"/>
        <v>9.4802207911898695E-2</v>
      </c>
      <c r="BZ83" s="805">
        <f t="shared" ca="1" si="104"/>
        <v>90.646195025114096</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0.24467140319715777</v>
      </c>
      <c r="BD84" s="828">
        <f t="shared" si="61"/>
        <v>10.838518099547501</v>
      </c>
      <c r="BE84" s="808">
        <f t="shared" si="62"/>
        <v>37.473659142679651</v>
      </c>
      <c r="BF84" s="808">
        <f t="shared" si="63"/>
        <v>1.4049291582331201E-2</v>
      </c>
      <c r="BG84" s="829">
        <f t="shared" si="64"/>
        <v>9.0076612341551634</v>
      </c>
      <c r="BH84" s="829">
        <f t="shared" si="65"/>
        <v>4.29267205704463</v>
      </c>
      <c r="BI84" s="829">
        <f t="shared" si="66"/>
        <v>0</v>
      </c>
      <c r="BJ84" s="829">
        <f t="shared" si="67"/>
        <v>15.288135593220336</v>
      </c>
      <c r="BK84" s="829">
        <f t="shared" si="68"/>
        <v>16.85410620736441</v>
      </c>
      <c r="BL84" s="810">
        <f t="shared" si="69"/>
        <v>10.9308765212635</v>
      </c>
      <c r="BM84" s="810">
        <f t="shared" si="70"/>
        <v>0</v>
      </c>
      <c r="BN84" s="810">
        <f t="shared" si="71"/>
        <v>4.4055323383084435</v>
      </c>
      <c r="BO84" s="810">
        <f t="shared" si="72"/>
        <v>0</v>
      </c>
      <c r="BP84" s="810">
        <f t="shared" si="73"/>
        <v>2.655944881889762</v>
      </c>
      <c r="BQ84" s="830">
        <f t="shared" si="74"/>
        <v>13.894944896981244</v>
      </c>
      <c r="BR84" s="830">
        <f t="shared" si="75"/>
        <v>7.4404761904761805E-3</v>
      </c>
      <c r="BS84" s="830">
        <f t="shared" si="76"/>
        <v>1.0373949269110354</v>
      </c>
      <c r="BT84" s="810">
        <f t="shared" si="77"/>
        <v>0</v>
      </c>
      <c r="BU84" s="810">
        <f t="shared" si="78"/>
        <v>0.92225307417690705</v>
      </c>
      <c r="BV84" s="810">
        <f t="shared" si="79"/>
        <v>0.34761120263591366</v>
      </c>
      <c r="BW84" s="830">
        <f t="shared" si="80"/>
        <v>66.129186602870746</v>
      </c>
      <c r="BX84" s="816">
        <f t="shared" si="106"/>
        <v>194.34465795001921</v>
      </c>
      <c r="BY84" s="755">
        <f t="shared" si="107"/>
        <v>1.0180976371209556E-2</v>
      </c>
      <c r="BZ84" s="805">
        <f t="shared" ca="1" si="104"/>
        <v>34.727640739434825</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1.302398473310544</v>
      </c>
      <c r="BD86" s="828">
        <f t="shared" si="61"/>
        <v>10.63209680303158</v>
      </c>
      <c r="BE86" s="808">
        <f t="shared" si="62"/>
        <v>16.119572118490094</v>
      </c>
      <c r="BF86" s="808">
        <f t="shared" si="63"/>
        <v>2.71913444521363E-2</v>
      </c>
      <c r="BG86" s="829">
        <f t="shared" si="64"/>
        <v>2.6692616114132606</v>
      </c>
      <c r="BH86" s="829">
        <f t="shared" si="65"/>
        <v>2.7061619744639587</v>
      </c>
      <c r="BI86" s="829">
        <f t="shared" si="66"/>
        <v>0</v>
      </c>
      <c r="BJ86" s="829">
        <f t="shared" si="67"/>
        <v>15.002430674209757</v>
      </c>
      <c r="BK86" s="829">
        <f t="shared" si="68"/>
        <v>4.7300548061333991</v>
      </c>
      <c r="BL86" s="810">
        <f t="shared" si="69"/>
        <v>2.726941253154425</v>
      </c>
      <c r="BM86" s="810">
        <f t="shared" si="70"/>
        <v>0</v>
      </c>
      <c r="BN86" s="810">
        <f t="shared" si="71"/>
        <v>9.9889089084918989</v>
      </c>
      <c r="BO86" s="810">
        <f t="shared" si="72"/>
        <v>0</v>
      </c>
      <c r="BP86" s="810">
        <f t="shared" si="73"/>
        <v>0.74315175152044144</v>
      </c>
      <c r="BQ86" s="830">
        <f t="shared" si="74"/>
        <v>28.439202644448017</v>
      </c>
      <c r="BR86" s="830">
        <f t="shared" si="75"/>
        <v>9.3558216080957005E-2</v>
      </c>
      <c r="BS86" s="830">
        <f t="shared" si="76"/>
        <v>0.9660212784257558</v>
      </c>
      <c r="BT86" s="810">
        <f t="shared" si="77"/>
        <v>0</v>
      </c>
      <c r="BU86" s="810">
        <f t="shared" si="78"/>
        <v>1.3111065544682592</v>
      </c>
      <c r="BV86" s="810">
        <f t="shared" si="79"/>
        <v>0.62810260703638499</v>
      </c>
      <c r="BW86" s="830">
        <f t="shared" si="80"/>
        <v>19.971014590883797</v>
      </c>
      <c r="BX86" s="816">
        <f t="shared" si="106"/>
        <v>118.05717561001464</v>
      </c>
      <c r="BY86" s="755">
        <f t="shared" si="107"/>
        <v>6.1845657504329531E-3</v>
      </c>
      <c r="BZ86" s="805">
        <f t="shared" ca="1" si="104"/>
        <v>46.812568156539527</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6.5540125920413681</v>
      </c>
      <c r="BD87" s="828">
        <f t="shared" si="61"/>
        <v>36.199848798994104</v>
      </c>
      <c r="BE87" s="808">
        <f t="shared" si="62"/>
        <v>112.29405003053576</v>
      </c>
      <c r="BF87" s="808">
        <f t="shared" si="63"/>
        <v>0.16447209806376301</v>
      </c>
      <c r="BG87" s="829">
        <f t="shared" si="64"/>
        <v>27.82891824516334</v>
      </c>
      <c r="BH87" s="829">
        <f t="shared" si="65"/>
        <v>27.673650898808447</v>
      </c>
      <c r="BI87" s="829">
        <f t="shared" si="66"/>
        <v>0</v>
      </c>
      <c r="BJ87" s="829">
        <f t="shared" si="67"/>
        <v>362.42454370512195</v>
      </c>
      <c r="BK87" s="829">
        <f t="shared" si="68"/>
        <v>91.900409440572773</v>
      </c>
      <c r="BL87" s="810">
        <f t="shared" si="69"/>
        <v>44.145154352687754</v>
      </c>
      <c r="BM87" s="810">
        <f t="shared" si="70"/>
        <v>0</v>
      </c>
      <c r="BN87" s="810">
        <f t="shared" si="71"/>
        <v>250.63334679999315</v>
      </c>
      <c r="BO87" s="810">
        <f t="shared" si="72"/>
        <v>0</v>
      </c>
      <c r="BP87" s="810">
        <f t="shared" si="73"/>
        <v>18.704908073111518</v>
      </c>
      <c r="BQ87" s="830">
        <f t="shared" si="74"/>
        <v>1632.6252249509121</v>
      </c>
      <c r="BR87" s="830">
        <f t="shared" si="75"/>
        <v>2.1459545484084002</v>
      </c>
      <c r="BS87" s="830">
        <f t="shared" si="76"/>
        <v>48.280875561449371</v>
      </c>
      <c r="BT87" s="810">
        <f t="shared" si="77"/>
        <v>0</v>
      </c>
      <c r="BU87" s="810">
        <f t="shared" si="78"/>
        <v>87.545861409282466</v>
      </c>
      <c r="BV87" s="810">
        <f t="shared" si="79"/>
        <v>51.069713449138469</v>
      </c>
      <c r="BW87" s="830">
        <f t="shared" si="80"/>
        <v>200.55369646177493</v>
      </c>
      <c r="BX87" s="816">
        <f t="shared" si="106"/>
        <v>3000.7446414160595</v>
      </c>
      <c r="BY87" s="755">
        <f t="shared" si="107"/>
        <v>0.15719758192760541</v>
      </c>
      <c r="BZ87" s="805">
        <f t="shared" ca="1" si="104"/>
        <v>97.727431427664257</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3.0123551043451462</v>
      </c>
      <c r="BD88" s="828">
        <f t="shared" si="61"/>
        <v>22.254057262321709</v>
      </c>
      <c r="BE88" s="808">
        <f t="shared" si="62"/>
        <v>60.440649831345304</v>
      </c>
      <c r="BF88" s="808">
        <f t="shared" si="63"/>
        <v>8.5509384053212595E-2</v>
      </c>
      <c r="BG88" s="829">
        <f t="shared" si="64"/>
        <v>16.642187186867712</v>
      </c>
      <c r="BH88" s="829">
        <f t="shared" si="65"/>
        <v>17.495668838092154</v>
      </c>
      <c r="BI88" s="829">
        <f t="shared" si="66"/>
        <v>0</v>
      </c>
      <c r="BJ88" s="829">
        <f t="shared" si="67"/>
        <v>148.47932798150217</v>
      </c>
      <c r="BK88" s="829">
        <f t="shared" si="68"/>
        <v>35.260970583513235</v>
      </c>
      <c r="BL88" s="810">
        <f t="shared" si="69"/>
        <v>28.548989160838747</v>
      </c>
      <c r="BM88" s="810">
        <f t="shared" si="70"/>
        <v>0</v>
      </c>
      <c r="BN88" s="810">
        <f t="shared" si="71"/>
        <v>166.96821365997815</v>
      </c>
      <c r="BO88" s="810">
        <f t="shared" si="72"/>
        <v>0</v>
      </c>
      <c r="BP88" s="810">
        <f t="shared" si="73"/>
        <v>13.626735473834092</v>
      </c>
      <c r="BQ88" s="830">
        <f t="shared" si="74"/>
        <v>981.76298033077603</v>
      </c>
      <c r="BR88" s="830">
        <f t="shared" si="75"/>
        <v>2.6556034013091399</v>
      </c>
      <c r="BS88" s="830">
        <f t="shared" si="76"/>
        <v>49.825402310790274</v>
      </c>
      <c r="BT88" s="810">
        <f t="shared" si="77"/>
        <v>0</v>
      </c>
      <c r="BU88" s="810">
        <f t="shared" si="78"/>
        <v>98.568948070475614</v>
      </c>
      <c r="BV88" s="810">
        <f t="shared" si="79"/>
        <v>205.31021503560748</v>
      </c>
      <c r="BW88" s="830">
        <f t="shared" si="80"/>
        <v>185.47140827873898</v>
      </c>
      <c r="BX88" s="816">
        <f t="shared" si="106"/>
        <v>2036.4092218943892</v>
      </c>
      <c r="BY88" s="755">
        <f t="shared" si="107"/>
        <v>0.10667972245242753</v>
      </c>
      <c r="BZ88" s="805">
        <f t="shared" ca="1" si="104"/>
        <v>89.99409618806618</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4465951.4614763903</v>
      </c>
      <c r="BD89" s="828">
        <f t="shared" si="61"/>
        <v>4397563.4996405141</v>
      </c>
      <c r="BE89" s="808">
        <f t="shared" si="62"/>
        <v>10284033.048595369</v>
      </c>
      <c r="BF89" s="808">
        <f t="shared" si="63"/>
        <v>83624.778968534898</v>
      </c>
      <c r="BG89" s="829">
        <f t="shared" si="64"/>
        <v>2155226.7552435803</v>
      </c>
      <c r="BH89" s="829">
        <f t="shared" si="65"/>
        <v>4798382.9333744813</v>
      </c>
      <c r="BI89" s="829">
        <f t="shared" si="66"/>
        <v>0</v>
      </c>
      <c r="BJ89" s="829">
        <f t="shared" si="67"/>
        <v>152502566.32721069</v>
      </c>
      <c r="BK89" s="829">
        <f t="shared" si="68"/>
        <v>7471586.0315582883</v>
      </c>
      <c r="BL89" s="810">
        <f t="shared" si="69"/>
        <v>3243174.008934075</v>
      </c>
      <c r="BM89" s="810">
        <f t="shared" si="70"/>
        <v>0</v>
      </c>
      <c r="BN89" s="810">
        <f t="shared" si="71"/>
        <v>56788976.040342942</v>
      </c>
      <c r="BO89" s="810">
        <f t="shared" si="72"/>
        <v>0</v>
      </c>
      <c r="BP89" s="810">
        <f t="shared" si="73"/>
        <v>1873529.8730654526</v>
      </c>
      <c r="BQ89" s="830">
        <f t="shared" si="74"/>
        <v>612028744.1743834</v>
      </c>
      <c r="BR89" s="830">
        <f t="shared" si="75"/>
        <v>552657.15312067396</v>
      </c>
      <c r="BS89" s="830">
        <f t="shared" si="76"/>
        <v>10276163.325658597</v>
      </c>
      <c r="BT89" s="810">
        <f t="shared" si="77"/>
        <v>0</v>
      </c>
      <c r="BU89" s="810">
        <f t="shared" si="78"/>
        <v>19399594.026333503</v>
      </c>
      <c r="BV89" s="810">
        <f t="shared" si="79"/>
        <v>79570099.050774083</v>
      </c>
      <c r="BW89" s="830">
        <f t="shared" si="80"/>
        <v>64090470.806787215</v>
      </c>
      <c r="BX89" s="816">
        <f t="shared" si="106"/>
        <v>1033982343.2954677</v>
      </c>
      <c r="BY89" s="755">
        <f>IF(BX89&lt;&gt;"", BX89 / $BX$5, "")</f>
        <v>54166.396526558106</v>
      </c>
      <c r="BZ89" s="805">
        <f t="shared" ca="1" si="104"/>
        <v>203.33472497622066</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3.2478568761642026</v>
      </c>
      <c r="BD92" s="828">
        <f t="shared" si="61"/>
        <v>11.636370164002225</v>
      </c>
      <c r="BE92" s="808">
        <f t="shared" si="62"/>
        <v>46.962909850110826</v>
      </c>
      <c r="BF92" s="808">
        <f t="shared" si="63"/>
        <v>0.121132573581974</v>
      </c>
      <c r="BG92" s="829">
        <f t="shared" si="64"/>
        <v>15.057943885388964</v>
      </c>
      <c r="BH92" s="829">
        <f t="shared" si="65"/>
        <v>15.818098617814449</v>
      </c>
      <c r="BI92" s="829">
        <f t="shared" si="66"/>
        <v>0</v>
      </c>
      <c r="BJ92" s="829">
        <f t="shared" si="67"/>
        <v>320.54299793747794</v>
      </c>
      <c r="BK92" s="829">
        <f t="shared" si="68"/>
        <v>45.224645284755844</v>
      </c>
      <c r="BL92" s="810">
        <f t="shared" si="69"/>
        <v>40.961077555856001</v>
      </c>
      <c r="BM92" s="810">
        <f t="shared" si="70"/>
        <v>0</v>
      </c>
      <c r="BN92" s="810">
        <f t="shared" si="71"/>
        <v>206.6049916599537</v>
      </c>
      <c r="BO92" s="810">
        <f t="shared" si="72"/>
        <v>0</v>
      </c>
      <c r="BP92" s="810">
        <f t="shared" si="73"/>
        <v>20.270173969508736</v>
      </c>
      <c r="BQ92" s="830">
        <f t="shared" si="74"/>
        <v>2689.1610157375139</v>
      </c>
      <c r="BR92" s="830">
        <f t="shared" si="75"/>
        <v>3.00760995267028</v>
      </c>
      <c r="BS92" s="830">
        <f t="shared" si="76"/>
        <v>58.343605270550896</v>
      </c>
      <c r="BT92" s="810">
        <f t="shared" si="77"/>
        <v>0</v>
      </c>
      <c r="BU92" s="810">
        <f t="shared" si="78"/>
        <v>275.23303010918039</v>
      </c>
      <c r="BV92" s="810">
        <f t="shared" si="79"/>
        <v>734.58689919290725</v>
      </c>
      <c r="BW92" s="830">
        <f t="shared" si="80"/>
        <v>433.11626865539483</v>
      </c>
      <c r="BX92" s="816">
        <f t="shared" si="106"/>
        <v>4919.8966272928337</v>
      </c>
      <c r="BY92" s="755">
        <f t="shared" si="110"/>
        <v>0.25773464441787591</v>
      </c>
      <c r="BZ92" s="805">
        <f t="shared" ca="1" si="104"/>
        <v>174.48088420660332</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0.8489659625520416</v>
      </c>
      <c r="BD93" s="828">
        <f t="shared" si="61"/>
        <v>1.3203846339494776</v>
      </c>
      <c r="BE93" s="808">
        <f t="shared" si="62"/>
        <v>8.4340841559478825</v>
      </c>
      <c r="BF93" s="808">
        <f t="shared" si="63"/>
        <v>1.4140054600235799E-2</v>
      </c>
      <c r="BG93" s="829">
        <f t="shared" si="64"/>
        <v>2.6316451603117117</v>
      </c>
      <c r="BH93" s="829">
        <f t="shared" si="65"/>
        <v>2.7892686292046536</v>
      </c>
      <c r="BI93" s="829">
        <f t="shared" si="66"/>
        <v>0</v>
      </c>
      <c r="BJ93" s="829">
        <f t="shared" si="67"/>
        <v>60.783612456304496</v>
      </c>
      <c r="BK93" s="829">
        <f t="shared" si="68"/>
        <v>11.124573878402167</v>
      </c>
      <c r="BL93" s="810">
        <f t="shared" si="69"/>
        <v>6.3607819236970498</v>
      </c>
      <c r="BM93" s="810">
        <f t="shared" si="70"/>
        <v>0</v>
      </c>
      <c r="BN93" s="810">
        <f t="shared" si="71"/>
        <v>67.238148667784742</v>
      </c>
      <c r="BO93" s="810">
        <f t="shared" si="72"/>
        <v>0</v>
      </c>
      <c r="BP93" s="810">
        <f t="shared" si="73"/>
        <v>2.4655454336931801</v>
      </c>
      <c r="BQ93" s="830">
        <f t="shared" si="74"/>
        <v>381.00579103153336</v>
      </c>
      <c r="BR93" s="830">
        <f t="shared" si="75"/>
        <v>0.79577141759733405</v>
      </c>
      <c r="BS93" s="830">
        <f t="shared" si="76"/>
        <v>16.756147754109957</v>
      </c>
      <c r="BT93" s="810">
        <f t="shared" si="77"/>
        <v>0</v>
      </c>
      <c r="BU93" s="810">
        <f t="shared" si="78"/>
        <v>31.6395672596867</v>
      </c>
      <c r="BV93" s="810">
        <f t="shared" si="79"/>
        <v>122.96859107099155</v>
      </c>
      <c r="BW93" s="830">
        <f t="shared" si="80"/>
        <v>26.747295918340853</v>
      </c>
      <c r="BX93" s="816">
        <f t="shared" si="106"/>
        <v>743.92431540870734</v>
      </c>
      <c r="BY93" s="755">
        <f t="shared" si="110"/>
        <v>3.8971361276583759E-2</v>
      </c>
      <c r="BZ93" s="805">
        <f t="shared" ca="1" si="104"/>
        <v>129.02475348512863</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12.941027481746287</v>
      </c>
      <c r="BD94" s="828">
        <f t="shared" si="61"/>
        <v>87.587135321254479</v>
      </c>
      <c r="BE94" s="808">
        <f t="shared" si="62"/>
        <v>237.73956500543889</v>
      </c>
      <c r="BF94" s="808">
        <f t="shared" si="63"/>
        <v>0.27354994251600701</v>
      </c>
      <c r="BG94" s="829">
        <f t="shared" si="64"/>
        <v>64.297016939997746</v>
      </c>
      <c r="BH94" s="829">
        <f t="shared" si="65"/>
        <v>53.527629133742394</v>
      </c>
      <c r="BI94" s="829">
        <f t="shared" si="66"/>
        <v>0</v>
      </c>
      <c r="BJ94" s="829">
        <f t="shared" si="67"/>
        <v>670.7525201442578</v>
      </c>
      <c r="BK94" s="829">
        <f t="shared" si="68"/>
        <v>135.58160402415479</v>
      </c>
      <c r="BL94" s="810">
        <f t="shared" si="69"/>
        <v>92.857767688915246</v>
      </c>
      <c r="BM94" s="810">
        <f t="shared" si="70"/>
        <v>0</v>
      </c>
      <c r="BN94" s="810">
        <f t="shared" si="71"/>
        <v>366.9700525207341</v>
      </c>
      <c r="BO94" s="810">
        <f t="shared" si="72"/>
        <v>0</v>
      </c>
      <c r="BP94" s="810">
        <f t="shared" si="73"/>
        <v>41.913778958638105</v>
      </c>
      <c r="BQ94" s="830">
        <f t="shared" si="74"/>
        <v>2666.1663648419444</v>
      </c>
      <c r="BR94" s="830">
        <f t="shared" si="75"/>
        <v>4.4007882648042997</v>
      </c>
      <c r="BS94" s="830">
        <f t="shared" si="76"/>
        <v>81.079806688133615</v>
      </c>
      <c r="BT94" s="810">
        <f t="shared" si="77"/>
        <v>0</v>
      </c>
      <c r="BU94" s="810">
        <f t="shared" si="78"/>
        <v>211.93572814752824</v>
      </c>
      <c r="BV94" s="810">
        <f t="shared" si="79"/>
        <v>344.46621639936728</v>
      </c>
      <c r="BW94" s="830">
        <f t="shared" si="80"/>
        <v>404.76091716583642</v>
      </c>
      <c r="BX94" s="816">
        <f t="shared" si="106"/>
        <v>5477.2514686690101</v>
      </c>
      <c r="BY94" s="755">
        <f t="shared" si="110"/>
        <v>0.28693234159301223</v>
      </c>
      <c r="BZ94" s="805">
        <f t="shared" ca="1" si="104"/>
        <v>88.045230561503146</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8.2408960025231881</v>
      </c>
      <c r="BD95" s="828">
        <f t="shared" si="61"/>
        <v>42.391190849738003</v>
      </c>
      <c r="BE95" s="808">
        <f t="shared" si="62"/>
        <v>126.41219317051954</v>
      </c>
      <c r="BF95" s="808">
        <f t="shared" si="63"/>
        <v>0.27405305185256701</v>
      </c>
      <c r="BG95" s="829">
        <f t="shared" si="64"/>
        <v>26.451261290673035</v>
      </c>
      <c r="BH95" s="829">
        <f t="shared" si="65"/>
        <v>32.903133262937686</v>
      </c>
      <c r="BI95" s="829">
        <f t="shared" si="66"/>
        <v>0</v>
      </c>
      <c r="BJ95" s="829">
        <f t="shared" si="67"/>
        <v>242.62654325099166</v>
      </c>
      <c r="BK95" s="829">
        <f t="shared" si="68"/>
        <v>85.445030741827324</v>
      </c>
      <c r="BL95" s="810">
        <f t="shared" si="69"/>
        <v>46.613085658111004</v>
      </c>
      <c r="BM95" s="810">
        <f t="shared" si="70"/>
        <v>0</v>
      </c>
      <c r="BN95" s="810">
        <f t="shared" si="71"/>
        <v>324.94776181893428</v>
      </c>
      <c r="BO95" s="810">
        <f t="shared" si="72"/>
        <v>0</v>
      </c>
      <c r="BP95" s="810">
        <f t="shared" si="73"/>
        <v>17.896158906901761</v>
      </c>
      <c r="BQ95" s="830">
        <f t="shared" si="74"/>
        <v>1511.2997105997201</v>
      </c>
      <c r="BR95" s="830">
        <f t="shared" si="75"/>
        <v>3.8642481764771803</v>
      </c>
      <c r="BS95" s="830">
        <f t="shared" si="76"/>
        <v>54.594356655834133</v>
      </c>
      <c r="BT95" s="810">
        <f t="shared" si="77"/>
        <v>0</v>
      </c>
      <c r="BU95" s="810">
        <f t="shared" si="78"/>
        <v>73.556674990847938</v>
      </c>
      <c r="BV95" s="810">
        <f t="shared" si="79"/>
        <v>220.42361418542544</v>
      </c>
      <c r="BW95" s="830">
        <f t="shared" si="80"/>
        <v>187.03320815400519</v>
      </c>
      <c r="BX95" s="816">
        <f t="shared" si="106"/>
        <v>3004.9731207673199</v>
      </c>
      <c r="BY95" s="755">
        <f t="shared" si="110"/>
        <v>0.15741909585454031</v>
      </c>
      <c r="BZ95" s="805">
        <f t="shared" ca="1" si="104"/>
        <v>85.195309656932295</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12.721253677014206</v>
      </c>
      <c r="BD96" s="828">
        <f t="shared" si="61"/>
        <v>76.064919031055524</v>
      </c>
      <c r="BE96" s="808">
        <f t="shared" si="62"/>
        <v>183.45124781798185</v>
      </c>
      <c r="BF96" s="808">
        <f t="shared" si="63"/>
        <v>0.31712437744921401</v>
      </c>
      <c r="BG96" s="829">
        <f t="shared" si="64"/>
        <v>40.562132723628288</v>
      </c>
      <c r="BH96" s="829">
        <f t="shared" si="65"/>
        <v>49.961870356300466</v>
      </c>
      <c r="BI96" s="829">
        <f t="shared" si="66"/>
        <v>0</v>
      </c>
      <c r="BJ96" s="829">
        <f t="shared" si="67"/>
        <v>465.29432621096299</v>
      </c>
      <c r="BK96" s="829">
        <f t="shared" si="68"/>
        <v>116.62414607085907</v>
      </c>
      <c r="BL96" s="810">
        <f t="shared" si="69"/>
        <v>63.207287173420248</v>
      </c>
      <c r="BM96" s="810">
        <f t="shared" si="70"/>
        <v>0</v>
      </c>
      <c r="BN96" s="810">
        <f t="shared" si="71"/>
        <v>593.23904533258997</v>
      </c>
      <c r="BO96" s="810">
        <f t="shared" si="72"/>
        <v>0</v>
      </c>
      <c r="BP96" s="810">
        <f t="shared" si="73"/>
        <v>30.454342731257963</v>
      </c>
      <c r="BQ96" s="830">
        <f t="shared" si="74"/>
        <v>2157.3671177892661</v>
      </c>
      <c r="BR96" s="830">
        <f t="shared" si="75"/>
        <v>7.9315821884508795</v>
      </c>
      <c r="BS96" s="830">
        <f t="shared" si="76"/>
        <v>123.22608363137053</v>
      </c>
      <c r="BT96" s="810">
        <f t="shared" si="77"/>
        <v>0</v>
      </c>
      <c r="BU96" s="810">
        <f t="shared" si="78"/>
        <v>182.6349994927555</v>
      </c>
      <c r="BV96" s="810">
        <f t="shared" si="79"/>
        <v>265.554679151306</v>
      </c>
      <c r="BW96" s="830">
        <f t="shared" si="80"/>
        <v>574.3423101064169</v>
      </c>
      <c r="BX96" s="816">
        <f t="shared" si="106"/>
        <v>4942.9544678620859</v>
      </c>
      <c r="BY96" s="755">
        <f t="shared" si="110"/>
        <v>0.25894255685798556</v>
      </c>
      <c r="BZ96" s="805">
        <f t="shared" ca="1" si="104"/>
        <v>83.150589749741201</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35.234453906001661</v>
      </c>
      <c r="BD98" s="828">
        <f t="shared" si="61"/>
        <v>205.60720175666961</v>
      </c>
      <c r="BE98" s="808">
        <f t="shared" si="62"/>
        <v>545.44691703111971</v>
      </c>
      <c r="BF98" s="808">
        <f t="shared" si="63"/>
        <v>0.89463424670264702</v>
      </c>
      <c r="BG98" s="829">
        <f t="shared" si="64"/>
        <v>136.16320412191382</v>
      </c>
      <c r="BH98" s="829">
        <f t="shared" si="65"/>
        <v>137.76335206101038</v>
      </c>
      <c r="BI98" s="829">
        <f t="shared" si="66"/>
        <v>0</v>
      </c>
      <c r="BJ98" s="829">
        <f t="shared" si="67"/>
        <v>1629.0711110193045</v>
      </c>
      <c r="BK98" s="829">
        <f t="shared" si="68"/>
        <v>342.48316433032886</v>
      </c>
      <c r="BL98" s="810">
        <f t="shared" si="69"/>
        <v>225.846300443384</v>
      </c>
      <c r="BM98" s="810">
        <f t="shared" si="70"/>
        <v>0</v>
      </c>
      <c r="BN98" s="810">
        <f t="shared" si="71"/>
        <v>1341.0840656695298</v>
      </c>
      <c r="BO98" s="810">
        <f t="shared" si="72"/>
        <v>0</v>
      </c>
      <c r="BP98" s="810">
        <f t="shared" si="73"/>
        <v>101.4977002990192</v>
      </c>
      <c r="BQ98" s="830">
        <f t="shared" si="74"/>
        <v>8108.3557230660654</v>
      </c>
      <c r="BR98" s="830">
        <f t="shared" si="75"/>
        <v>17.556191277644121</v>
      </c>
      <c r="BS98" s="830">
        <f t="shared" si="76"/>
        <v>298.46977521391653</v>
      </c>
      <c r="BT98" s="810">
        <f t="shared" si="77"/>
        <v>0</v>
      </c>
      <c r="BU98" s="810">
        <f t="shared" si="78"/>
        <v>705.92329840717468</v>
      </c>
      <c r="BV98" s="810">
        <f t="shared" si="79"/>
        <v>1506.4090131518394</v>
      </c>
      <c r="BW98" s="830">
        <f t="shared" si="80"/>
        <v>1529.9968382325515</v>
      </c>
      <c r="BX98" s="816">
        <f t="shared" si="106"/>
        <v>16867.802944234172</v>
      </c>
      <c r="BY98" s="755">
        <f t="shared" si="110"/>
        <v>0.88363994678789737</v>
      </c>
      <c r="BZ98" s="805">
        <f t="shared" ca="1" si="104"/>
        <v>98.709083813674965</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1.4480169268258969</v>
      </c>
      <c r="BD99" s="828">
        <f t="shared" si="61"/>
        <v>8.368142968666973</v>
      </c>
      <c r="BE99" s="808">
        <f t="shared" si="62"/>
        <v>38.757801667328351</v>
      </c>
      <c r="BF99" s="808">
        <f t="shared" si="63"/>
        <v>6.5109909105663902E-2</v>
      </c>
      <c r="BG99" s="829">
        <f t="shared" si="64"/>
        <v>10.415992578566224</v>
      </c>
      <c r="BH99" s="829">
        <f t="shared" si="65"/>
        <v>13.553589439052852</v>
      </c>
      <c r="BI99" s="829">
        <f t="shared" si="66"/>
        <v>0</v>
      </c>
      <c r="BJ99" s="829">
        <f t="shared" si="67"/>
        <v>105.81795788424907</v>
      </c>
      <c r="BK99" s="829">
        <f t="shared" si="68"/>
        <v>42.489598124039432</v>
      </c>
      <c r="BL99" s="810">
        <f t="shared" si="69"/>
        <v>17.891285823050524</v>
      </c>
      <c r="BM99" s="810">
        <f t="shared" si="70"/>
        <v>0</v>
      </c>
      <c r="BN99" s="810">
        <f t="shared" si="71"/>
        <v>174.37400459566663</v>
      </c>
      <c r="BO99" s="810">
        <f t="shared" si="72"/>
        <v>0</v>
      </c>
      <c r="BP99" s="810">
        <f t="shared" si="73"/>
        <v>8.7494844707055162</v>
      </c>
      <c r="BQ99" s="830">
        <f t="shared" si="74"/>
        <v>999.90549592127866</v>
      </c>
      <c r="BR99" s="830">
        <f t="shared" si="75"/>
        <v>2.0237116536858801</v>
      </c>
      <c r="BS99" s="830">
        <f t="shared" si="76"/>
        <v>26.401027221189938</v>
      </c>
      <c r="BT99" s="810">
        <f t="shared" si="77"/>
        <v>0</v>
      </c>
      <c r="BU99" s="810">
        <f t="shared" si="78"/>
        <v>66.523983818851406</v>
      </c>
      <c r="BV99" s="810">
        <f t="shared" si="79"/>
        <v>151.19580195254176</v>
      </c>
      <c r="BW99" s="830">
        <f t="shared" si="80"/>
        <v>87.098641372755338</v>
      </c>
      <c r="BX99" s="816">
        <f t="shared" si="106"/>
        <v>1755.0796463275601</v>
      </c>
      <c r="BY99" s="755">
        <f t="shared" si="110"/>
        <v>9.1941937572819959E-2</v>
      </c>
      <c r="BZ99" s="805">
        <f t="shared" ca="1" si="104"/>
        <v>114.22964955927056</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1.3175291671724052</v>
      </c>
      <c r="BD100" s="828">
        <f t="shared" si="61"/>
        <v>5.0246552746632078</v>
      </c>
      <c r="BE100" s="808">
        <f t="shared" si="62"/>
        <v>18.795281301551395</v>
      </c>
      <c r="BF100" s="808">
        <f t="shared" si="63"/>
        <v>4.02558441916889E-2</v>
      </c>
      <c r="BG100" s="829">
        <f t="shared" si="64"/>
        <v>2.4208032995198296</v>
      </c>
      <c r="BH100" s="829">
        <f t="shared" si="65"/>
        <v>3.6830584999366387</v>
      </c>
      <c r="BI100" s="829">
        <f t="shared" si="66"/>
        <v>0</v>
      </c>
      <c r="BJ100" s="829">
        <f t="shared" si="67"/>
        <v>25.110931096446098</v>
      </c>
      <c r="BK100" s="829">
        <f t="shared" si="68"/>
        <v>9.0272375456314151</v>
      </c>
      <c r="BL100" s="810">
        <f t="shared" si="69"/>
        <v>6.2624137335652748</v>
      </c>
      <c r="BM100" s="810">
        <f t="shared" si="70"/>
        <v>0</v>
      </c>
      <c r="BN100" s="810">
        <f t="shared" si="71"/>
        <v>43.54192973480189</v>
      </c>
      <c r="BO100" s="810">
        <f t="shared" si="72"/>
        <v>0</v>
      </c>
      <c r="BP100" s="810">
        <f t="shared" si="73"/>
        <v>2.7528152302752433</v>
      </c>
      <c r="BQ100" s="830">
        <f t="shared" si="74"/>
        <v>296.73878101264722</v>
      </c>
      <c r="BR100" s="830">
        <f t="shared" si="75"/>
        <v>0.42009706866997004</v>
      </c>
      <c r="BS100" s="830">
        <f t="shared" si="76"/>
        <v>9.1291975648933992</v>
      </c>
      <c r="BT100" s="810">
        <f t="shared" si="77"/>
        <v>0</v>
      </c>
      <c r="BU100" s="810">
        <f t="shared" si="78"/>
        <v>2.5527177739735638</v>
      </c>
      <c r="BV100" s="810">
        <f t="shared" si="79"/>
        <v>30.395184895617589</v>
      </c>
      <c r="BW100" s="830">
        <f t="shared" si="80"/>
        <v>8.9045203946918523</v>
      </c>
      <c r="BX100" s="816">
        <f t="shared" si="106"/>
        <v>466.11740943824873</v>
      </c>
      <c r="BY100" s="755">
        <f t="shared" si="110"/>
        <v>2.4418115639281718E-2</v>
      </c>
      <c r="BZ100" s="805">
        <f t="shared" ca="1" si="104"/>
        <v>100.42350246179078</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30.139887474466345</v>
      </c>
      <c r="BD102" s="828">
        <f t="shared" si="61"/>
        <v>172.46987101381768</v>
      </c>
      <c r="BE102" s="808">
        <f t="shared" si="62"/>
        <v>478.3709860317058</v>
      </c>
      <c r="BF102" s="808">
        <f t="shared" si="63"/>
        <v>0.76687848666731595</v>
      </c>
      <c r="BG102" s="829">
        <f t="shared" si="64"/>
        <v>122.35486791535995</v>
      </c>
      <c r="BH102" s="829">
        <f t="shared" si="65"/>
        <v>120.64664875932641</v>
      </c>
      <c r="BI102" s="829">
        <f t="shared" si="66"/>
        <v>0</v>
      </c>
      <c r="BJ102" s="829">
        <f t="shared" si="67"/>
        <v>1514.911855414158</v>
      </c>
      <c r="BK102" s="829">
        <f t="shared" si="68"/>
        <v>317.59903940836278</v>
      </c>
      <c r="BL102" s="810">
        <f t="shared" si="69"/>
        <v>204.70939114730248</v>
      </c>
      <c r="BM102" s="810">
        <f t="shared" si="70"/>
        <v>0</v>
      </c>
      <c r="BN102" s="810">
        <f t="shared" si="71"/>
        <v>1167.8913766074029</v>
      </c>
      <c r="BO102" s="810">
        <f t="shared" si="72"/>
        <v>0</v>
      </c>
      <c r="BP102" s="810">
        <f t="shared" si="73"/>
        <v>95.059502927800139</v>
      </c>
      <c r="BQ102" s="830">
        <f t="shared" si="74"/>
        <v>8318.5459511402205</v>
      </c>
      <c r="BR102" s="830">
        <f t="shared" si="75"/>
        <v>15.070357802830701</v>
      </c>
      <c r="BS102" s="830">
        <f t="shared" si="76"/>
        <v>254.60617850346677</v>
      </c>
      <c r="BT102" s="810">
        <f t="shared" si="77"/>
        <v>0</v>
      </c>
      <c r="BU102" s="810">
        <f t="shared" si="78"/>
        <v>665.38481861974344</v>
      </c>
      <c r="BV102" s="810">
        <f t="shared" si="79"/>
        <v>1407.8667822978164</v>
      </c>
      <c r="BW102" s="830">
        <f t="shared" si="80"/>
        <v>1334.4926897124199</v>
      </c>
      <c r="BX102" s="816">
        <f t="shared" si="106"/>
        <v>16220.887083262871</v>
      </c>
      <c r="BY102" s="755">
        <f t="shared" si="110"/>
        <v>0.84975048893409144</v>
      </c>
      <c r="BZ102" s="805">
        <f t="shared" ca="1" si="104"/>
        <v>106.70904718414151</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4.4581546436374584</v>
      </c>
      <c r="BD103" s="828">
        <f t="shared" si="61"/>
        <v>25.510956436024877</v>
      </c>
      <c r="BE103" s="808">
        <f t="shared" si="62"/>
        <v>74.038976993242571</v>
      </c>
      <c r="BF103" s="808">
        <f t="shared" si="63"/>
        <v>0.15715382455016599</v>
      </c>
      <c r="BG103" s="829">
        <f t="shared" si="64"/>
        <v>14.946117729800942</v>
      </c>
      <c r="BH103" s="829">
        <f t="shared" si="65"/>
        <v>17.833982246580081</v>
      </c>
      <c r="BI103" s="829">
        <f t="shared" si="66"/>
        <v>0</v>
      </c>
      <c r="BJ103" s="829">
        <f t="shared" si="67"/>
        <v>134.37097289450648</v>
      </c>
      <c r="BK103" s="829">
        <f t="shared" si="68"/>
        <v>45.502357813272496</v>
      </c>
      <c r="BL103" s="810">
        <f t="shared" si="69"/>
        <v>24.990384677011875</v>
      </c>
      <c r="BM103" s="810">
        <f t="shared" si="70"/>
        <v>0</v>
      </c>
      <c r="BN103" s="810">
        <f t="shared" si="71"/>
        <v>212.18431498189759</v>
      </c>
      <c r="BO103" s="810">
        <f t="shared" si="72"/>
        <v>0</v>
      </c>
      <c r="BP103" s="810">
        <f t="shared" si="73"/>
        <v>11.043137534087766</v>
      </c>
      <c r="BQ103" s="830">
        <f t="shared" si="74"/>
        <v>812.20466137952974</v>
      </c>
      <c r="BR103" s="830">
        <f t="shared" si="75"/>
        <v>2.8505613181246803</v>
      </c>
      <c r="BS103" s="830">
        <f t="shared" si="76"/>
        <v>43.355061090514525</v>
      </c>
      <c r="BT103" s="810">
        <f t="shared" si="77"/>
        <v>0</v>
      </c>
      <c r="BU103" s="810">
        <f t="shared" si="78"/>
        <v>63.182234522128617</v>
      </c>
      <c r="BV103" s="810">
        <f t="shared" si="79"/>
        <v>176.32794258570081</v>
      </c>
      <c r="BW103" s="830">
        <f t="shared" si="80"/>
        <v>135.14617697454801</v>
      </c>
      <c r="BX103" s="816">
        <f t="shared" si="106"/>
        <v>1798.1031476451587</v>
      </c>
      <c r="BY103" s="755">
        <f t="shared" si="110"/>
        <v>9.419577493033468E-2</v>
      </c>
      <c r="BZ103" s="805">
        <f t="shared" ca="1" si="104"/>
        <v>81.251321304431926</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3.4019578818961485</v>
      </c>
      <c r="BD104" s="828">
        <f t="shared" si="61"/>
        <v>21.019172550157119</v>
      </c>
      <c r="BE104" s="808">
        <f t="shared" si="62"/>
        <v>50.590036975051333</v>
      </c>
      <c r="BF104" s="808">
        <f t="shared" si="63"/>
        <v>7.5967688782517598E-2</v>
      </c>
      <c r="BG104" s="829">
        <f t="shared" si="64"/>
        <v>11.699014354838974</v>
      </c>
      <c r="BH104" s="829">
        <f t="shared" si="65"/>
        <v>16.519368994093355</v>
      </c>
      <c r="BI104" s="829">
        <f t="shared" si="66"/>
        <v>0</v>
      </c>
      <c r="BJ104" s="829">
        <f t="shared" si="67"/>
        <v>110.71717169133402</v>
      </c>
      <c r="BK104" s="829">
        <f t="shared" si="68"/>
        <v>30.89860277836436</v>
      </c>
      <c r="BL104" s="810">
        <f t="shared" si="69"/>
        <v>20.3002241756855</v>
      </c>
      <c r="BM104" s="810">
        <f t="shared" si="70"/>
        <v>0</v>
      </c>
      <c r="BN104" s="810">
        <f t="shared" si="71"/>
        <v>178.92430841069796</v>
      </c>
      <c r="BO104" s="810">
        <f t="shared" si="72"/>
        <v>0</v>
      </c>
      <c r="BP104" s="810">
        <f t="shared" si="73"/>
        <v>6.8973595381120081</v>
      </c>
      <c r="BQ104" s="830">
        <f t="shared" si="74"/>
        <v>274.2493874802488</v>
      </c>
      <c r="BR104" s="830">
        <f t="shared" si="75"/>
        <v>2.0790808790445801</v>
      </c>
      <c r="BS104" s="830">
        <f t="shared" si="76"/>
        <v>36.038760406018028</v>
      </c>
      <c r="BT104" s="810">
        <f t="shared" si="77"/>
        <v>0</v>
      </c>
      <c r="BU104" s="810">
        <f t="shared" si="78"/>
        <v>46.432946858127728</v>
      </c>
      <c r="BV104" s="810">
        <f t="shared" si="79"/>
        <v>103.8052751164805</v>
      </c>
      <c r="BW104" s="830">
        <f t="shared" si="80"/>
        <v>156.36113331303125</v>
      </c>
      <c r="BX104" s="816">
        <f t="shared" si="106"/>
        <v>1070.0097690919642</v>
      </c>
      <c r="BY104" s="755">
        <f t="shared" si="110"/>
        <v>5.6053736135573587E-2</v>
      </c>
      <c r="BZ104" s="805">
        <f t="shared" ca="1" si="104"/>
        <v>63.883317653805847</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25.332359133224752</v>
      </c>
      <c r="BD106" s="828">
        <f t="shared" si="61"/>
        <v>161.83001859920796</v>
      </c>
      <c r="BE106" s="808">
        <f t="shared" si="62"/>
        <v>438.37909767504249</v>
      </c>
      <c r="BF106" s="808">
        <f t="shared" si="63"/>
        <v>0.70105038065728498</v>
      </c>
      <c r="BG106" s="829">
        <f t="shared" si="64"/>
        <v>114.63372536542985</v>
      </c>
      <c r="BH106" s="829">
        <f t="shared" si="65"/>
        <v>110.31801062755321</v>
      </c>
      <c r="BI106" s="829">
        <f t="shared" si="66"/>
        <v>0</v>
      </c>
      <c r="BJ106" s="829">
        <f t="shared" si="67"/>
        <v>1291.9576030419873</v>
      </c>
      <c r="BK106" s="829">
        <f t="shared" si="68"/>
        <v>278.62752271562033</v>
      </c>
      <c r="BL106" s="810">
        <f t="shared" si="69"/>
        <v>192.61993744236301</v>
      </c>
      <c r="BM106" s="810">
        <f t="shared" si="70"/>
        <v>0</v>
      </c>
      <c r="BN106" s="810">
        <f t="shared" si="71"/>
        <v>1076.7137186079312</v>
      </c>
      <c r="BO106" s="810">
        <f t="shared" si="72"/>
        <v>0</v>
      </c>
      <c r="BP106" s="810">
        <f t="shared" si="73"/>
        <v>86.626357518788339</v>
      </c>
      <c r="BQ106" s="830">
        <f t="shared" si="74"/>
        <v>7053.2345952842634</v>
      </c>
      <c r="BR106" s="830">
        <f t="shared" si="75"/>
        <v>13.63289045468462</v>
      </c>
      <c r="BS106" s="830">
        <f t="shared" si="76"/>
        <v>232.87611323435809</v>
      </c>
      <c r="BT106" s="810">
        <f t="shared" si="77"/>
        <v>0</v>
      </c>
      <c r="BU106" s="810">
        <f t="shared" si="78"/>
        <v>631.58898895500863</v>
      </c>
      <c r="BV106" s="810">
        <f t="shared" si="79"/>
        <v>1303.143385355741</v>
      </c>
      <c r="BW106" s="830">
        <f t="shared" si="80"/>
        <v>1078.5625605732703</v>
      </c>
      <c r="BX106" s="816">
        <f t="shared" si="106"/>
        <v>14090.777934965132</v>
      </c>
      <c r="BY106" s="755">
        <f t="shared" si="110"/>
        <v>0.73816218424040714</v>
      </c>
      <c r="BZ106" s="805">
        <f t="shared" ca="1" si="104"/>
        <v>101.17188750878252</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5.9775937812422502</v>
      </c>
      <c r="BD107" s="828">
        <f t="shared" si="61"/>
        <v>29.280930026045723</v>
      </c>
      <c r="BE107" s="808">
        <f t="shared" si="62"/>
        <v>81.825032958541655</v>
      </c>
      <c r="BF107" s="808">
        <f t="shared" si="63"/>
        <v>0.15429377302686501</v>
      </c>
      <c r="BG107" s="829">
        <f t="shared" si="64"/>
        <v>17.275211995443403</v>
      </c>
      <c r="BH107" s="829">
        <f t="shared" si="65"/>
        <v>21.671860165723487</v>
      </c>
      <c r="BI107" s="829">
        <f t="shared" si="66"/>
        <v>0</v>
      </c>
      <c r="BJ107" s="829">
        <f t="shared" si="67"/>
        <v>225.41137055142642</v>
      </c>
      <c r="BK107" s="829">
        <f t="shared" si="68"/>
        <v>57.411678010922515</v>
      </c>
      <c r="BL107" s="810">
        <f t="shared" si="69"/>
        <v>28.87548811974775</v>
      </c>
      <c r="BM107" s="810">
        <f t="shared" si="70"/>
        <v>0</v>
      </c>
      <c r="BN107" s="810">
        <f t="shared" si="71"/>
        <v>234.54996259765628</v>
      </c>
      <c r="BO107" s="810">
        <f t="shared" si="72"/>
        <v>0</v>
      </c>
      <c r="BP107" s="810">
        <f t="shared" si="73"/>
        <v>13.475411879847259</v>
      </c>
      <c r="BQ107" s="830">
        <f t="shared" si="74"/>
        <v>1229.0019227459177</v>
      </c>
      <c r="BR107" s="830">
        <f t="shared" si="75"/>
        <v>3.03021715990098</v>
      </c>
      <c r="BS107" s="830">
        <f t="shared" si="76"/>
        <v>49.502483161923273</v>
      </c>
      <c r="BT107" s="810">
        <f t="shared" si="77"/>
        <v>0</v>
      </c>
      <c r="BU107" s="810">
        <f t="shared" si="78"/>
        <v>78.702456737771129</v>
      </c>
      <c r="BV107" s="810">
        <f t="shared" si="79"/>
        <v>215.46842000719676</v>
      </c>
      <c r="BW107" s="830">
        <f t="shared" si="80"/>
        <v>268.09255085914043</v>
      </c>
      <c r="BX107" s="816">
        <f t="shared" si="106"/>
        <v>2559.7068845314739</v>
      </c>
      <c r="BY107" s="755">
        <f t="shared" si="110"/>
        <v>0.13409329375721482</v>
      </c>
      <c r="BZ107" s="805">
        <f t="shared" ca="1" si="104"/>
        <v>99.670107331707072</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4.8477864734623415</v>
      </c>
      <c r="BD108" s="828">
        <f t="shared" si="61"/>
        <v>20.762257104078618</v>
      </c>
      <c r="BE108" s="808">
        <f t="shared" si="62"/>
        <v>60.283473403401395</v>
      </c>
      <c r="BF108" s="808">
        <f t="shared" si="63"/>
        <v>0.100287793291807</v>
      </c>
      <c r="BG108" s="829">
        <f t="shared" si="64"/>
        <v>11.672460149806446</v>
      </c>
      <c r="BH108" s="829">
        <f t="shared" si="65"/>
        <v>16.942988909731422</v>
      </c>
      <c r="BI108" s="829">
        <f t="shared" si="66"/>
        <v>0</v>
      </c>
      <c r="BJ108" s="829">
        <f t="shared" si="67"/>
        <v>172.33990509719138</v>
      </c>
      <c r="BK108" s="829">
        <f t="shared" si="68"/>
        <v>43.486374926692257</v>
      </c>
      <c r="BL108" s="810">
        <f t="shared" si="69"/>
        <v>21.059784514267275</v>
      </c>
      <c r="BM108" s="810">
        <f t="shared" si="70"/>
        <v>0</v>
      </c>
      <c r="BN108" s="810">
        <f t="shared" si="71"/>
        <v>174.99465844034847</v>
      </c>
      <c r="BO108" s="810">
        <f t="shared" si="72"/>
        <v>0</v>
      </c>
      <c r="BP108" s="810">
        <f t="shared" si="73"/>
        <v>10.257520582373029</v>
      </c>
      <c r="BQ108" s="830">
        <f t="shared" si="74"/>
        <v>785.30140628481843</v>
      </c>
      <c r="BR108" s="830">
        <f t="shared" si="75"/>
        <v>2.3280065719618399</v>
      </c>
      <c r="BS108" s="830">
        <f t="shared" si="76"/>
        <v>36.647610716425348</v>
      </c>
      <c r="BT108" s="810">
        <f t="shared" si="77"/>
        <v>0</v>
      </c>
      <c r="BU108" s="810">
        <f t="shared" si="78"/>
        <v>46.393963890896032</v>
      </c>
      <c r="BV108" s="810">
        <f t="shared" si="79"/>
        <v>111.61096583586578</v>
      </c>
      <c r="BW108" s="830">
        <f t="shared" si="80"/>
        <v>200.82735365579188</v>
      </c>
      <c r="BX108" s="816">
        <f t="shared" si="106"/>
        <v>1719.8568043504038</v>
      </c>
      <c r="BY108" s="755">
        <f t="shared" si="110"/>
        <v>9.0096747045439976E-2</v>
      </c>
      <c r="BZ108" s="805">
        <f t="shared" ca="1" si="104"/>
        <v>92.829585110163364</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1.84226061207058</v>
      </c>
      <c r="BD109" s="828">
        <f t="shared" si="61"/>
        <v>7.1267942706674248</v>
      </c>
      <c r="BE109" s="808">
        <f t="shared" si="62"/>
        <v>22.512395963014065</v>
      </c>
      <c r="BF109" s="808">
        <f t="shared" si="63"/>
        <v>4.4368053024042099E-2</v>
      </c>
      <c r="BG109" s="829">
        <f t="shared" si="64"/>
        <v>5.4186024893201079</v>
      </c>
      <c r="BH109" s="829">
        <f t="shared" si="65"/>
        <v>6.0671402969916839</v>
      </c>
      <c r="BI109" s="829">
        <f t="shared" si="66"/>
        <v>0</v>
      </c>
      <c r="BJ109" s="829">
        <f t="shared" si="67"/>
        <v>70.291121309393247</v>
      </c>
      <c r="BK109" s="829">
        <f t="shared" si="68"/>
        <v>14.47442434676451</v>
      </c>
      <c r="BL109" s="810">
        <f t="shared" si="69"/>
        <v>7.4447899236218502</v>
      </c>
      <c r="BM109" s="810">
        <f t="shared" si="70"/>
        <v>0</v>
      </c>
      <c r="BN109" s="810">
        <f t="shared" si="71"/>
        <v>72.741660354062219</v>
      </c>
      <c r="BO109" s="810">
        <f t="shared" si="72"/>
        <v>0</v>
      </c>
      <c r="BP109" s="810">
        <f t="shared" si="73"/>
        <v>2.640710018991177</v>
      </c>
      <c r="BQ109" s="830">
        <f t="shared" si="74"/>
        <v>337.46207568499165</v>
      </c>
      <c r="BR109" s="830">
        <f t="shared" si="75"/>
        <v>1.008885813452514</v>
      </c>
      <c r="BS109" s="830">
        <f t="shared" si="76"/>
        <v>14.973792887292877</v>
      </c>
      <c r="BT109" s="810">
        <f t="shared" si="77"/>
        <v>0</v>
      </c>
      <c r="BU109" s="810">
        <f t="shared" si="78"/>
        <v>18.314590416323906</v>
      </c>
      <c r="BV109" s="810">
        <f t="shared" si="79"/>
        <v>57.777228801194461</v>
      </c>
      <c r="BW109" s="830">
        <f t="shared" si="80"/>
        <v>78.517534911794669</v>
      </c>
      <c r="BX109" s="816">
        <f t="shared" si="106"/>
        <v>718.65837615297096</v>
      </c>
      <c r="BY109" s="755">
        <f t="shared" si="110"/>
        <v>3.7647774956937032E-2</v>
      </c>
      <c r="BZ109" s="805">
        <f t="shared" ca="1" si="104"/>
        <v>97.04321529659498</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5.2459227398190196</v>
      </c>
      <c r="BD111" s="828">
        <f t="shared" si="61"/>
        <v>26.011484740057064</v>
      </c>
      <c r="BE111" s="808">
        <f t="shared" si="62"/>
        <v>68.531383965638625</v>
      </c>
      <c r="BF111" s="808">
        <f t="shared" si="63"/>
        <v>0.15031726048881899</v>
      </c>
      <c r="BG111" s="829">
        <f t="shared" si="64"/>
        <v>19.866341738462371</v>
      </c>
      <c r="BH111" s="829">
        <f t="shared" si="65"/>
        <v>18.16265521187125</v>
      </c>
      <c r="BI111" s="829">
        <f t="shared" si="66"/>
        <v>0</v>
      </c>
      <c r="BJ111" s="829">
        <f t="shared" si="67"/>
        <v>340.96721320729057</v>
      </c>
      <c r="BK111" s="829">
        <f t="shared" si="68"/>
        <v>57.311493130070943</v>
      </c>
      <c r="BL111" s="810">
        <f t="shared" si="69"/>
        <v>42.023440114489503</v>
      </c>
      <c r="BM111" s="810">
        <f t="shared" si="70"/>
        <v>0</v>
      </c>
      <c r="BN111" s="810">
        <f t="shared" si="71"/>
        <v>257.46792686441762</v>
      </c>
      <c r="BO111" s="810">
        <f t="shared" si="72"/>
        <v>0</v>
      </c>
      <c r="BP111" s="810">
        <f t="shared" si="73"/>
        <v>21.979229954837951</v>
      </c>
      <c r="BQ111" s="830">
        <f t="shared" si="74"/>
        <v>2378.8127806635553</v>
      </c>
      <c r="BR111" s="830">
        <f t="shared" si="75"/>
        <v>3.5047548560451802</v>
      </c>
      <c r="BS111" s="830">
        <f t="shared" si="76"/>
        <v>66.38009441251684</v>
      </c>
      <c r="BT111" s="810">
        <f t="shared" si="77"/>
        <v>0</v>
      </c>
      <c r="BU111" s="810">
        <f t="shared" si="78"/>
        <v>287.84245994692827</v>
      </c>
      <c r="BV111" s="810">
        <f t="shared" si="79"/>
        <v>626.7095008991206</v>
      </c>
      <c r="BW111" s="830">
        <f t="shared" si="80"/>
        <v>309.91359813863346</v>
      </c>
      <c r="BX111" s="816">
        <f t="shared" si="106"/>
        <v>4530.8805978442433</v>
      </c>
      <c r="BY111" s="755">
        <f t="shared" si="110"/>
        <v>0.23735557639710009</v>
      </c>
      <c r="BZ111" s="805">
        <f t="shared" ca="1" si="104"/>
        <v>140.7125884171507</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14.554083150681008</v>
      </c>
      <c r="BD112" s="828">
        <f t="shared" si="61"/>
        <v>105.46606380723927</v>
      </c>
      <c r="BE112" s="808">
        <f t="shared" si="62"/>
        <v>284.15101242161307</v>
      </c>
      <c r="BF112" s="808">
        <f t="shared" si="63"/>
        <v>0.38828899792291299</v>
      </c>
      <c r="BG112" s="829">
        <f t="shared" si="64"/>
        <v>76.451182296089414</v>
      </c>
      <c r="BH112" s="829">
        <f t="shared" si="65"/>
        <v>69.89993886371721</v>
      </c>
      <c r="BI112" s="829">
        <f t="shared" si="66"/>
        <v>0</v>
      </c>
      <c r="BJ112" s="829">
        <f t="shared" si="67"/>
        <v>740.97491110994565</v>
      </c>
      <c r="BK112" s="829">
        <f t="shared" si="68"/>
        <v>177.88053977113259</v>
      </c>
      <c r="BL112" s="810">
        <f t="shared" si="69"/>
        <v>129.20820925427225</v>
      </c>
      <c r="BM112" s="810">
        <f t="shared" si="70"/>
        <v>0</v>
      </c>
      <c r="BN112" s="810">
        <f t="shared" si="71"/>
        <v>612.16722186302388</v>
      </c>
      <c r="BO112" s="810">
        <f t="shared" si="72"/>
        <v>0</v>
      </c>
      <c r="BP112" s="810">
        <f t="shared" si="73"/>
        <v>56.328836265410985</v>
      </c>
      <c r="BQ112" s="830">
        <f t="shared" si="74"/>
        <v>3599.3004819870853</v>
      </c>
      <c r="BR112" s="830">
        <f t="shared" si="75"/>
        <v>7.8174807968566995</v>
      </c>
      <c r="BS112" s="830">
        <f t="shared" si="76"/>
        <v>130.8358138663873</v>
      </c>
      <c r="BT112" s="810">
        <f t="shared" si="77"/>
        <v>0</v>
      </c>
      <c r="BU112" s="810">
        <f t="shared" si="78"/>
        <v>308.92330579411674</v>
      </c>
      <c r="BV112" s="810">
        <f t="shared" si="79"/>
        <v>572.96732531277223</v>
      </c>
      <c r="BW112" s="830">
        <f t="shared" si="80"/>
        <v>398.61095778963539</v>
      </c>
      <c r="BX112" s="816">
        <f t="shared" si="106"/>
        <v>7285.925653347902</v>
      </c>
      <c r="BY112" s="755">
        <f t="shared" si="110"/>
        <v>0.38168189288846466</v>
      </c>
      <c r="BZ112" s="805">
        <f t="shared" ca="1" si="104"/>
        <v>85.84317810343191</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15.194361895463011</v>
      </c>
      <c r="BD113" s="828">
        <f t="shared" si="61"/>
        <v>70.394714129564449</v>
      </c>
      <c r="BE113" s="808">
        <f t="shared" si="62"/>
        <v>211.50065954224425</v>
      </c>
      <c r="BF113" s="808">
        <f t="shared" si="63"/>
        <v>0.37627389418399698</v>
      </c>
      <c r="BG113" s="829">
        <f t="shared" si="64"/>
        <v>44.847578006764017</v>
      </c>
      <c r="BH113" s="829">
        <f t="shared" si="65"/>
        <v>56.122869143140541</v>
      </c>
      <c r="BI113" s="829">
        <f t="shared" si="66"/>
        <v>0</v>
      </c>
      <c r="BJ113" s="829">
        <f t="shared" si="67"/>
        <v>555.95821217990772</v>
      </c>
      <c r="BK113" s="829">
        <f t="shared" si="68"/>
        <v>136.16946152160872</v>
      </c>
      <c r="BL113" s="810">
        <f t="shared" si="69"/>
        <v>67.344279696767501</v>
      </c>
      <c r="BM113" s="810">
        <f t="shared" si="70"/>
        <v>0</v>
      </c>
      <c r="BN113" s="810">
        <f t="shared" si="71"/>
        <v>562.43239594525198</v>
      </c>
      <c r="BO113" s="810">
        <f t="shared" si="72"/>
        <v>0</v>
      </c>
      <c r="BP113" s="810">
        <f t="shared" si="73"/>
        <v>30.612359758953641</v>
      </c>
      <c r="BQ113" s="830">
        <f t="shared" si="74"/>
        <v>2713.4134582682823</v>
      </c>
      <c r="BR113" s="830">
        <f t="shared" si="75"/>
        <v>7.1021207690870005</v>
      </c>
      <c r="BS113" s="830">
        <f t="shared" si="76"/>
        <v>111.33062347313296</v>
      </c>
      <c r="BT113" s="810">
        <f t="shared" si="77"/>
        <v>0</v>
      </c>
      <c r="BU113" s="810">
        <f t="shared" si="78"/>
        <v>153.52959832970888</v>
      </c>
      <c r="BV113" s="810">
        <f t="shared" si="79"/>
        <v>378.72059458096686</v>
      </c>
      <c r="BW113" s="830">
        <f t="shared" si="80"/>
        <v>677.74857273919633</v>
      </c>
      <c r="BX113" s="816">
        <f t="shared" si="106"/>
        <v>5792.7981338742247</v>
      </c>
      <c r="BY113" s="755">
        <f t="shared" si="110"/>
        <v>0.30346262946588215</v>
      </c>
      <c r="BZ113" s="805">
        <f t="shared" ca="1" si="104"/>
        <v>94.254343003903017</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3.0056322140368992</v>
      </c>
      <c r="BD114" s="828">
        <f t="shared" si="61"/>
        <v>17.127737323138803</v>
      </c>
      <c r="BE114" s="808">
        <f t="shared" si="62"/>
        <v>38.816944070503048</v>
      </c>
      <c r="BF114" s="808">
        <f t="shared" si="63"/>
        <v>8.5119847404270296E-2</v>
      </c>
      <c r="BG114" s="829">
        <f t="shared" si="64"/>
        <v>7.8348979586839436</v>
      </c>
      <c r="BH114" s="829">
        <f t="shared" si="65"/>
        <v>10.814536781270759</v>
      </c>
      <c r="BI114" s="829">
        <f t="shared" si="66"/>
        <v>0</v>
      </c>
      <c r="BJ114" s="829">
        <f t="shared" si="67"/>
        <v>122.09966350285529</v>
      </c>
      <c r="BK114" s="829">
        <f t="shared" si="68"/>
        <v>22.638505577187228</v>
      </c>
      <c r="BL114" s="810">
        <f t="shared" si="69"/>
        <v>11.424070934470299</v>
      </c>
      <c r="BM114" s="810">
        <f t="shared" si="70"/>
        <v>0</v>
      </c>
      <c r="BN114" s="810">
        <f t="shared" si="71"/>
        <v>126.93245532730313</v>
      </c>
      <c r="BO114" s="810">
        <f t="shared" si="72"/>
        <v>0</v>
      </c>
      <c r="BP114" s="810">
        <f t="shared" si="73"/>
        <v>4.0795740207972253</v>
      </c>
      <c r="BQ114" s="830">
        <f t="shared" si="74"/>
        <v>713.47327908106081</v>
      </c>
      <c r="BR114" s="830">
        <f t="shared" si="75"/>
        <v>1.575643578011078</v>
      </c>
      <c r="BS114" s="830">
        <f t="shared" si="76"/>
        <v>25.45346824796237</v>
      </c>
      <c r="BT114" s="810">
        <f t="shared" si="77"/>
        <v>0</v>
      </c>
      <c r="BU114" s="810">
        <f t="shared" si="78"/>
        <v>24.704635929245011</v>
      </c>
      <c r="BV114" s="810">
        <f t="shared" si="79"/>
        <v>109.60257920713813</v>
      </c>
      <c r="BW114" s="830">
        <f t="shared" si="80"/>
        <v>239.72687133253325</v>
      </c>
      <c r="BX114" s="816">
        <f t="shared" si="106"/>
        <v>1479.3956149336016</v>
      </c>
      <c r="BY114" s="755">
        <f t="shared" si="110"/>
        <v>7.7499901248551606E-2</v>
      </c>
      <c r="BZ114" s="805">
        <f t="shared" ca="1" si="104"/>
        <v>119.72700484129568</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10.23178519894824</v>
      </c>
      <c r="BD117" s="828">
        <f t="shared" si="61"/>
        <v>66.413861786948829</v>
      </c>
      <c r="BE117" s="808">
        <f t="shared" si="62"/>
        <v>145.83746656395226</v>
      </c>
      <c r="BF117" s="808">
        <f t="shared" si="63"/>
        <v>0.26450677289614299</v>
      </c>
      <c r="BG117" s="829">
        <f t="shared" si="64"/>
        <v>24.307046135880597</v>
      </c>
      <c r="BH117" s="829">
        <f t="shared" si="65"/>
        <v>25.393638200684364</v>
      </c>
      <c r="BI117" s="829">
        <f t="shared" si="66"/>
        <v>0</v>
      </c>
      <c r="BJ117" s="829">
        <f t="shared" si="67"/>
        <v>533.28925285907223</v>
      </c>
      <c r="BK117" s="829">
        <f t="shared" si="68"/>
        <v>68.314088035135242</v>
      </c>
      <c r="BL117" s="810">
        <f t="shared" si="69"/>
        <v>34.819628987494248</v>
      </c>
      <c r="BM117" s="810">
        <f t="shared" si="70"/>
        <v>0</v>
      </c>
      <c r="BN117" s="810">
        <f t="shared" si="71"/>
        <v>196.16139592672718</v>
      </c>
      <c r="BO117" s="810">
        <f t="shared" si="72"/>
        <v>0</v>
      </c>
      <c r="BP117" s="810">
        <f t="shared" si="73"/>
        <v>12.061116233858829</v>
      </c>
      <c r="BQ117" s="830">
        <f t="shared" si="74"/>
        <v>1325.2849383725056</v>
      </c>
      <c r="BR117" s="830">
        <f t="shared" si="75"/>
        <v>1.5888842367727261</v>
      </c>
      <c r="BS117" s="830">
        <f t="shared" si="76"/>
        <v>17.46982291737427</v>
      </c>
      <c r="BT117" s="810">
        <f t="shared" si="77"/>
        <v>0</v>
      </c>
      <c r="BU117" s="810">
        <f t="shared" si="78"/>
        <v>60.78128542153123</v>
      </c>
      <c r="BV117" s="810">
        <f t="shared" si="79"/>
        <v>148.12983236957319</v>
      </c>
      <c r="BW117" s="830">
        <f t="shared" si="80"/>
        <v>247.78764429601708</v>
      </c>
      <c r="BX117" s="816">
        <f t="shared" si="106"/>
        <v>2918.136194315372</v>
      </c>
      <c r="BY117" s="755">
        <f t="shared" si="110"/>
        <v>0.15287004003957105</v>
      </c>
      <c r="BZ117" s="805">
        <f t="shared" ca="1" si="104"/>
        <v>103.93029597756104</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18.440562575225645</v>
      </c>
      <c r="BD118" s="828">
        <f t="shared" si="61"/>
        <v>82.527163519905216</v>
      </c>
      <c r="BE118" s="808">
        <f t="shared" si="62"/>
        <v>217.9972753275232</v>
      </c>
      <c r="BF118" s="808">
        <f t="shared" si="63"/>
        <v>0.35421550505334998</v>
      </c>
      <c r="BG118" s="829">
        <f t="shared" si="64"/>
        <v>52.537599081482021</v>
      </c>
      <c r="BH118" s="829">
        <f t="shared" si="65"/>
        <v>49.672645680110413</v>
      </c>
      <c r="BI118" s="829">
        <f t="shared" si="66"/>
        <v>0</v>
      </c>
      <c r="BJ118" s="829">
        <f t="shared" si="67"/>
        <v>637.5391535431072</v>
      </c>
      <c r="BK118" s="829">
        <f t="shared" si="68"/>
        <v>140.45342691382461</v>
      </c>
      <c r="BL118" s="810">
        <f t="shared" si="69"/>
        <v>77.277960821038988</v>
      </c>
      <c r="BM118" s="810">
        <f t="shared" si="70"/>
        <v>0</v>
      </c>
      <c r="BN118" s="810">
        <f t="shared" si="71"/>
        <v>398.64906570645803</v>
      </c>
      <c r="BO118" s="810">
        <f t="shared" si="72"/>
        <v>0</v>
      </c>
      <c r="BP118" s="810">
        <f t="shared" si="73"/>
        <v>31.765017614932287</v>
      </c>
      <c r="BQ118" s="830">
        <f t="shared" si="74"/>
        <v>3297.5743332717057</v>
      </c>
      <c r="BR118" s="830">
        <f t="shared" si="75"/>
        <v>4.3352561830693199</v>
      </c>
      <c r="BS118" s="830">
        <f t="shared" si="76"/>
        <v>82.608910765306064</v>
      </c>
      <c r="BT118" s="810">
        <f t="shared" si="77"/>
        <v>0</v>
      </c>
      <c r="BU118" s="810">
        <f t="shared" si="78"/>
        <v>125.61660939080446</v>
      </c>
      <c r="BV118" s="810">
        <f t="shared" si="79"/>
        <v>275.92239626315575</v>
      </c>
      <c r="BW118" s="830">
        <f t="shared" si="80"/>
        <v>493.81837351083055</v>
      </c>
      <c r="BX118" s="816">
        <f t="shared" si="106"/>
        <v>5987.0899656735328</v>
      </c>
      <c r="BY118" s="755">
        <f t="shared" si="110"/>
        <v>0.31364083847627078</v>
      </c>
      <c r="BZ118" s="805">
        <f t="shared" ca="1" si="104"/>
        <v>104.45202649552398</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3.9179084418886938</v>
      </c>
      <c r="BD119" s="828">
        <f t="shared" si="61"/>
        <v>25.889593556111695</v>
      </c>
      <c r="BE119" s="808">
        <f t="shared" si="62"/>
        <v>86.904112236165304</v>
      </c>
      <c r="BF119" s="808">
        <f t="shared" si="63"/>
        <v>0.15444985392134999</v>
      </c>
      <c r="BG119" s="829">
        <f t="shared" si="64"/>
        <v>21.563918207022148</v>
      </c>
      <c r="BH119" s="829">
        <f t="shared" si="65"/>
        <v>24.367087864421389</v>
      </c>
      <c r="BI119" s="829">
        <f t="shared" si="66"/>
        <v>0</v>
      </c>
      <c r="BJ119" s="829">
        <f t="shared" si="67"/>
        <v>232.64544965804035</v>
      </c>
      <c r="BK119" s="829">
        <f t="shared" si="68"/>
        <v>59.43111634487321</v>
      </c>
      <c r="BL119" s="810">
        <f t="shared" si="69"/>
        <v>37.853339955069501</v>
      </c>
      <c r="BM119" s="810">
        <f t="shared" si="70"/>
        <v>0</v>
      </c>
      <c r="BN119" s="810">
        <f t="shared" si="71"/>
        <v>215.87908620334929</v>
      </c>
      <c r="BO119" s="810">
        <f t="shared" si="72"/>
        <v>0</v>
      </c>
      <c r="BP119" s="810">
        <f t="shared" si="73"/>
        <v>16.37423842952872</v>
      </c>
      <c r="BQ119" s="830">
        <f t="shared" si="74"/>
        <v>1555.2661407246187</v>
      </c>
      <c r="BR119" s="830">
        <f t="shared" si="75"/>
        <v>3.4875631996861003</v>
      </c>
      <c r="BS119" s="830">
        <f t="shared" si="76"/>
        <v>51.657697657287322</v>
      </c>
      <c r="BT119" s="810">
        <f t="shared" si="77"/>
        <v>0</v>
      </c>
      <c r="BU119" s="810">
        <f t="shared" si="78"/>
        <v>114.7389165050393</v>
      </c>
      <c r="BV119" s="810">
        <f t="shared" si="79"/>
        <v>284.44073545918559</v>
      </c>
      <c r="BW119" s="830">
        <f t="shared" si="80"/>
        <v>324.29372398284596</v>
      </c>
      <c r="BX119" s="816">
        <f t="shared" si="106"/>
        <v>3058.8650782790546</v>
      </c>
      <c r="BY119" s="755">
        <f t="shared" si="110"/>
        <v>0.16024229023411674</v>
      </c>
      <c r="BZ119" s="805">
        <f t="shared" ca="1" si="104"/>
        <v>105.44604640995976</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3.1087173500062675</v>
      </c>
      <c r="BD120" s="828">
        <f t="shared" si="61"/>
        <v>18.618678983370522</v>
      </c>
      <c r="BE120" s="808">
        <f t="shared" si="62"/>
        <v>60.731999481080656</v>
      </c>
      <c r="BF120" s="808">
        <f t="shared" si="63"/>
        <v>9.2239807853076894E-2</v>
      </c>
      <c r="BG120" s="829">
        <f t="shared" si="64"/>
        <v>16.072433444273003</v>
      </c>
      <c r="BH120" s="829">
        <f t="shared" si="65"/>
        <v>15.442527255974408</v>
      </c>
      <c r="BI120" s="829">
        <f t="shared" si="66"/>
        <v>0</v>
      </c>
      <c r="BJ120" s="829">
        <f t="shared" si="67"/>
        <v>133.44540254745496</v>
      </c>
      <c r="BK120" s="829">
        <f t="shared" si="68"/>
        <v>36.607539169735347</v>
      </c>
      <c r="BL120" s="810">
        <f t="shared" si="69"/>
        <v>24.658120114928998</v>
      </c>
      <c r="BM120" s="810">
        <f t="shared" si="70"/>
        <v>0</v>
      </c>
      <c r="BN120" s="810">
        <f t="shared" si="71"/>
        <v>119.77456083831513</v>
      </c>
      <c r="BO120" s="810">
        <f t="shared" si="72"/>
        <v>0</v>
      </c>
      <c r="BP120" s="810">
        <f t="shared" si="73"/>
        <v>9.5048481083924869</v>
      </c>
      <c r="BQ120" s="830">
        <f t="shared" si="74"/>
        <v>555.01578257623964</v>
      </c>
      <c r="BR120" s="830">
        <f t="shared" si="75"/>
        <v>1.7259608805126281</v>
      </c>
      <c r="BS120" s="830">
        <f t="shared" si="76"/>
        <v>22.643371968991911</v>
      </c>
      <c r="BT120" s="810">
        <f t="shared" si="77"/>
        <v>0</v>
      </c>
      <c r="BU120" s="810">
        <f t="shared" si="78"/>
        <v>61.39596007402583</v>
      </c>
      <c r="BV120" s="810">
        <f t="shared" si="79"/>
        <v>115.81065348892446</v>
      </c>
      <c r="BW120" s="830">
        <f t="shared" si="80"/>
        <v>151.76513543666505</v>
      </c>
      <c r="BX120" s="816">
        <f t="shared" si="106"/>
        <v>1346.4139315267446</v>
      </c>
      <c r="BY120" s="755">
        <f t="shared" si="110"/>
        <v>7.0533497382091498E-2</v>
      </c>
      <c r="BZ120" s="805">
        <f t="shared" ca="1" si="104"/>
        <v>81.37625041809477</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0.55673560987689297</v>
      </c>
      <c r="BD121" s="828">
        <f t="shared" si="61"/>
        <v>3.4905369248019151</v>
      </c>
      <c r="BE121" s="808">
        <f t="shared" si="62"/>
        <v>21.342961442934833</v>
      </c>
      <c r="BF121" s="808">
        <f t="shared" si="63"/>
        <v>2.56113873856193E-2</v>
      </c>
      <c r="BG121" s="829">
        <f t="shared" si="64"/>
        <v>9.4469071566114327</v>
      </c>
      <c r="BH121" s="829">
        <f t="shared" si="65"/>
        <v>7.0554503763197856</v>
      </c>
      <c r="BI121" s="829">
        <f t="shared" si="66"/>
        <v>0</v>
      </c>
      <c r="BJ121" s="829">
        <f t="shared" si="67"/>
        <v>39.74623289499808</v>
      </c>
      <c r="BK121" s="829">
        <f t="shared" si="68"/>
        <v>23.934510573987644</v>
      </c>
      <c r="BL121" s="810">
        <f t="shared" si="69"/>
        <v>16.347593577511223</v>
      </c>
      <c r="BM121" s="810">
        <f t="shared" si="70"/>
        <v>0</v>
      </c>
      <c r="BN121" s="810">
        <f t="shared" si="71"/>
        <v>132.83309453336059</v>
      </c>
      <c r="BO121" s="810">
        <f t="shared" si="72"/>
        <v>0</v>
      </c>
      <c r="BP121" s="810">
        <f t="shared" si="73"/>
        <v>7.7881040854673493</v>
      </c>
      <c r="BQ121" s="830">
        <f t="shared" si="74"/>
        <v>456.32920014887327</v>
      </c>
      <c r="BR121" s="830">
        <f t="shared" si="75"/>
        <v>1.524457845027988</v>
      </c>
      <c r="BS121" s="830">
        <f t="shared" si="76"/>
        <v>30.872956735642951</v>
      </c>
      <c r="BT121" s="810">
        <f t="shared" si="77"/>
        <v>0</v>
      </c>
      <c r="BU121" s="810">
        <f t="shared" si="78"/>
        <v>80.475116956768716</v>
      </c>
      <c r="BV121" s="810">
        <f t="shared" si="79"/>
        <v>132.09258318828967</v>
      </c>
      <c r="BW121" s="830">
        <f t="shared" si="80"/>
        <v>102.98612484984628</v>
      </c>
      <c r="BX121" s="816">
        <f t="shared" si="106"/>
        <v>1066.8481782877041</v>
      </c>
      <c r="BY121" s="755">
        <f t="shared" si="110"/>
        <v>5.5888112435837606E-2</v>
      </c>
      <c r="BZ121" s="805">
        <f t="shared" ca="1" si="104"/>
        <v>89.365014522835878</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1.2140592005222692</v>
      </c>
      <c r="BD122" s="828">
        <f t="shared" si="61"/>
        <v>14.642918694738411</v>
      </c>
      <c r="BE122" s="808">
        <f t="shared" si="62"/>
        <v>46.543726039122966</v>
      </c>
      <c r="BF122" s="808">
        <f t="shared" si="63"/>
        <v>7.30070199202624E-2</v>
      </c>
      <c r="BG122" s="829">
        <f t="shared" si="64"/>
        <v>16.826586363578425</v>
      </c>
      <c r="BH122" s="829">
        <f t="shared" si="65"/>
        <v>21.229123210140205</v>
      </c>
      <c r="BI122" s="829">
        <f t="shared" si="66"/>
        <v>0</v>
      </c>
      <c r="BJ122" s="829">
        <f t="shared" si="67"/>
        <v>86.734591539981608</v>
      </c>
      <c r="BK122" s="829">
        <f t="shared" si="68"/>
        <v>39.323641404324185</v>
      </c>
      <c r="BL122" s="810">
        <f t="shared" si="69"/>
        <v>39.579888650594505</v>
      </c>
      <c r="BM122" s="810">
        <f t="shared" si="70"/>
        <v>0</v>
      </c>
      <c r="BN122" s="810">
        <f t="shared" si="71"/>
        <v>306.60448384988939</v>
      </c>
      <c r="BO122" s="810">
        <f t="shared" si="72"/>
        <v>0</v>
      </c>
      <c r="BP122" s="810">
        <f t="shared" si="73"/>
        <v>21.193305433915825</v>
      </c>
      <c r="BQ122" s="830">
        <f t="shared" si="74"/>
        <v>1315.9728578828251</v>
      </c>
      <c r="BR122" s="830">
        <f t="shared" si="75"/>
        <v>4.7238749522820598</v>
      </c>
      <c r="BS122" s="830">
        <f t="shared" si="76"/>
        <v>73.640760844394933</v>
      </c>
      <c r="BT122" s="810">
        <f t="shared" si="77"/>
        <v>0</v>
      </c>
      <c r="BU122" s="810">
        <f t="shared" si="78"/>
        <v>216.73457611070813</v>
      </c>
      <c r="BV122" s="810">
        <f t="shared" si="79"/>
        <v>463.6034984143995</v>
      </c>
      <c r="BW122" s="830">
        <f t="shared" si="80"/>
        <v>191.54987653791196</v>
      </c>
      <c r="BX122" s="816">
        <f t="shared" si="106"/>
        <v>2860.1907761492498</v>
      </c>
      <c r="BY122" s="755">
        <f t="shared" si="110"/>
        <v>0.14983450029594267</v>
      </c>
      <c r="BZ122" s="805">
        <f t="shared" ca="1" si="104"/>
        <v>95.017432945512695</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0.53023162353195086</v>
      </c>
      <c r="BD123" s="828">
        <f t="shared" si="61"/>
        <v>7.4172465341230138</v>
      </c>
      <c r="BE123" s="808">
        <f t="shared" si="62"/>
        <v>23.642458909218746</v>
      </c>
      <c r="BF123" s="808">
        <f t="shared" si="63"/>
        <v>3.59696529701969E-2</v>
      </c>
      <c r="BG123" s="829">
        <f t="shared" si="64"/>
        <v>8.2455096111520767</v>
      </c>
      <c r="BH123" s="829">
        <f t="shared" si="65"/>
        <v>11.839527412349085</v>
      </c>
      <c r="BI123" s="829">
        <f t="shared" si="66"/>
        <v>0</v>
      </c>
      <c r="BJ123" s="829">
        <f t="shared" si="67"/>
        <v>96.599916957343183</v>
      </c>
      <c r="BK123" s="829">
        <f t="shared" si="68"/>
        <v>25.935677558119369</v>
      </c>
      <c r="BL123" s="810">
        <f t="shared" si="69"/>
        <v>19.463467893361948</v>
      </c>
      <c r="BM123" s="810">
        <f t="shared" si="70"/>
        <v>0</v>
      </c>
      <c r="BN123" s="810">
        <f t="shared" si="71"/>
        <v>189.09831294189689</v>
      </c>
      <c r="BO123" s="810">
        <f t="shared" si="72"/>
        <v>0</v>
      </c>
      <c r="BP123" s="810">
        <f t="shared" si="73"/>
        <v>14.313370093904076</v>
      </c>
      <c r="BQ123" s="830">
        <f t="shared" si="74"/>
        <v>899.5567470232221</v>
      </c>
      <c r="BR123" s="830">
        <f t="shared" si="75"/>
        <v>2.6140027026491603</v>
      </c>
      <c r="BS123" s="830">
        <f t="shared" si="76"/>
        <v>55.106479111001448</v>
      </c>
      <c r="BT123" s="810">
        <f t="shared" si="77"/>
        <v>0</v>
      </c>
      <c r="BU123" s="810">
        <f t="shared" si="78"/>
        <v>115.25753554111974</v>
      </c>
      <c r="BV123" s="810">
        <f t="shared" si="79"/>
        <v>268.0003008164673</v>
      </c>
      <c r="BW123" s="830">
        <f t="shared" si="80"/>
        <v>113.79912138588011</v>
      </c>
      <c r="BX123" s="816">
        <f t="shared" si="106"/>
        <v>1851.4558757683105</v>
      </c>
      <c r="BY123" s="755">
        <f t="shared" si="110"/>
        <v>9.6990721136167982E-2</v>
      </c>
      <c r="BZ123" s="805">
        <f t="shared" ca="1" si="104"/>
        <v>103.43942402294726</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4.2590672033583763</v>
      </c>
      <c r="BD125" s="828">
        <f t="shared" si="61"/>
        <v>27.212711708062798</v>
      </c>
      <c r="BE125" s="808">
        <f t="shared" si="62"/>
        <v>44.363174556611078</v>
      </c>
      <c r="BF125" s="808">
        <f t="shared" si="63"/>
        <v>7.1601779436998594E-2</v>
      </c>
      <c r="BG125" s="829">
        <f t="shared" si="64"/>
        <v>7.6730477944870685</v>
      </c>
      <c r="BH125" s="829">
        <f t="shared" si="65"/>
        <v>5.5819250728801615</v>
      </c>
      <c r="BI125" s="829">
        <f t="shared" si="66"/>
        <v>0</v>
      </c>
      <c r="BJ125" s="829">
        <f t="shared" si="67"/>
        <v>98.742858600051946</v>
      </c>
      <c r="BK125" s="829">
        <f t="shared" si="68"/>
        <v>15.09837286266526</v>
      </c>
      <c r="BL125" s="810">
        <f t="shared" si="69"/>
        <v>8.4308365412701747</v>
      </c>
      <c r="BM125" s="810">
        <f t="shared" si="70"/>
        <v>0</v>
      </c>
      <c r="BN125" s="810">
        <f t="shared" si="71"/>
        <v>40.13666011430746</v>
      </c>
      <c r="BO125" s="810">
        <f t="shared" si="72"/>
        <v>0</v>
      </c>
      <c r="BP125" s="810">
        <f t="shared" si="73"/>
        <v>3.2958425932342075</v>
      </c>
      <c r="BQ125" s="830">
        <f t="shared" si="74"/>
        <v>352.0989748197415</v>
      </c>
      <c r="BR125" s="830">
        <f t="shared" si="75"/>
        <v>0.42317823279781003</v>
      </c>
      <c r="BS125" s="830">
        <f t="shared" si="76"/>
        <v>7.6846527745460067</v>
      </c>
      <c r="BT125" s="810">
        <f t="shared" si="77"/>
        <v>0</v>
      </c>
      <c r="BU125" s="810">
        <f t="shared" si="78"/>
        <v>17.879971031558817</v>
      </c>
      <c r="BV125" s="810">
        <f t="shared" si="79"/>
        <v>40.819508734111722</v>
      </c>
      <c r="BW125" s="830">
        <f t="shared" si="80"/>
        <v>120.712148976508</v>
      </c>
      <c r="BX125" s="816">
        <f t="shared" si="106"/>
        <v>794.48453339562946</v>
      </c>
      <c r="BY125" s="755">
        <f t="shared" si="110"/>
        <v>4.1620018513050944E-2</v>
      </c>
      <c r="BZ125" s="805">
        <f t="shared" ca="1" si="104"/>
        <v>97.080594717550611</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13.967864468519304</v>
      </c>
      <c r="BD126" s="828">
        <f t="shared" si="61"/>
        <v>79.805635638390498</v>
      </c>
      <c r="BE126" s="808">
        <f t="shared" si="62"/>
        <v>194.42490131083161</v>
      </c>
      <c r="BF126" s="808">
        <f t="shared" si="63"/>
        <v>0.32465485886314899</v>
      </c>
      <c r="BG126" s="829">
        <f t="shared" si="64"/>
        <v>40.944587755368723</v>
      </c>
      <c r="BH126" s="829">
        <f t="shared" si="65"/>
        <v>38.036057960543644</v>
      </c>
      <c r="BI126" s="829">
        <f t="shared" si="66"/>
        <v>0</v>
      </c>
      <c r="BJ126" s="829">
        <f t="shared" si="67"/>
        <v>536.04804144734658</v>
      </c>
      <c r="BK126" s="829">
        <f t="shared" si="68"/>
        <v>100.15211519425586</v>
      </c>
      <c r="BL126" s="810">
        <f t="shared" si="69"/>
        <v>56.194847375326496</v>
      </c>
      <c r="BM126" s="810">
        <f t="shared" si="70"/>
        <v>0</v>
      </c>
      <c r="BN126" s="810">
        <f t="shared" si="71"/>
        <v>299.5973286259653</v>
      </c>
      <c r="BO126" s="810">
        <f t="shared" si="72"/>
        <v>0</v>
      </c>
      <c r="BP126" s="810">
        <f t="shared" si="73"/>
        <v>21.212281361087914</v>
      </c>
      <c r="BQ126" s="830">
        <f t="shared" si="74"/>
        <v>2239.9280484796782</v>
      </c>
      <c r="BR126" s="830">
        <f t="shared" si="75"/>
        <v>2.9091119891229402</v>
      </c>
      <c r="BS126" s="830">
        <f t="shared" si="76"/>
        <v>51.332335868481167</v>
      </c>
      <c r="BT126" s="810">
        <f t="shared" si="77"/>
        <v>0</v>
      </c>
      <c r="BU126" s="810">
        <f t="shared" si="78"/>
        <v>105.6581271882024</v>
      </c>
      <c r="BV126" s="810">
        <f t="shared" si="79"/>
        <v>213.9088120250602</v>
      </c>
      <c r="BW126" s="830">
        <f t="shared" si="80"/>
        <v>428.48912222443249</v>
      </c>
      <c r="BX126" s="816">
        <f t="shared" si="106"/>
        <v>4422.9338737714761</v>
      </c>
      <c r="BY126" s="755">
        <f t="shared" si="110"/>
        <v>0.23170065869199413</v>
      </c>
      <c r="BZ126" s="805">
        <f t="shared" ca="1" si="104"/>
        <v>101.29963461128422</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12.308452066278445</v>
      </c>
      <c r="BD127" s="828">
        <f t="shared" si="61"/>
        <v>67.570780896199523</v>
      </c>
      <c r="BE127" s="808">
        <f t="shared" si="62"/>
        <v>207.91085355002087</v>
      </c>
      <c r="BF127" s="808">
        <f t="shared" si="63"/>
        <v>0.35034432977942997</v>
      </c>
      <c r="BG127" s="829">
        <f t="shared" si="64"/>
        <v>48.469902540824108</v>
      </c>
      <c r="BH127" s="829">
        <f t="shared" si="65"/>
        <v>55.273554910789549</v>
      </c>
      <c r="BI127" s="829">
        <f t="shared" si="66"/>
        <v>0</v>
      </c>
      <c r="BJ127" s="829">
        <f t="shared" si="67"/>
        <v>648.11592255368987</v>
      </c>
      <c r="BK127" s="829">
        <f t="shared" si="68"/>
        <v>138.92521765505222</v>
      </c>
      <c r="BL127" s="810">
        <f t="shared" si="69"/>
        <v>84.494211400853757</v>
      </c>
      <c r="BM127" s="810">
        <f t="shared" si="70"/>
        <v>0</v>
      </c>
      <c r="BN127" s="810">
        <f t="shared" si="71"/>
        <v>489.04684274498851</v>
      </c>
      <c r="BO127" s="810">
        <f t="shared" si="72"/>
        <v>0</v>
      </c>
      <c r="BP127" s="810">
        <f t="shared" si="73"/>
        <v>38.387897620601052</v>
      </c>
      <c r="BQ127" s="830">
        <f t="shared" si="74"/>
        <v>3337.3192901696225</v>
      </c>
      <c r="BR127" s="830">
        <f t="shared" si="75"/>
        <v>5.68078555108338</v>
      </c>
      <c r="BS127" s="830">
        <f t="shared" si="76"/>
        <v>102.46815842168206</v>
      </c>
      <c r="BT127" s="810">
        <f t="shared" si="77"/>
        <v>0</v>
      </c>
      <c r="BU127" s="810">
        <f t="shared" si="78"/>
        <v>211.08506929169999</v>
      </c>
      <c r="BV127" s="810">
        <f t="shared" si="79"/>
        <v>433.87896396124808</v>
      </c>
      <c r="BW127" s="830">
        <f t="shared" si="80"/>
        <v>550.58312968141831</v>
      </c>
      <c r="BX127" s="816">
        <f t="shared" si="106"/>
        <v>6431.8693773458317</v>
      </c>
      <c r="BY127" s="755">
        <f t="shared" si="110"/>
        <v>0.33694113768902678</v>
      </c>
      <c r="BZ127" s="805">
        <f t="shared" ca="1" si="104"/>
        <v>104.49650466101765</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4.4898381652051764</v>
      </c>
      <c r="BD128" s="828">
        <f t="shared" si="61"/>
        <v>25.611244000614253</v>
      </c>
      <c r="BE128" s="808">
        <f t="shared" si="62"/>
        <v>89.980146628288466</v>
      </c>
      <c r="BF128" s="808">
        <f t="shared" si="63"/>
        <v>0.14342095401093299</v>
      </c>
      <c r="BG128" s="829">
        <f t="shared" si="64"/>
        <v>29.487402782741317</v>
      </c>
      <c r="BH128" s="829">
        <f t="shared" si="65"/>
        <v>31.292220537013677</v>
      </c>
      <c r="BI128" s="829">
        <f t="shared" si="66"/>
        <v>0</v>
      </c>
      <c r="BJ128" s="829">
        <f t="shared" si="67"/>
        <v>230.78197590392912</v>
      </c>
      <c r="BK128" s="829">
        <f t="shared" si="68"/>
        <v>78.438859819497395</v>
      </c>
      <c r="BL128" s="810">
        <f t="shared" si="69"/>
        <v>53.325876433038005</v>
      </c>
      <c r="BM128" s="810">
        <f t="shared" si="70"/>
        <v>0</v>
      </c>
      <c r="BN128" s="810">
        <f t="shared" si="71"/>
        <v>351.05569981196356</v>
      </c>
      <c r="BO128" s="810">
        <f t="shared" si="72"/>
        <v>0</v>
      </c>
      <c r="BP128" s="810">
        <f t="shared" si="73"/>
        <v>26.072896259717055</v>
      </c>
      <c r="BQ128" s="830">
        <f t="shared" si="74"/>
        <v>1547.4584574798075</v>
      </c>
      <c r="BR128" s="830">
        <f t="shared" si="75"/>
        <v>4.6565075322014202</v>
      </c>
      <c r="BS128" s="830">
        <f t="shared" si="76"/>
        <v>74.792921865788855</v>
      </c>
      <c r="BT128" s="810">
        <f t="shared" si="77"/>
        <v>0</v>
      </c>
      <c r="BU128" s="810">
        <f t="shared" si="78"/>
        <v>177.83440074569734</v>
      </c>
      <c r="BV128" s="810">
        <f t="shared" si="79"/>
        <v>323.00773824668994</v>
      </c>
      <c r="BW128" s="830">
        <f t="shared" si="80"/>
        <v>263.50883780299114</v>
      </c>
      <c r="BX128" s="816">
        <f t="shared" si="106"/>
        <v>3311.9384449691943</v>
      </c>
      <c r="BY128" s="755">
        <f t="shared" si="110"/>
        <v>0.17349983995857271</v>
      </c>
      <c r="BZ128" s="805">
        <f t="shared" ca="1" si="104"/>
        <v>86.583975027847274</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1.4110468337298416</v>
      </c>
      <c r="BD129" s="828">
        <f t="shared" si="61"/>
        <v>8.2913967418977901</v>
      </c>
      <c r="BE129" s="808">
        <f t="shared" si="62"/>
        <v>37.004253524490153</v>
      </c>
      <c r="BF129" s="808">
        <f t="shared" si="63"/>
        <v>5.8039153202126798E-2</v>
      </c>
      <c r="BG129" s="829">
        <f t="shared" si="64"/>
        <v>12.854517161275655</v>
      </c>
      <c r="BH129" s="829">
        <f t="shared" si="65"/>
        <v>15.135694860393047</v>
      </c>
      <c r="BI129" s="829">
        <f t="shared" si="66"/>
        <v>0</v>
      </c>
      <c r="BJ129" s="829">
        <f t="shared" si="67"/>
        <v>132.0259214216712</v>
      </c>
      <c r="BK129" s="829">
        <f t="shared" si="68"/>
        <v>36.730791120345529</v>
      </c>
      <c r="BL129" s="810">
        <f t="shared" si="69"/>
        <v>29.782645426890749</v>
      </c>
      <c r="BM129" s="810">
        <f t="shared" si="70"/>
        <v>0</v>
      </c>
      <c r="BN129" s="810">
        <f t="shared" si="71"/>
        <v>236.2466638274675</v>
      </c>
      <c r="BO129" s="810">
        <f t="shared" si="72"/>
        <v>0</v>
      </c>
      <c r="BP129" s="810">
        <f t="shared" si="73"/>
        <v>15.193828891170135</v>
      </c>
      <c r="BQ129" s="830">
        <f t="shared" si="74"/>
        <v>1204.7808895067865</v>
      </c>
      <c r="BR129" s="830">
        <f t="shared" si="75"/>
        <v>3.4811055668421997</v>
      </c>
      <c r="BS129" s="830">
        <f t="shared" si="76"/>
        <v>60.184896964764143</v>
      </c>
      <c r="BT129" s="810">
        <f t="shared" si="77"/>
        <v>0</v>
      </c>
      <c r="BU129" s="810">
        <f t="shared" si="78"/>
        <v>134.67420297772549</v>
      </c>
      <c r="BV129" s="810">
        <f t="shared" si="79"/>
        <v>321.09558778733987</v>
      </c>
      <c r="BW129" s="830">
        <f t="shared" si="80"/>
        <v>174.45825251321747</v>
      </c>
      <c r="BX129" s="816">
        <f t="shared" si="106"/>
        <v>2423.4097342792093</v>
      </c>
      <c r="BY129" s="755">
        <f t="shared" si="110"/>
        <v>0.12695320521133685</v>
      </c>
      <c r="BZ129" s="805">
        <f t="shared" ca="1" si="104"/>
        <v>105.99999206690194</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1.5637312629087843</v>
      </c>
      <c r="BD130" s="828">
        <f t="shared" si="61"/>
        <v>10.508231014834994</v>
      </c>
      <c r="BE130" s="808">
        <f t="shared" si="62"/>
        <v>29.316670429756662</v>
      </c>
      <c r="BF130" s="808">
        <f t="shared" si="63"/>
        <v>5.1938924707361701E-2</v>
      </c>
      <c r="BG130" s="829">
        <f t="shared" si="64"/>
        <v>9.5705419653028745</v>
      </c>
      <c r="BH130" s="829">
        <f t="shared" si="65"/>
        <v>9.6805466583797415</v>
      </c>
      <c r="BI130" s="829">
        <f t="shared" si="66"/>
        <v>0</v>
      </c>
      <c r="BJ130" s="829">
        <f t="shared" si="67"/>
        <v>114.28528007330932</v>
      </c>
      <c r="BK130" s="829">
        <f t="shared" si="68"/>
        <v>24.654643348183225</v>
      </c>
      <c r="BL130" s="810">
        <f t="shared" si="69"/>
        <v>17.771582822620399</v>
      </c>
      <c r="BM130" s="810">
        <f t="shared" si="70"/>
        <v>0</v>
      </c>
      <c r="BN130" s="810">
        <f t="shared" si="71"/>
        <v>142.9168048753051</v>
      </c>
      <c r="BO130" s="810">
        <f t="shared" si="72"/>
        <v>0</v>
      </c>
      <c r="BP130" s="810">
        <f t="shared" si="73"/>
        <v>8.8372532741893313</v>
      </c>
      <c r="BQ130" s="830">
        <f t="shared" si="74"/>
        <v>723.41433954433273</v>
      </c>
      <c r="BR130" s="830">
        <f t="shared" si="75"/>
        <v>2.8493111279522001</v>
      </c>
      <c r="BS130" s="830">
        <f t="shared" si="76"/>
        <v>37.537034104736932</v>
      </c>
      <c r="BT130" s="810">
        <f t="shared" si="77"/>
        <v>0</v>
      </c>
      <c r="BU130" s="810">
        <f t="shared" si="78"/>
        <v>127.86822876511343</v>
      </c>
      <c r="BV130" s="810">
        <f t="shared" si="79"/>
        <v>355.28938924554569</v>
      </c>
      <c r="BW130" s="830">
        <f t="shared" si="80"/>
        <v>88.248508801428514</v>
      </c>
      <c r="BX130" s="816">
        <f t="shared" si="106"/>
        <v>1704.364036238607</v>
      </c>
      <c r="BY130" s="755">
        <f t="shared" si="110"/>
        <v>8.9285139936015875E-2</v>
      </c>
      <c r="BZ130" s="805">
        <f t="shared" ca="1" si="104"/>
        <v>104.05300876873895</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9.1234591314242355</v>
      </c>
      <c r="BD132" s="828">
        <f t="shared" si="61"/>
        <v>42.222931562819113</v>
      </c>
      <c r="BE132" s="808">
        <f t="shared" si="62"/>
        <v>96.911524569192551</v>
      </c>
      <c r="BF132" s="808">
        <f t="shared" si="63"/>
        <v>0.14184176394293099</v>
      </c>
      <c r="BG132" s="829">
        <f t="shared" si="64"/>
        <v>16.004919797058324</v>
      </c>
      <c r="BH132" s="829">
        <f t="shared" si="65"/>
        <v>7.8178922219272469</v>
      </c>
      <c r="BI132" s="829">
        <f t="shared" si="66"/>
        <v>0</v>
      </c>
      <c r="BJ132" s="829">
        <f t="shared" si="67"/>
        <v>235.32601908839408</v>
      </c>
      <c r="BK132" s="829">
        <f t="shared" si="68"/>
        <v>30.543582325997875</v>
      </c>
      <c r="BL132" s="810">
        <f t="shared" si="69"/>
        <v>17.22052957250995</v>
      </c>
      <c r="BM132" s="810">
        <f t="shared" si="70"/>
        <v>0</v>
      </c>
      <c r="BN132" s="810">
        <f t="shared" si="71"/>
        <v>31.811544098305159</v>
      </c>
      <c r="BO132" s="810">
        <f t="shared" si="72"/>
        <v>0</v>
      </c>
      <c r="BP132" s="810">
        <f t="shared" si="73"/>
        <v>3.565544031956601</v>
      </c>
      <c r="BQ132" s="830">
        <f t="shared" si="74"/>
        <v>557.83426867765615</v>
      </c>
      <c r="BR132" s="830">
        <f t="shared" si="75"/>
        <v>0.19931182237226502</v>
      </c>
      <c r="BS132" s="830">
        <f t="shared" si="76"/>
        <v>4.0346142978242128</v>
      </c>
      <c r="BT132" s="810">
        <f t="shared" si="77"/>
        <v>0</v>
      </c>
      <c r="BU132" s="810">
        <f t="shared" si="78"/>
        <v>11.533175355450219</v>
      </c>
      <c r="BV132" s="810">
        <f t="shared" si="79"/>
        <v>16.691126723913598</v>
      </c>
      <c r="BW132" s="830">
        <f t="shared" si="80"/>
        <v>66.630432706084619</v>
      </c>
      <c r="BX132" s="816">
        <f t="shared" si="106"/>
        <v>1147.6127177468288</v>
      </c>
      <c r="BY132" s="755">
        <f t="shared" si="110"/>
        <v>6.0119059025974586E-2</v>
      </c>
      <c r="BZ132" s="805">
        <f t="shared" ca="1" si="104"/>
        <v>87.010010739448205</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10.10354636829128</v>
      </c>
      <c r="BD133" s="828">
        <f t="shared" si="61"/>
        <v>51.301327885597374</v>
      </c>
      <c r="BE133" s="808">
        <f t="shared" si="62"/>
        <v>159.13319286628021</v>
      </c>
      <c r="BF133" s="808">
        <f t="shared" si="63"/>
        <v>0.32046692607003802</v>
      </c>
      <c r="BG133" s="829">
        <f t="shared" si="64"/>
        <v>34.266258391841205</v>
      </c>
      <c r="BH133" s="829">
        <f t="shared" si="65"/>
        <v>41.091938766480766</v>
      </c>
      <c r="BI133" s="829">
        <f t="shared" si="66"/>
        <v>0</v>
      </c>
      <c r="BJ133" s="829">
        <f t="shared" si="67"/>
        <v>626.22781197038478</v>
      </c>
      <c r="BK133" s="829">
        <f t="shared" si="68"/>
        <v>99.487137100940046</v>
      </c>
      <c r="BL133" s="810">
        <f t="shared" si="69"/>
        <v>45.725099726732999</v>
      </c>
      <c r="BM133" s="810">
        <f t="shared" si="70"/>
        <v>0</v>
      </c>
      <c r="BN133" s="810">
        <f t="shared" si="71"/>
        <v>339.73323061891648</v>
      </c>
      <c r="BO133" s="810">
        <f t="shared" si="72"/>
        <v>0</v>
      </c>
      <c r="BP133" s="810">
        <f t="shared" si="73"/>
        <v>17.699344009968023</v>
      </c>
      <c r="BQ133" s="830">
        <f t="shared" si="74"/>
        <v>3013.8225184145917</v>
      </c>
      <c r="BR133" s="830">
        <f t="shared" si="75"/>
        <v>2.8565863792767598</v>
      </c>
      <c r="BS133" s="830">
        <f t="shared" si="76"/>
        <v>51.923047941979796</v>
      </c>
      <c r="BT133" s="810">
        <f t="shared" si="77"/>
        <v>0</v>
      </c>
      <c r="BU133" s="810">
        <f t="shared" si="78"/>
        <v>104.90047393364864</v>
      </c>
      <c r="BV133" s="810">
        <f t="shared" si="79"/>
        <v>191.17928701535129</v>
      </c>
      <c r="BW133" s="830">
        <f t="shared" si="80"/>
        <v>249.12637310153659</v>
      </c>
      <c r="BX133" s="816">
        <f t="shared" si="106"/>
        <v>5038.8976414178878</v>
      </c>
      <c r="BY133" s="755">
        <f t="shared" si="110"/>
        <v>0.26396865427303096</v>
      </c>
      <c r="BZ133" s="805">
        <f t="shared" ca="1" si="104"/>
        <v>127.43221051134388</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4.821164422529856</v>
      </c>
      <c r="BD134" s="828">
        <f t="shared" si="61"/>
        <v>38.345505617977423</v>
      </c>
      <c r="BE134" s="808">
        <f t="shared" si="62"/>
        <v>77.536026036571272</v>
      </c>
      <c r="BF134" s="808">
        <f t="shared" si="63"/>
        <v>8.7989623865110195E-2</v>
      </c>
      <c r="BG134" s="829">
        <f t="shared" si="64"/>
        <v>20.811740890688128</v>
      </c>
      <c r="BH134" s="829">
        <f t="shared" si="65"/>
        <v>16.527298469161895</v>
      </c>
      <c r="BI134" s="829">
        <f t="shared" si="66"/>
        <v>0</v>
      </c>
      <c r="BJ134" s="829">
        <f t="shared" si="67"/>
        <v>121.19525466060109</v>
      </c>
      <c r="BK134" s="829">
        <f t="shared" si="68"/>
        <v>40.096084306229614</v>
      </c>
      <c r="BL134" s="810">
        <f t="shared" si="69"/>
        <v>37.377893645758</v>
      </c>
      <c r="BM134" s="810">
        <f t="shared" si="70"/>
        <v>0</v>
      </c>
      <c r="BN134" s="810">
        <f t="shared" si="71"/>
        <v>203.05490210814935</v>
      </c>
      <c r="BO134" s="810">
        <f t="shared" si="72"/>
        <v>0</v>
      </c>
      <c r="BP134" s="810">
        <f t="shared" si="73"/>
        <v>16.606076153479645</v>
      </c>
      <c r="BQ134" s="830">
        <f t="shared" si="74"/>
        <v>688.13854787793696</v>
      </c>
      <c r="BR134" s="830">
        <f t="shared" si="75"/>
        <v>3.7473219502694199</v>
      </c>
      <c r="BS134" s="830">
        <f t="shared" si="76"/>
        <v>55.257699915230042</v>
      </c>
      <c r="BT134" s="810">
        <f t="shared" si="77"/>
        <v>0</v>
      </c>
      <c r="BU134" s="810">
        <f t="shared" si="78"/>
        <v>172.70379146919385</v>
      </c>
      <c r="BV134" s="810">
        <f t="shared" si="79"/>
        <v>378.07598230548933</v>
      </c>
      <c r="BW134" s="830">
        <f t="shared" si="80"/>
        <v>168.9834750214911</v>
      </c>
      <c r="BX134" s="816">
        <f t="shared" si="106"/>
        <v>2043.3667544746222</v>
      </c>
      <c r="BY134" s="755">
        <f t="shared" si="110"/>
        <v>0.10704420108306471</v>
      </c>
      <c r="BZ134" s="805">
        <f t="shared" ca="1" si="104"/>
        <v>72.098045011868209</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1.3043808078892449</v>
      </c>
      <c r="BD135" s="828">
        <f t="shared" ref="BD135:BD198" si="117">IF(OR(J135="",J135="*"),"",BD$5*J135)</f>
        <v>8.9665474974463741</v>
      </c>
      <c r="BE135" s="808">
        <f t="shared" ref="BE135:BE198" si="118">IF(OR(L135="",L135="*"),"",BE$5*L135)</f>
        <v>25.852904657987775</v>
      </c>
      <c r="BF135" s="808">
        <f t="shared" ref="BF135:BF198" si="119">IF(OR(N135="",N135="*"),"",BF$5*N135)</f>
        <v>6.9571984435797596E-2</v>
      </c>
      <c r="BG135" s="829">
        <f t="shared" ref="BG135:BG198" si="120">IF(OR(P135="",P135="*"),"",BG$5*P135)</f>
        <v>6.498180700046114</v>
      </c>
      <c r="BH135" s="829">
        <f t="shared" ref="BH135:BH198" si="121">IF(OR(R135="",R135="*"),"",BH$5*R135)</f>
        <v>12.906379966374642</v>
      </c>
      <c r="BI135" s="829">
        <f t="shared" ref="BI135:BI198" si="122">IF(OR(T135="",T135="*"),"",BI$5*T135)</f>
        <v>0</v>
      </c>
      <c r="BJ135" s="829">
        <f t="shared" ref="BJ135:BJ198" si="123">IF(OR(V135="",V135="*"),"",BJ$5*V135)</f>
        <v>86.814735527606771</v>
      </c>
      <c r="BK135" s="829">
        <f t="shared" ref="BK135:BK198" si="124">IF(OR(X135="",X135="*"),"",BK$5*X135)</f>
        <v>28.915314943003747</v>
      </c>
      <c r="BL135" s="810">
        <f t="shared" ref="BL135:BL198" si="125">IF(OR(Z135="",Z135="*"),"",BL$5*Z135)</f>
        <v>11.982912962904775</v>
      </c>
      <c r="BM135" s="810">
        <f t="shared" ref="BM135:BM198" si="126">IF(OR(AB135="",AB135="*"),"",BM$5*AB135)</f>
        <v>0</v>
      </c>
      <c r="BN135" s="810">
        <f t="shared" ref="BN135:BN198" si="127">IF(OR(AD135="",AD135="*"),"",BN$5*AD135)</f>
        <v>118.75138100785389</v>
      </c>
      <c r="BO135" s="810">
        <f t="shared" ref="BO135:BO198" si="128">IF(OR(AF135="",AF135="*"),"",BO$5*AF135)</f>
        <v>0</v>
      </c>
      <c r="BP135" s="810">
        <f t="shared" ref="BP135:BP198" si="129">IF(OR(AH135="",AH135="*"),"",BP$5*AH135)</f>
        <v>6.6258657968996131</v>
      </c>
      <c r="BQ135" s="830">
        <f t="shared" ref="BQ135:BQ198" si="130">IF(OR(AJ135="",AJ135="*"),"",BQ$5*AJ135)</f>
        <v>545.29866713433819</v>
      </c>
      <c r="BR135" s="830">
        <f t="shared" ref="BR135:BR198" si="131">IF(OR(AL135="",AL135="*"),"",BR$5*AL135)</f>
        <v>0.88554177757579589</v>
      </c>
      <c r="BS135" s="830">
        <f t="shared" ref="BS135:BS198" si="132">IF(OR(AN135="",AN135="*"),"",BS$5*AN135)</f>
        <v>15.532871809362332</v>
      </c>
      <c r="BT135" s="810">
        <f t="shared" ref="BT135:BT198" si="133">IF(OR(AP135="",AP135="*"),"",BT$5*AP135)</f>
        <v>0</v>
      </c>
      <c r="BU135" s="810">
        <f t="shared" ref="BU135:BU198" si="134">IF(OR(AR135="",AR135="*"),"",BU$5*AR135)</f>
        <v>31.587677725118439</v>
      </c>
      <c r="BV135" s="810">
        <f t="shared" ref="BV135:BV198" si="135">IF(OR(AT135="",AT135="*"),"",BV$5*AT135)</f>
        <v>63.140775435857243</v>
      </c>
      <c r="BW135" s="830">
        <f t="shared" ref="BW135:BW198" si="136">IF(OR(AV135="",AV135="*"),"",BW$5*AV135)</f>
        <v>50.477600534912526</v>
      </c>
      <c r="BX135" s="816">
        <f t="shared" si="106"/>
        <v>1015.6113102696132</v>
      </c>
      <c r="BY135" s="755">
        <f t="shared" si="110"/>
        <v>5.3204008081597427E-2</v>
      </c>
      <c r="BZ135" s="805">
        <f t="shared" ca="1" si="104"/>
        <v>102.26537655101524</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2.8609899487957526</v>
      </c>
      <c r="BD136" s="828">
        <f t="shared" si="117"/>
        <v>39.650408580183793</v>
      </c>
      <c r="BE136" s="808">
        <f t="shared" si="118"/>
        <v>113.32624727217969</v>
      </c>
      <c r="BF136" s="808">
        <f t="shared" si="119"/>
        <v>0.106044098573281</v>
      </c>
      <c r="BG136" s="829">
        <f t="shared" si="120"/>
        <v>33.292676677087002</v>
      </c>
      <c r="BH136" s="829">
        <f t="shared" si="121"/>
        <v>25.684747662448714</v>
      </c>
      <c r="BI136" s="829">
        <f t="shared" si="122"/>
        <v>0</v>
      </c>
      <c r="BJ136" s="829">
        <f t="shared" si="123"/>
        <v>118.36945856747826</v>
      </c>
      <c r="BK136" s="829">
        <f t="shared" si="124"/>
        <v>51.059751351723335</v>
      </c>
      <c r="BL136" s="810">
        <f t="shared" si="125"/>
        <v>52.97295599459725</v>
      </c>
      <c r="BM136" s="810">
        <f t="shared" si="126"/>
        <v>0</v>
      </c>
      <c r="BN136" s="810">
        <f t="shared" si="127"/>
        <v>147.63368531810144</v>
      </c>
      <c r="BO136" s="810">
        <f t="shared" si="128"/>
        <v>0</v>
      </c>
      <c r="BP136" s="810">
        <f t="shared" si="129"/>
        <v>21.575475501154319</v>
      </c>
      <c r="BQ136" s="830">
        <f t="shared" si="130"/>
        <v>594.78130480533093</v>
      </c>
      <c r="BR136" s="830">
        <f t="shared" si="131"/>
        <v>2.56248782704666</v>
      </c>
      <c r="BS136" s="830">
        <f t="shared" si="132"/>
        <v>36.838466610153361</v>
      </c>
      <c r="BT136" s="810">
        <f t="shared" si="133"/>
        <v>0</v>
      </c>
      <c r="BU136" s="810">
        <f t="shared" si="134"/>
        <v>148.31516587677694</v>
      </c>
      <c r="BV136" s="810">
        <f t="shared" si="135"/>
        <v>205.2349726775941</v>
      </c>
      <c r="BW136" s="830">
        <f t="shared" si="136"/>
        <v>315.29085872576138</v>
      </c>
      <c r="BX136" s="816">
        <f t="shared" si="106"/>
        <v>1909.5556974949861</v>
      </c>
      <c r="BY136" s="755">
        <f t="shared" si="110"/>
        <v>0.1000343494942106</v>
      </c>
      <c r="BZ136" s="805">
        <f t="shared" ref="BZ136:BZ199" ca="1" si="160">IFERROR(IF(DA136&gt;0,BY136/DA136*100,""),"")</f>
        <v>60.681255507768952</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5.5418168025791621</v>
      </c>
      <c r="BD137" s="828">
        <f t="shared" si="117"/>
        <v>21.251276813074554</v>
      </c>
      <c r="BE137" s="808">
        <f t="shared" si="118"/>
        <v>55.199751674317078</v>
      </c>
      <c r="BF137" s="808">
        <f t="shared" si="119"/>
        <v>0.12850843060959699</v>
      </c>
      <c r="BG137" s="829">
        <f t="shared" si="120"/>
        <v>11.954056270178846</v>
      </c>
      <c r="BH137" s="829">
        <f t="shared" si="121"/>
        <v>11.379376456360786</v>
      </c>
      <c r="BI137" s="829">
        <f t="shared" si="122"/>
        <v>0</v>
      </c>
      <c r="BJ137" s="829">
        <f t="shared" si="123"/>
        <v>278.02693782891635</v>
      </c>
      <c r="BK137" s="829">
        <f t="shared" si="124"/>
        <v>33.976512725143785</v>
      </c>
      <c r="BL137" s="810">
        <f t="shared" si="125"/>
        <v>20.29870904921945</v>
      </c>
      <c r="BM137" s="810">
        <f t="shared" si="126"/>
        <v>0</v>
      </c>
      <c r="BN137" s="810">
        <f t="shared" si="127"/>
        <v>87.057006501070887</v>
      </c>
      <c r="BO137" s="810">
        <f t="shared" si="128"/>
        <v>0</v>
      </c>
      <c r="BP137" s="810">
        <f t="shared" si="129"/>
        <v>7.8143804742184875</v>
      </c>
      <c r="BQ137" s="830">
        <f t="shared" si="130"/>
        <v>1143.3788144510609</v>
      </c>
      <c r="BR137" s="830">
        <f t="shared" si="131"/>
        <v>0.80373953126014408</v>
      </c>
      <c r="BS137" s="830">
        <f t="shared" si="132"/>
        <v>14.950880663087499</v>
      </c>
      <c r="BT137" s="810">
        <f t="shared" si="133"/>
        <v>0</v>
      </c>
      <c r="BU137" s="810">
        <f t="shared" si="134"/>
        <v>34.232227488151601</v>
      </c>
      <c r="BV137" s="810">
        <f t="shared" si="135"/>
        <v>88.287275565964023</v>
      </c>
      <c r="BW137" s="830">
        <f t="shared" si="136"/>
        <v>67.872958257713151</v>
      </c>
      <c r="BX137" s="816">
        <f t="shared" ref="BX137:BX200" si="161">IF(SUM(BB137:BW137)=0,"",SUM(BB137:BW137))</f>
        <v>1882.1542289829265</v>
      </c>
      <c r="BY137" s="755">
        <f t="shared" si="110"/>
        <v>9.8598890931055921E-2</v>
      </c>
      <c r="BZ137" s="805">
        <f t="shared" ca="1" si="160"/>
        <v>140.5421551871612</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1.6863265693153806</v>
      </c>
      <c r="BD138" s="828">
        <f t="shared" si="117"/>
        <v>3.8774259448416712</v>
      </c>
      <c r="BE138" s="808">
        <f t="shared" si="118"/>
        <v>20.328391903077705</v>
      </c>
      <c r="BF138" s="808">
        <f t="shared" si="119"/>
        <v>4.5188067444876703E-2</v>
      </c>
      <c r="BG138" s="829">
        <f t="shared" si="120"/>
        <v>7.2045046891815643</v>
      </c>
      <c r="BH138" s="829">
        <f t="shared" si="121"/>
        <v>12.298321682446973</v>
      </c>
      <c r="BI138" s="829">
        <f t="shared" si="122"/>
        <v>0</v>
      </c>
      <c r="BJ138" s="829">
        <f t="shared" si="123"/>
        <v>101.10070466506102</v>
      </c>
      <c r="BK138" s="829">
        <f t="shared" si="124"/>
        <v>32.55177876502394</v>
      </c>
      <c r="BL138" s="810">
        <f t="shared" si="125"/>
        <v>20.510726513176472</v>
      </c>
      <c r="BM138" s="810">
        <f t="shared" si="126"/>
        <v>0</v>
      </c>
      <c r="BN138" s="810">
        <f t="shared" si="127"/>
        <v>198.01660967269083</v>
      </c>
      <c r="BO138" s="810">
        <f t="shared" si="128"/>
        <v>0</v>
      </c>
      <c r="BP138" s="810">
        <f t="shared" si="129"/>
        <v>12.651262505955106</v>
      </c>
      <c r="BQ138" s="830">
        <f t="shared" si="130"/>
        <v>934.89196773062054</v>
      </c>
      <c r="BR138" s="830">
        <f t="shared" si="131"/>
        <v>2.6741543855092997</v>
      </c>
      <c r="BS138" s="830">
        <f t="shared" si="132"/>
        <v>44.718941320523555</v>
      </c>
      <c r="BT138" s="810">
        <f t="shared" si="133"/>
        <v>0</v>
      </c>
      <c r="BU138" s="810">
        <f t="shared" si="134"/>
        <v>68.170616113744089</v>
      </c>
      <c r="BV138" s="810">
        <f t="shared" si="135"/>
        <v>178.44132188394477</v>
      </c>
      <c r="BW138" s="830">
        <f t="shared" si="136"/>
        <v>133.7268124940299</v>
      </c>
      <c r="BX138" s="816">
        <f t="shared" si="161"/>
        <v>1772.8950549065876</v>
      </c>
      <c r="BY138" s="755">
        <f t="shared" si="110"/>
        <v>9.287521896938486E-2</v>
      </c>
      <c r="BZ138" s="805">
        <f t="shared" ca="1" si="160"/>
        <v>110.72618530156173</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1.0809785700739589</v>
      </c>
      <c r="BD139" s="828">
        <f t="shared" si="117"/>
        <v>5.8720633299284861</v>
      </c>
      <c r="BE139" s="808">
        <f t="shared" si="118"/>
        <v>36.527579200842794</v>
      </c>
      <c r="BF139" s="808">
        <f t="shared" si="119"/>
        <v>6.4228274967574495E-2</v>
      </c>
      <c r="BG139" s="829">
        <f t="shared" si="120"/>
        <v>13.782862706913329</v>
      </c>
      <c r="BH139" s="829">
        <f t="shared" si="121"/>
        <v>21.908385688582118</v>
      </c>
      <c r="BI139" s="829">
        <f t="shared" si="122"/>
        <v>0</v>
      </c>
      <c r="BJ139" s="829">
        <f t="shared" si="123"/>
        <v>127.31781286236725</v>
      </c>
      <c r="BK139" s="829">
        <f t="shared" si="124"/>
        <v>62.891827668147528</v>
      </c>
      <c r="BL139" s="810">
        <f t="shared" si="125"/>
        <v>32.328737004114494</v>
      </c>
      <c r="BM139" s="810">
        <f t="shared" si="126"/>
        <v>0</v>
      </c>
      <c r="BN139" s="810">
        <f t="shared" si="127"/>
        <v>333.34748788095112</v>
      </c>
      <c r="BO139" s="810">
        <f t="shared" si="128"/>
        <v>0</v>
      </c>
      <c r="BP139" s="810">
        <f t="shared" si="129"/>
        <v>20.651995455711479</v>
      </c>
      <c r="BQ139" s="830">
        <f t="shared" si="130"/>
        <v>1241.6843212907702</v>
      </c>
      <c r="BR139" s="830">
        <f t="shared" si="131"/>
        <v>3.7947153151983199</v>
      </c>
      <c r="BS139" s="830">
        <f t="shared" si="132"/>
        <v>69.980502966939582</v>
      </c>
      <c r="BT139" s="810">
        <f t="shared" si="133"/>
        <v>0</v>
      </c>
      <c r="BU139" s="810">
        <f t="shared" si="134"/>
        <v>94.322274881515995</v>
      </c>
      <c r="BV139" s="810">
        <f t="shared" si="135"/>
        <v>198.09731980223705</v>
      </c>
      <c r="BW139" s="830">
        <f t="shared" si="136"/>
        <v>129.37797306332982</v>
      </c>
      <c r="BX139" s="816">
        <f t="shared" si="161"/>
        <v>2393.0310659625911</v>
      </c>
      <c r="BY139" s="755">
        <f t="shared" si="110"/>
        <v>0.12536178249057525</v>
      </c>
      <c r="BZ139" s="805">
        <f t="shared" ca="1" si="160"/>
        <v>93.718703836787739</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1.3620329982931909</v>
      </c>
      <c r="BD140" s="828">
        <f t="shared" si="117"/>
        <v>6.8600612870275777</v>
      </c>
      <c r="BE140" s="808">
        <f t="shared" si="118"/>
        <v>16.811761607344366</v>
      </c>
      <c r="BF140" s="808">
        <f t="shared" si="119"/>
        <v>3.1906614785992202E-2</v>
      </c>
      <c r="BG140" s="829">
        <f t="shared" si="120"/>
        <v>4.6846461333469911</v>
      </c>
      <c r="BH140" s="829">
        <f t="shared" si="121"/>
        <v>4.6770197327670013</v>
      </c>
      <c r="BI140" s="829">
        <f t="shared" si="122"/>
        <v>0</v>
      </c>
      <c r="BJ140" s="829">
        <f t="shared" si="123"/>
        <v>50.550352332530508</v>
      </c>
      <c r="BK140" s="829">
        <f t="shared" si="124"/>
        <v>11.791369631848996</v>
      </c>
      <c r="BL140" s="810">
        <f t="shared" si="125"/>
        <v>9.5957533687219243</v>
      </c>
      <c r="BM140" s="810">
        <f t="shared" si="126"/>
        <v>0</v>
      </c>
      <c r="BN140" s="810">
        <f t="shared" si="127"/>
        <v>67.138175942279489</v>
      </c>
      <c r="BO140" s="810">
        <f t="shared" si="128"/>
        <v>0</v>
      </c>
      <c r="BP140" s="810">
        <f t="shared" si="129"/>
        <v>3.9713783120167023</v>
      </c>
      <c r="BQ140" s="830">
        <f t="shared" si="130"/>
        <v>476.02297439494896</v>
      </c>
      <c r="BR140" s="830">
        <f t="shared" si="131"/>
        <v>1.4652989677335579</v>
      </c>
      <c r="BS140" s="830">
        <f t="shared" si="132"/>
        <v>25.269426391636046</v>
      </c>
      <c r="BT140" s="810">
        <f t="shared" si="133"/>
        <v>0</v>
      </c>
      <c r="BU140" s="810">
        <f t="shared" si="134"/>
        <v>39.741706161137387</v>
      </c>
      <c r="BV140" s="810">
        <f t="shared" si="135"/>
        <v>120.57142857142851</v>
      </c>
      <c r="BW140" s="830">
        <f t="shared" si="136"/>
        <v>420.12895214442619</v>
      </c>
      <c r="BX140" s="816">
        <f t="shared" si="161"/>
        <v>1260.6742445922735</v>
      </c>
      <c r="BY140" s="755">
        <f t="shared" si="110"/>
        <v>6.6041921766057596E-2</v>
      </c>
      <c r="BZ140" s="805">
        <f t="shared" ca="1" si="160"/>
        <v>139.74464209479098</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0.11530438080788896</v>
      </c>
      <c r="BD141" s="828">
        <f t="shared" si="117"/>
        <v>0.65245148110316542</v>
      </c>
      <c r="BE141" s="808">
        <f t="shared" si="118"/>
        <v>1.3726202122055837</v>
      </c>
      <c r="BF141" s="808">
        <f t="shared" si="119"/>
        <v>4.2542153047989599E-3</v>
      </c>
      <c r="BG141" s="829">
        <f t="shared" si="120"/>
        <v>0.50015374365807308</v>
      </c>
      <c r="BH141" s="829">
        <f t="shared" si="121"/>
        <v>0.70863935344954698</v>
      </c>
      <c r="BI141" s="829">
        <f t="shared" si="122"/>
        <v>0</v>
      </c>
      <c r="BJ141" s="829">
        <f t="shared" si="123"/>
        <v>15.070912496655065</v>
      </c>
      <c r="BK141" s="829">
        <f t="shared" si="124"/>
        <v>2.6866411819402836</v>
      </c>
      <c r="BL141" s="810">
        <f t="shared" si="125"/>
        <v>1.9866821622640298</v>
      </c>
      <c r="BM141" s="810">
        <f t="shared" si="126"/>
        <v>0</v>
      </c>
      <c r="BN141" s="810">
        <f t="shared" si="127"/>
        <v>32.455976851677818</v>
      </c>
      <c r="BO141" s="810">
        <f t="shared" si="128"/>
        <v>0</v>
      </c>
      <c r="BP141" s="810">
        <f t="shared" si="129"/>
        <v>1.838677758639637</v>
      </c>
      <c r="BQ141" s="830">
        <f t="shared" si="130"/>
        <v>209.14661522272877</v>
      </c>
      <c r="BR141" s="830">
        <f t="shared" si="131"/>
        <v>1.0108420437577079</v>
      </c>
      <c r="BS141" s="830">
        <f t="shared" si="132"/>
        <v>15.493548083262674</v>
      </c>
      <c r="BT141" s="810">
        <f t="shared" si="133"/>
        <v>0</v>
      </c>
      <c r="BU141" s="810">
        <f t="shared" si="134"/>
        <v>69.492890995260638</v>
      </c>
      <c r="BV141" s="810">
        <f t="shared" si="135"/>
        <v>248.28051001821444</v>
      </c>
      <c r="BW141" s="830">
        <f t="shared" si="136"/>
        <v>24.384563950711605</v>
      </c>
      <c r="BX141" s="816">
        <f t="shared" si="161"/>
        <v>625.20128415164174</v>
      </c>
      <c r="BY141" s="755">
        <f t="shared" si="110"/>
        <v>3.2751913885045926E-2</v>
      </c>
      <c r="BZ141" s="805">
        <f t="shared" ca="1" si="160"/>
        <v>140.22887020160178</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27.087099878967852</v>
      </c>
      <c r="BD144" s="828">
        <f t="shared" si="117"/>
        <v>125.87253628543071</v>
      </c>
      <c r="BE144" s="808">
        <f t="shared" si="118"/>
        <v>283.50578179676506</v>
      </c>
      <c r="BF144" s="808">
        <f t="shared" si="119"/>
        <v>0.58486289750258302</v>
      </c>
      <c r="BG144" s="829">
        <f t="shared" si="120"/>
        <v>53.699732313824803</v>
      </c>
      <c r="BH144" s="829">
        <f t="shared" si="121"/>
        <v>52.317319313243424</v>
      </c>
      <c r="BI144" s="829">
        <f t="shared" si="122"/>
        <v>0</v>
      </c>
      <c r="BJ144" s="829">
        <f t="shared" si="123"/>
        <v>1159.0191177268916</v>
      </c>
      <c r="BK144" s="829">
        <f t="shared" si="124"/>
        <v>153.61803527429188</v>
      </c>
      <c r="BL144" s="810">
        <f t="shared" si="125"/>
        <v>73.23373544770125</v>
      </c>
      <c r="BM144" s="810">
        <f t="shared" si="126"/>
        <v>0</v>
      </c>
      <c r="BN144" s="810">
        <f t="shared" si="127"/>
        <v>394.33102490871426</v>
      </c>
      <c r="BO144" s="810">
        <f t="shared" si="128"/>
        <v>0</v>
      </c>
      <c r="BP144" s="810">
        <f t="shared" si="129"/>
        <v>25.696058005401984</v>
      </c>
      <c r="BQ144" s="830">
        <f t="shared" si="130"/>
        <v>4391.8174999416497</v>
      </c>
      <c r="BR144" s="830">
        <f t="shared" si="131"/>
        <v>3.7681000061824399</v>
      </c>
      <c r="BS144" s="830">
        <f t="shared" si="132"/>
        <v>68.577747791122675</v>
      </c>
      <c r="BT144" s="810">
        <f t="shared" si="133"/>
        <v>0</v>
      </c>
      <c r="BU144" s="810">
        <f t="shared" si="134"/>
        <v>121.79220694822948</v>
      </c>
      <c r="BV144" s="810">
        <f t="shared" si="135"/>
        <v>236.04487230760091</v>
      </c>
      <c r="BW144" s="830">
        <f t="shared" si="136"/>
        <v>594.05725456288872</v>
      </c>
      <c r="BX144" s="816">
        <f t="shared" si="161"/>
        <v>7765.0229854064082</v>
      </c>
      <c r="BY144" s="755">
        <f t="shared" si="110"/>
        <v>0.40677997723329712</v>
      </c>
      <c r="BZ144" s="805">
        <f t="shared" ca="1" si="160"/>
        <v>127.45225978565591</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1.8006762583079075</v>
      </c>
      <c r="BD145" s="828">
        <f t="shared" si="117"/>
        <v>18.080890868115425</v>
      </c>
      <c r="BE145" s="808">
        <f t="shared" si="118"/>
        <v>67.716481502908721</v>
      </c>
      <c r="BF145" s="808">
        <f t="shared" si="119"/>
        <v>7.5739176070401898E-2</v>
      </c>
      <c r="BG145" s="829">
        <f t="shared" si="120"/>
        <v>17.799311214149007</v>
      </c>
      <c r="BH145" s="829">
        <f t="shared" si="121"/>
        <v>17.083908786295069</v>
      </c>
      <c r="BI145" s="829">
        <f t="shared" si="122"/>
        <v>0</v>
      </c>
      <c r="BJ145" s="829">
        <f t="shared" si="123"/>
        <v>109.66253033461105</v>
      </c>
      <c r="BK145" s="829">
        <f t="shared" si="124"/>
        <v>44.357499849368807</v>
      </c>
      <c r="BL145" s="810">
        <f t="shared" si="125"/>
        <v>31.002340941401751</v>
      </c>
      <c r="BM145" s="810">
        <f t="shared" si="126"/>
        <v>0</v>
      </c>
      <c r="BN145" s="810">
        <f t="shared" si="127"/>
        <v>175.44888787258066</v>
      </c>
      <c r="BO145" s="810">
        <f t="shared" si="128"/>
        <v>0</v>
      </c>
      <c r="BP145" s="810">
        <f t="shared" si="129"/>
        <v>12.076647267555641</v>
      </c>
      <c r="BQ145" s="830">
        <f t="shared" si="130"/>
        <v>985.89077329964505</v>
      </c>
      <c r="BR145" s="830">
        <f t="shared" si="131"/>
        <v>2.2943461420904803</v>
      </c>
      <c r="BS145" s="830">
        <f t="shared" si="132"/>
        <v>32.211285564662298</v>
      </c>
      <c r="BT145" s="810">
        <f t="shared" si="133"/>
        <v>0</v>
      </c>
      <c r="BU145" s="810">
        <f t="shared" si="134"/>
        <v>68.281232086706325</v>
      </c>
      <c r="BV145" s="810">
        <f t="shared" si="135"/>
        <v>150.94062057070377</v>
      </c>
      <c r="BW145" s="830">
        <f t="shared" si="136"/>
        <v>130.13666596305097</v>
      </c>
      <c r="BX145" s="816">
        <f t="shared" si="161"/>
        <v>1864.8598376982234</v>
      </c>
      <c r="BY145" s="755">
        <f t="shared" si="110"/>
        <v>9.7692903645985818E-2</v>
      </c>
      <c r="BZ145" s="805">
        <f t="shared" ca="1" si="160"/>
        <v>89.793785499587244</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4.4019750995962497</v>
      </c>
      <c r="BD146" s="828">
        <f t="shared" si="117"/>
        <v>30.615032513239274</v>
      </c>
      <c r="BE146" s="808">
        <f t="shared" si="118"/>
        <v>77.667992984775594</v>
      </c>
      <c r="BF146" s="808">
        <f t="shared" si="119"/>
        <v>0.12209327809315999</v>
      </c>
      <c r="BG146" s="829">
        <f t="shared" si="120"/>
        <v>18.39497864165368</v>
      </c>
      <c r="BH146" s="829">
        <f t="shared" si="121"/>
        <v>22.096066538381802</v>
      </c>
      <c r="BI146" s="829">
        <f t="shared" si="122"/>
        <v>0</v>
      </c>
      <c r="BJ146" s="829">
        <f t="shared" si="123"/>
        <v>183.82724814470896</v>
      </c>
      <c r="BK146" s="829">
        <f t="shared" si="124"/>
        <v>56.31372880133874</v>
      </c>
      <c r="BL146" s="810">
        <f t="shared" si="125"/>
        <v>27.644703741004751</v>
      </c>
      <c r="BM146" s="810">
        <f t="shared" si="126"/>
        <v>0</v>
      </c>
      <c r="BN146" s="810">
        <f t="shared" si="127"/>
        <v>192.29118956480937</v>
      </c>
      <c r="BO146" s="810">
        <f t="shared" si="128"/>
        <v>0</v>
      </c>
      <c r="BP146" s="810">
        <f t="shared" si="129"/>
        <v>14.823566275524058</v>
      </c>
      <c r="BQ146" s="830">
        <f t="shared" si="130"/>
        <v>1212.7527580865276</v>
      </c>
      <c r="BR146" s="830">
        <f t="shared" si="131"/>
        <v>2.0251632658133403</v>
      </c>
      <c r="BS146" s="830">
        <f t="shared" si="132"/>
        <v>38.071308904002606</v>
      </c>
      <c r="BT146" s="810">
        <f t="shared" si="133"/>
        <v>0</v>
      </c>
      <c r="BU146" s="810">
        <f t="shared" si="134"/>
        <v>72.915291548211982</v>
      </c>
      <c r="BV146" s="810">
        <f t="shared" si="135"/>
        <v>143.1220916423506</v>
      </c>
      <c r="BW146" s="830">
        <f t="shared" si="136"/>
        <v>307.41452904125401</v>
      </c>
      <c r="BX146" s="816">
        <f t="shared" si="161"/>
        <v>2404.4997180712858</v>
      </c>
      <c r="BY146" s="755">
        <f t="shared" si="110"/>
        <v>0.1259625814904545</v>
      </c>
      <c r="BZ146" s="805">
        <f t="shared" ca="1" si="160"/>
        <v>103.20474312371653</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3.2744773519507957</v>
      </c>
      <c r="BD147" s="828">
        <f t="shared" si="117"/>
        <v>29.061094835294121</v>
      </c>
      <c r="BE147" s="808">
        <f t="shared" si="118"/>
        <v>117.4935088904718</v>
      </c>
      <c r="BF147" s="808">
        <f t="shared" si="119"/>
        <v>0.16229579752492501</v>
      </c>
      <c r="BG147" s="829">
        <f t="shared" si="120"/>
        <v>38.576019024877347</v>
      </c>
      <c r="BH147" s="829">
        <f t="shared" si="121"/>
        <v>41.605660017752804</v>
      </c>
      <c r="BI147" s="829">
        <f t="shared" si="122"/>
        <v>0</v>
      </c>
      <c r="BJ147" s="829">
        <f t="shared" si="123"/>
        <v>172.39754073095207</v>
      </c>
      <c r="BK147" s="829">
        <f t="shared" si="124"/>
        <v>91.51264728678683</v>
      </c>
      <c r="BL147" s="810">
        <f t="shared" si="125"/>
        <v>70.157519961478741</v>
      </c>
      <c r="BM147" s="810">
        <f t="shared" si="126"/>
        <v>0</v>
      </c>
      <c r="BN147" s="810">
        <f t="shared" si="127"/>
        <v>499.96640830746753</v>
      </c>
      <c r="BO147" s="810">
        <f t="shared" si="128"/>
        <v>0</v>
      </c>
      <c r="BP147" s="810">
        <f t="shared" si="129"/>
        <v>31.024388176823841</v>
      </c>
      <c r="BQ147" s="830">
        <f t="shared" si="130"/>
        <v>1818.0009552227884</v>
      </c>
      <c r="BR147" s="830">
        <f t="shared" si="131"/>
        <v>6.8611135775824392</v>
      </c>
      <c r="BS147" s="830">
        <f t="shared" si="132"/>
        <v>124.50775943014717</v>
      </c>
      <c r="BT147" s="810">
        <f t="shared" si="133"/>
        <v>0</v>
      </c>
      <c r="BU147" s="810">
        <f t="shared" si="134"/>
        <v>264.07284406105828</v>
      </c>
      <c r="BV147" s="810">
        <f t="shared" si="135"/>
        <v>550.70767244668093</v>
      </c>
      <c r="BW147" s="830">
        <f t="shared" si="136"/>
        <v>417.95960237834572</v>
      </c>
      <c r="BX147" s="816">
        <f t="shared" si="161"/>
        <v>4277.3415074979839</v>
      </c>
      <c r="BY147" s="755">
        <f t="shared" si="110"/>
        <v>0.2240736291842414</v>
      </c>
      <c r="BZ147" s="805">
        <f t="shared" ca="1" si="160"/>
        <v>81.267496406837253</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1.4357714111771283</v>
      </c>
      <c r="BD148" s="828">
        <f t="shared" si="117"/>
        <v>15.370445497919954</v>
      </c>
      <c r="BE148" s="808">
        <f t="shared" si="118"/>
        <v>56.616234825077491</v>
      </c>
      <c r="BF148" s="808">
        <f t="shared" si="119"/>
        <v>5.5008850808928499E-2</v>
      </c>
      <c r="BG148" s="829">
        <f t="shared" si="120"/>
        <v>20.529958805494861</v>
      </c>
      <c r="BH148" s="829">
        <f t="shared" si="121"/>
        <v>21.897045344326436</v>
      </c>
      <c r="BI148" s="829">
        <f t="shared" si="122"/>
        <v>0</v>
      </c>
      <c r="BJ148" s="829">
        <f t="shared" si="123"/>
        <v>135.09356306283499</v>
      </c>
      <c r="BK148" s="829">
        <f t="shared" si="124"/>
        <v>48.198088788212957</v>
      </c>
      <c r="BL148" s="810">
        <f t="shared" si="125"/>
        <v>47.961699908412754</v>
      </c>
      <c r="BM148" s="810">
        <f t="shared" si="126"/>
        <v>0</v>
      </c>
      <c r="BN148" s="810">
        <f t="shared" si="127"/>
        <v>296.96248934642352</v>
      </c>
      <c r="BO148" s="810">
        <f t="shared" si="128"/>
        <v>0</v>
      </c>
      <c r="BP148" s="810">
        <f t="shared" si="129"/>
        <v>29.379340274694137</v>
      </c>
      <c r="BQ148" s="830">
        <f t="shared" si="130"/>
        <v>996.5380134493704</v>
      </c>
      <c r="BR148" s="830">
        <f t="shared" si="131"/>
        <v>5.0512770083312599</v>
      </c>
      <c r="BS148" s="830">
        <f t="shared" si="132"/>
        <v>70.631898310064543</v>
      </c>
      <c r="BT148" s="810">
        <f t="shared" si="133"/>
        <v>0</v>
      </c>
      <c r="BU148" s="810">
        <f t="shared" si="134"/>
        <v>247.93842535579259</v>
      </c>
      <c r="BV148" s="810">
        <f t="shared" si="135"/>
        <v>607.18474303266021</v>
      </c>
      <c r="BW148" s="830">
        <f t="shared" si="136"/>
        <v>176.43194805445819</v>
      </c>
      <c r="BX148" s="816">
        <f t="shared" si="161"/>
        <v>2777.2759513260603</v>
      </c>
      <c r="BY148" s="755">
        <f t="shared" si="110"/>
        <v>0.1454909084460192</v>
      </c>
      <c r="BZ148" s="805">
        <f t="shared" ca="1" si="160"/>
        <v>83.487971715589794</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32.361456950499864</v>
      </c>
      <c r="BD150" s="828">
        <f t="shared" si="117"/>
        <v>183.70140157217367</v>
      </c>
      <c r="BE150" s="808">
        <f t="shared" si="118"/>
        <v>483.01239987048262</v>
      </c>
      <c r="BF150" s="808">
        <f t="shared" si="119"/>
        <v>0.80342721290009</v>
      </c>
      <c r="BG150" s="829">
        <f t="shared" si="120"/>
        <v>114.77792764408366</v>
      </c>
      <c r="BH150" s="829">
        <f t="shared" si="121"/>
        <v>117.13510240413183</v>
      </c>
      <c r="BI150" s="829">
        <f t="shared" si="122"/>
        <v>0</v>
      </c>
      <c r="BJ150" s="829">
        <f t="shared" si="123"/>
        <v>1295.4415996256189</v>
      </c>
      <c r="BK150" s="829">
        <f t="shared" si="124"/>
        <v>286.73378893019026</v>
      </c>
      <c r="BL150" s="810">
        <f t="shared" si="125"/>
        <v>178.6490396297155</v>
      </c>
      <c r="BM150" s="810">
        <f t="shared" si="126"/>
        <v>0</v>
      </c>
      <c r="BN150" s="810">
        <f t="shared" si="127"/>
        <v>1003.8447858676169</v>
      </c>
      <c r="BO150" s="810">
        <f t="shared" si="128"/>
        <v>0</v>
      </c>
      <c r="BP150" s="810">
        <f t="shared" si="129"/>
        <v>77.820553506650398</v>
      </c>
      <c r="BQ150" s="830">
        <f t="shared" si="130"/>
        <v>6165.6970105398887</v>
      </c>
      <c r="BR150" s="830">
        <f t="shared" si="131"/>
        <v>12.3127366462162</v>
      </c>
      <c r="BS150" s="830">
        <f t="shared" si="132"/>
        <v>204.13385026137925</v>
      </c>
      <c r="BT150" s="810">
        <f t="shared" si="133"/>
        <v>0</v>
      </c>
      <c r="BU150" s="810">
        <f t="shared" si="134"/>
        <v>457.86184264351493</v>
      </c>
      <c r="BV150" s="810">
        <f t="shared" si="135"/>
        <v>968.20087665668666</v>
      </c>
      <c r="BW150" s="830">
        <f t="shared" si="136"/>
        <v>1032.9973858582682</v>
      </c>
      <c r="BX150" s="816">
        <f t="shared" si="161"/>
        <v>12615.485185820018</v>
      </c>
      <c r="BY150" s="755">
        <f t="shared" si="110"/>
        <v>0.66087721650269882</v>
      </c>
      <c r="BZ150" s="805">
        <f t="shared" ca="1" si="160"/>
        <v>93.421009764909158</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31.758246086440398</v>
      </c>
      <c r="BD151" s="828">
        <f t="shared" si="117"/>
        <v>181.03289727914105</v>
      </c>
      <c r="BE151" s="808">
        <f t="shared" si="118"/>
        <v>475.43182048589813</v>
      </c>
      <c r="BF151" s="808">
        <f t="shared" si="119"/>
        <v>0.79147033275854195</v>
      </c>
      <c r="BG151" s="829">
        <f t="shared" si="120"/>
        <v>112.74664197198227</v>
      </c>
      <c r="BH151" s="829">
        <f t="shared" si="121"/>
        <v>114.96306435414567</v>
      </c>
      <c r="BI151" s="829">
        <f t="shared" si="122"/>
        <v>0</v>
      </c>
      <c r="BJ151" s="829">
        <f t="shared" si="123"/>
        <v>1270.4429877026871</v>
      </c>
      <c r="BK151" s="829">
        <f t="shared" si="124"/>
        <v>283.4868427262856</v>
      </c>
      <c r="BL151" s="810">
        <f t="shared" si="125"/>
        <v>175.59682687924848</v>
      </c>
      <c r="BM151" s="810">
        <f t="shared" si="126"/>
        <v>0</v>
      </c>
      <c r="BN151" s="810">
        <f t="shared" si="127"/>
        <v>985.15810932492263</v>
      </c>
      <c r="BO151" s="810">
        <f t="shared" si="128"/>
        <v>0</v>
      </c>
      <c r="BP151" s="810">
        <f t="shared" si="129"/>
        <v>76.473145661634973</v>
      </c>
      <c r="BQ151" s="830">
        <f t="shared" si="130"/>
        <v>6005.1255967444304</v>
      </c>
      <c r="BR151" s="830">
        <f t="shared" si="131"/>
        <v>12.000957192566059</v>
      </c>
      <c r="BS151" s="830">
        <f t="shared" si="132"/>
        <v>198.45294296676531</v>
      </c>
      <c r="BT151" s="810">
        <f t="shared" si="133"/>
        <v>0</v>
      </c>
      <c r="BU151" s="810">
        <f t="shared" si="134"/>
        <v>444.26743721747692</v>
      </c>
      <c r="BV151" s="810">
        <f t="shared" si="135"/>
        <v>950.92845701740293</v>
      </c>
      <c r="BW151" s="830">
        <f t="shared" si="136"/>
        <v>1008.3995145543191</v>
      </c>
      <c r="BX151" s="816">
        <f t="shared" si="161"/>
        <v>12327.056958498106</v>
      </c>
      <c r="BY151" s="755">
        <f t="shared" si="110"/>
        <v>0.64576756029640658</v>
      </c>
      <c r="BZ151" s="805">
        <f t="shared" ca="1" si="160"/>
        <v>93.157989591213223</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29.135614510940922</v>
      </c>
      <c r="BD152" s="828">
        <f t="shared" si="117"/>
        <v>163.98130634296322</v>
      </c>
      <c r="BE152" s="808">
        <f t="shared" si="118"/>
        <v>425.5613903231569</v>
      </c>
      <c r="BF152" s="808">
        <f t="shared" si="119"/>
        <v>0.71413683081449497</v>
      </c>
      <c r="BG152" s="829">
        <f t="shared" si="120"/>
        <v>100.21092479669827</v>
      </c>
      <c r="BH152" s="829">
        <f t="shared" si="121"/>
        <v>101.5494307083429</v>
      </c>
      <c r="BI152" s="829">
        <f t="shared" si="122"/>
        <v>0</v>
      </c>
      <c r="BJ152" s="829">
        <f t="shared" si="123"/>
        <v>1133.194425529869</v>
      </c>
      <c r="BK152" s="829">
        <f t="shared" si="124"/>
        <v>246.39787762649175</v>
      </c>
      <c r="BL152" s="810">
        <f t="shared" si="125"/>
        <v>153.121216323754</v>
      </c>
      <c r="BM152" s="810">
        <f t="shared" si="126"/>
        <v>0</v>
      </c>
      <c r="BN152" s="810">
        <f t="shared" si="127"/>
        <v>832.61926476975077</v>
      </c>
      <c r="BO152" s="810">
        <f t="shared" si="128"/>
        <v>0</v>
      </c>
      <c r="BP152" s="810">
        <f t="shared" si="129"/>
        <v>65.76605286633324</v>
      </c>
      <c r="BQ152" s="830">
        <f t="shared" si="130"/>
        <v>5203.7317826749804</v>
      </c>
      <c r="BR152" s="830">
        <f t="shared" si="131"/>
        <v>10.06938544515398</v>
      </c>
      <c r="BS152" s="830">
        <f t="shared" si="132"/>
        <v>166.5957520348517</v>
      </c>
      <c r="BT152" s="810">
        <f t="shared" si="133"/>
        <v>0</v>
      </c>
      <c r="BU152" s="810">
        <f t="shared" si="134"/>
        <v>371.85642475918667</v>
      </c>
      <c r="BV152" s="810">
        <f t="shared" si="135"/>
        <v>789.58839258023818</v>
      </c>
      <c r="BW152" s="830">
        <f t="shared" si="136"/>
        <v>877.36114624576805</v>
      </c>
      <c r="BX152" s="816">
        <f t="shared" si="161"/>
        <v>10671.454524369294</v>
      </c>
      <c r="BY152" s="755">
        <f t="shared" si="110"/>
        <v>0.55903685496198297</v>
      </c>
      <c r="BZ152" s="805">
        <f t="shared" ca="1" si="160"/>
        <v>92.42639382622697</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34.511436095105054</v>
      </c>
      <c r="BD153" s="828">
        <f t="shared" si="117"/>
        <v>199.18312466231123</v>
      </c>
      <c r="BE153" s="808">
        <f t="shared" si="118"/>
        <v>534.64684235092716</v>
      </c>
      <c r="BF153" s="808">
        <f t="shared" si="119"/>
        <v>0.87382485393032905</v>
      </c>
      <c r="BG153" s="829">
        <f t="shared" si="120"/>
        <v>128.56739701799967</v>
      </c>
      <c r="BH153" s="829">
        <f t="shared" si="121"/>
        <v>130.79147205054105</v>
      </c>
      <c r="BI153" s="829">
        <f t="shared" si="122"/>
        <v>0</v>
      </c>
      <c r="BJ153" s="829">
        <f t="shared" si="123"/>
        <v>1428.4441467584325</v>
      </c>
      <c r="BK153" s="829">
        <f t="shared" si="124"/>
        <v>328.11445801396059</v>
      </c>
      <c r="BL153" s="810">
        <f t="shared" si="125"/>
        <v>205.0960054938555</v>
      </c>
      <c r="BM153" s="810">
        <f t="shared" si="126"/>
        <v>0</v>
      </c>
      <c r="BN153" s="810">
        <f t="shared" si="127"/>
        <v>1166.3391797314353</v>
      </c>
      <c r="BO153" s="810">
        <f t="shared" si="128"/>
        <v>0</v>
      </c>
      <c r="BP153" s="810">
        <f t="shared" si="129"/>
        <v>89.665681868886665</v>
      </c>
      <c r="BQ153" s="830">
        <f t="shared" si="130"/>
        <v>6912.0115223991061</v>
      </c>
      <c r="BR153" s="830">
        <f t="shared" si="131"/>
        <v>14.28215067881048</v>
      </c>
      <c r="BS153" s="830">
        <f t="shared" si="132"/>
        <v>236.27603115784979</v>
      </c>
      <c r="BT153" s="810">
        <f t="shared" si="133"/>
        <v>0</v>
      </c>
      <c r="BU153" s="810">
        <f t="shared" si="134"/>
        <v>532.77733508166978</v>
      </c>
      <c r="BV153" s="810">
        <f t="shared" si="135"/>
        <v>1129.100414259889</v>
      </c>
      <c r="BW153" s="830">
        <f t="shared" si="136"/>
        <v>1178.4335813614475</v>
      </c>
      <c r="BX153" s="816">
        <f t="shared" si="161"/>
        <v>14249.114603836158</v>
      </c>
      <c r="BY153" s="755">
        <f t="shared" si="110"/>
        <v>0.74645683921819683</v>
      </c>
      <c r="BZ153" s="805">
        <f t="shared" ca="1" si="160"/>
        <v>93.346109071684964</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33.838209674549503</v>
      </c>
      <c r="BD155" s="828">
        <f t="shared" si="117"/>
        <v>193.56317932356345</v>
      </c>
      <c r="BE155" s="808">
        <f t="shared" si="118"/>
        <v>507.13726715791216</v>
      </c>
      <c r="BF155" s="808">
        <f t="shared" si="119"/>
        <v>0.847469105382883</v>
      </c>
      <c r="BG155" s="829">
        <f t="shared" si="120"/>
        <v>120.30834565534643</v>
      </c>
      <c r="BH155" s="829">
        <f t="shared" si="121"/>
        <v>122.44786994162419</v>
      </c>
      <c r="BI155" s="829">
        <f t="shared" si="122"/>
        <v>0</v>
      </c>
      <c r="BJ155" s="829">
        <f t="shared" si="123"/>
        <v>1386.247613236698</v>
      </c>
      <c r="BK155" s="829">
        <f t="shared" si="124"/>
        <v>303.8243502867183</v>
      </c>
      <c r="BL155" s="810">
        <f t="shared" si="125"/>
        <v>189.283695323551</v>
      </c>
      <c r="BM155" s="810">
        <f t="shared" si="126"/>
        <v>0</v>
      </c>
      <c r="BN155" s="810">
        <f t="shared" si="127"/>
        <v>1080.953789367795</v>
      </c>
      <c r="BO155" s="810">
        <f t="shared" si="128"/>
        <v>0</v>
      </c>
      <c r="BP155" s="810">
        <f t="shared" si="129"/>
        <v>82.054316907002189</v>
      </c>
      <c r="BQ155" s="830">
        <f t="shared" si="130"/>
        <v>6721.7657025929884</v>
      </c>
      <c r="BR155" s="830">
        <f t="shared" si="131"/>
        <v>13.283126530658681</v>
      </c>
      <c r="BS155" s="830">
        <f t="shared" si="132"/>
        <v>220.32306303021568</v>
      </c>
      <c r="BT155" s="810">
        <f t="shared" si="133"/>
        <v>0</v>
      </c>
      <c r="BU155" s="810">
        <f t="shared" si="134"/>
        <v>504.68084116557696</v>
      </c>
      <c r="BV155" s="810">
        <f t="shared" si="135"/>
        <v>1092.1267216958302</v>
      </c>
      <c r="BW155" s="830">
        <f t="shared" si="136"/>
        <v>1137.4315257011076</v>
      </c>
      <c r="BX155" s="816">
        <f t="shared" si="161"/>
        <v>13710.11708669652</v>
      </c>
      <c r="BY155" s="755">
        <f t="shared" si="165"/>
        <v>0.71822081233676571</v>
      </c>
      <c r="BZ155" s="805">
        <f t="shared" ca="1" si="160"/>
        <v>95.568153099216275</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34.034115353068415</v>
      </c>
      <c r="BD156" s="828">
        <f t="shared" si="117"/>
        <v>192.53806909639161</v>
      </c>
      <c r="BE156" s="808">
        <f t="shared" si="118"/>
        <v>499.12188751334025</v>
      </c>
      <c r="BF156" s="808">
        <f t="shared" si="119"/>
        <v>0.85012086733584102</v>
      </c>
      <c r="BG156" s="829">
        <f t="shared" si="120"/>
        <v>118.91716368936115</v>
      </c>
      <c r="BH156" s="829">
        <f t="shared" si="121"/>
        <v>121.3672126860142</v>
      </c>
      <c r="BI156" s="829">
        <f t="shared" si="122"/>
        <v>0</v>
      </c>
      <c r="BJ156" s="829">
        <f t="shared" si="123"/>
        <v>1398.5311035344405</v>
      </c>
      <c r="BK156" s="829">
        <f t="shared" si="124"/>
        <v>294.56203218481846</v>
      </c>
      <c r="BL156" s="810">
        <f t="shared" si="125"/>
        <v>185.17142861865702</v>
      </c>
      <c r="BM156" s="810">
        <f t="shared" si="126"/>
        <v>0</v>
      </c>
      <c r="BN156" s="810">
        <f t="shared" si="127"/>
        <v>1050.4435404713074</v>
      </c>
      <c r="BO156" s="810">
        <f t="shared" si="128"/>
        <v>0</v>
      </c>
      <c r="BP156" s="810">
        <f t="shared" si="129"/>
        <v>80.30651668486567</v>
      </c>
      <c r="BQ156" s="830">
        <f t="shared" si="130"/>
        <v>6828.9663390469723</v>
      </c>
      <c r="BR156" s="830">
        <f t="shared" si="131"/>
        <v>12.98428740555882</v>
      </c>
      <c r="BS156" s="830">
        <f t="shared" si="132"/>
        <v>217.16657604053879</v>
      </c>
      <c r="BT156" s="810">
        <f t="shared" si="133"/>
        <v>0</v>
      </c>
      <c r="BU156" s="810">
        <f t="shared" si="134"/>
        <v>487.24051226681183</v>
      </c>
      <c r="BV156" s="810">
        <f t="shared" si="135"/>
        <v>1078.5552463640795</v>
      </c>
      <c r="BW156" s="830">
        <f t="shared" si="136"/>
        <v>1141.4046830453726</v>
      </c>
      <c r="BX156" s="816">
        <f t="shared" si="161"/>
        <v>13742.160834868937</v>
      </c>
      <c r="BY156" s="755">
        <f t="shared" si="165"/>
        <v>0.71989946224888346</v>
      </c>
      <c r="BZ156" s="805">
        <f t="shared" ca="1" si="160"/>
        <v>97.005778197148487</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33.485695386874163</v>
      </c>
      <c r="BD157" s="828">
        <f t="shared" si="117"/>
        <v>188.42418872171356</v>
      </c>
      <c r="BE157" s="808">
        <f t="shared" si="118"/>
        <v>492.5494941718207</v>
      </c>
      <c r="BF157" s="808">
        <f t="shared" si="119"/>
        <v>0.842276022795728</v>
      </c>
      <c r="BG157" s="829">
        <f t="shared" si="120"/>
        <v>116.89499555694816</v>
      </c>
      <c r="BH157" s="829">
        <f t="shared" si="121"/>
        <v>119.92720824164947</v>
      </c>
      <c r="BI157" s="829">
        <f t="shared" si="122"/>
        <v>0</v>
      </c>
      <c r="BJ157" s="829">
        <f t="shared" si="123"/>
        <v>1383.7082295918481</v>
      </c>
      <c r="BK157" s="829">
        <f t="shared" si="124"/>
        <v>292.79940754023613</v>
      </c>
      <c r="BL157" s="810">
        <f t="shared" si="125"/>
        <v>182.97946091607599</v>
      </c>
      <c r="BM157" s="810">
        <f t="shared" si="126"/>
        <v>0</v>
      </c>
      <c r="BN157" s="810">
        <f t="shared" si="127"/>
        <v>1041.7099030057798</v>
      </c>
      <c r="BO157" s="810">
        <f t="shared" si="128"/>
        <v>0</v>
      </c>
      <c r="BP157" s="810">
        <f t="shared" si="129"/>
        <v>79.331897168029656</v>
      </c>
      <c r="BQ157" s="830">
        <f t="shared" si="130"/>
        <v>6797.2017374809138</v>
      </c>
      <c r="BR157" s="830">
        <f t="shared" si="131"/>
        <v>12.865246837008639</v>
      </c>
      <c r="BS157" s="830">
        <f t="shared" si="132"/>
        <v>214.3340870754144</v>
      </c>
      <c r="BT157" s="810">
        <f t="shared" si="133"/>
        <v>0</v>
      </c>
      <c r="BU157" s="810">
        <f t="shared" si="134"/>
        <v>486.10532022249788</v>
      </c>
      <c r="BV157" s="810">
        <f t="shared" si="135"/>
        <v>1077.5787564138011</v>
      </c>
      <c r="BW157" s="830">
        <f t="shared" si="136"/>
        <v>1119.0299915297628</v>
      </c>
      <c r="BX157" s="816">
        <f t="shared" si="161"/>
        <v>13639.767895883171</v>
      </c>
      <c r="BY157" s="755">
        <f t="shared" si="165"/>
        <v>0.71453548619011842</v>
      </c>
      <c r="BZ157" s="805">
        <f t="shared" ca="1" si="160"/>
        <v>97.488071006950435</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35.034300586750184</v>
      </c>
      <c r="BD158" s="828">
        <f t="shared" si="117"/>
        <v>201.39243680510452</v>
      </c>
      <c r="BE158" s="808">
        <f t="shared" si="118"/>
        <v>540.18907780024836</v>
      </c>
      <c r="BF158" s="808">
        <f t="shared" si="119"/>
        <v>0.89581274386698295</v>
      </c>
      <c r="BG158" s="829">
        <f t="shared" si="120"/>
        <v>130.53792717750002</v>
      </c>
      <c r="BH158" s="829">
        <f t="shared" si="121"/>
        <v>132.78163316585503</v>
      </c>
      <c r="BI158" s="829">
        <f t="shared" si="122"/>
        <v>0</v>
      </c>
      <c r="BJ158" s="829">
        <f t="shared" si="123"/>
        <v>1483.7563820058233</v>
      </c>
      <c r="BK158" s="829">
        <f t="shared" si="124"/>
        <v>330.30130740258448</v>
      </c>
      <c r="BL158" s="810">
        <f t="shared" si="125"/>
        <v>208.11123007718373</v>
      </c>
      <c r="BM158" s="810">
        <f t="shared" si="126"/>
        <v>0</v>
      </c>
      <c r="BN158" s="810">
        <f t="shared" si="127"/>
        <v>1194.5057404841943</v>
      </c>
      <c r="BO158" s="810">
        <f t="shared" si="128"/>
        <v>0</v>
      </c>
      <c r="BP158" s="810">
        <f t="shared" si="129"/>
        <v>91.327867839911306</v>
      </c>
      <c r="BQ158" s="830">
        <f t="shared" si="130"/>
        <v>7410.0128318887246</v>
      </c>
      <c r="BR158" s="830">
        <f t="shared" si="131"/>
        <v>14.880460819810839</v>
      </c>
      <c r="BS158" s="830">
        <f t="shared" si="132"/>
        <v>247.09482082239711</v>
      </c>
      <c r="BT158" s="810">
        <f t="shared" si="133"/>
        <v>0</v>
      </c>
      <c r="BU158" s="810">
        <f t="shared" si="134"/>
        <v>559.62454900041735</v>
      </c>
      <c r="BV158" s="810">
        <f t="shared" si="135"/>
        <v>1210.192479495639</v>
      </c>
      <c r="BW158" s="830">
        <f t="shared" si="136"/>
        <v>1237.6088099111062</v>
      </c>
      <c r="BX158" s="816">
        <f t="shared" si="161"/>
        <v>15028.247668027116</v>
      </c>
      <c r="BY158" s="755">
        <f t="shared" si="165"/>
        <v>0.78727265273336033</v>
      </c>
      <c r="BZ158" s="805">
        <f t="shared" ca="1" si="160"/>
        <v>95.850454349865316</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32.558120351840202</v>
      </c>
      <c r="BD159" s="828">
        <f t="shared" si="117"/>
        <v>184.42848610989617</v>
      </c>
      <c r="BE159" s="808">
        <f t="shared" si="118"/>
        <v>488.06678261968449</v>
      </c>
      <c r="BF159" s="808">
        <f t="shared" si="119"/>
        <v>0.81780295869097297</v>
      </c>
      <c r="BG159" s="829">
        <f t="shared" si="120"/>
        <v>116.96858140808955</v>
      </c>
      <c r="BH159" s="829">
        <f t="shared" si="121"/>
        <v>118.84524997802042</v>
      </c>
      <c r="BI159" s="829">
        <f t="shared" si="122"/>
        <v>0</v>
      </c>
      <c r="BJ159" s="829">
        <f t="shared" si="123"/>
        <v>1324.5690284331015</v>
      </c>
      <c r="BK159" s="829">
        <f t="shared" si="124"/>
        <v>291.61131950327649</v>
      </c>
      <c r="BL159" s="810">
        <f t="shared" si="125"/>
        <v>182.8037453624915</v>
      </c>
      <c r="BM159" s="810">
        <f t="shared" si="126"/>
        <v>0</v>
      </c>
      <c r="BN159" s="810">
        <f t="shared" si="127"/>
        <v>1040.0704350549956</v>
      </c>
      <c r="BO159" s="810">
        <f t="shared" si="128"/>
        <v>0</v>
      </c>
      <c r="BP159" s="810">
        <f t="shared" si="129"/>
        <v>79.678579515813027</v>
      </c>
      <c r="BQ159" s="830">
        <f t="shared" si="130"/>
        <v>6513.3026014925581</v>
      </c>
      <c r="BR159" s="830">
        <f t="shared" si="131"/>
        <v>12.827845196645979</v>
      </c>
      <c r="BS159" s="830">
        <f t="shared" si="132"/>
        <v>214.43257125840793</v>
      </c>
      <c r="BT159" s="810">
        <f t="shared" si="133"/>
        <v>0</v>
      </c>
      <c r="BU159" s="810">
        <f t="shared" si="134"/>
        <v>482.42869285183218</v>
      </c>
      <c r="BV159" s="810">
        <f t="shared" si="135"/>
        <v>1053.8500780361692</v>
      </c>
      <c r="BW159" s="830">
        <f t="shared" si="136"/>
        <v>1106.3598802671763</v>
      </c>
      <c r="BX159" s="816">
        <f t="shared" si="161"/>
        <v>13243.61980039869</v>
      </c>
      <c r="BY159" s="755">
        <f t="shared" si="165"/>
        <v>0.69378279639576146</v>
      </c>
      <c r="BZ159" s="805">
        <f t="shared" ca="1" si="160"/>
        <v>95.309105804066292</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30.625757952899075</v>
      </c>
      <c r="BD160" s="828">
        <f t="shared" si="117"/>
        <v>171.09472895257474</v>
      </c>
      <c r="BE160" s="808">
        <f t="shared" si="118"/>
        <v>432.8897295611909</v>
      </c>
      <c r="BF160" s="808">
        <f t="shared" si="119"/>
        <v>0.74262149542558098</v>
      </c>
      <c r="BG160" s="829">
        <f t="shared" si="120"/>
        <v>101.02107164518353</v>
      </c>
      <c r="BH160" s="829">
        <f t="shared" si="121"/>
        <v>102.0747655112004</v>
      </c>
      <c r="BI160" s="829">
        <f t="shared" si="122"/>
        <v>0</v>
      </c>
      <c r="BJ160" s="829">
        <f t="shared" si="123"/>
        <v>1163.8657467306882</v>
      </c>
      <c r="BK160" s="829">
        <f t="shared" si="124"/>
        <v>244.56509210841847</v>
      </c>
      <c r="BL160" s="810">
        <f t="shared" si="125"/>
        <v>152.60233108245023</v>
      </c>
      <c r="BM160" s="810">
        <f t="shared" si="126"/>
        <v>0</v>
      </c>
      <c r="BN160" s="810">
        <f t="shared" si="127"/>
        <v>836.83820968223904</v>
      </c>
      <c r="BO160" s="810">
        <f t="shared" si="128"/>
        <v>0</v>
      </c>
      <c r="BP160" s="810">
        <f t="shared" si="129"/>
        <v>64.90001097138088</v>
      </c>
      <c r="BQ160" s="830">
        <f t="shared" si="130"/>
        <v>5468.2758797866236</v>
      </c>
      <c r="BR160" s="830">
        <f t="shared" si="131"/>
        <v>10.09101356864678</v>
      </c>
      <c r="BS160" s="830">
        <f t="shared" si="132"/>
        <v>169.69315758683123</v>
      </c>
      <c r="BT160" s="810">
        <f t="shared" si="133"/>
        <v>0</v>
      </c>
      <c r="BU160" s="810">
        <f t="shared" si="134"/>
        <v>379.91145427564078</v>
      </c>
      <c r="BV160" s="810">
        <f t="shared" si="135"/>
        <v>833.62768521969758</v>
      </c>
      <c r="BW160" s="830">
        <f t="shared" si="136"/>
        <v>940.16686233609073</v>
      </c>
      <c r="BX160" s="816">
        <f t="shared" si="161"/>
        <v>11102.986118467181</v>
      </c>
      <c r="BY160" s="755">
        <f t="shared" si="165"/>
        <v>0.58164315147295198</v>
      </c>
      <c r="BZ160" s="805">
        <f t="shared" ca="1" si="160"/>
        <v>94.838569241457037</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33.875438454031062</v>
      </c>
      <c r="BD162" s="828">
        <f t="shared" si="117"/>
        <v>195.55744255859659</v>
      </c>
      <c r="BE162" s="808">
        <f t="shared" si="118"/>
        <v>509.99802826150619</v>
      </c>
      <c r="BF162" s="808">
        <f t="shared" si="119"/>
        <v>0.85156737432231999</v>
      </c>
      <c r="BG162" s="829">
        <f t="shared" si="120"/>
        <v>117.31272210329402</v>
      </c>
      <c r="BH162" s="829">
        <f t="shared" si="121"/>
        <v>118.16851865693791</v>
      </c>
      <c r="BI162" s="829">
        <f t="shared" si="122"/>
        <v>0</v>
      </c>
      <c r="BJ162" s="829">
        <f t="shared" si="123"/>
        <v>1370.376137488123</v>
      </c>
      <c r="BK162" s="829">
        <f t="shared" si="124"/>
        <v>290.74925531695408</v>
      </c>
      <c r="BL162" s="810">
        <f t="shared" si="125"/>
        <v>177.66089456366373</v>
      </c>
      <c r="BM162" s="810">
        <f t="shared" si="126"/>
        <v>0</v>
      </c>
      <c r="BN162" s="810">
        <f t="shared" si="127"/>
        <v>951.15363705140248</v>
      </c>
      <c r="BO162" s="810">
        <f t="shared" si="128"/>
        <v>0</v>
      </c>
      <c r="BP162" s="810">
        <f t="shared" si="129"/>
        <v>72.881364163084697</v>
      </c>
      <c r="BQ162" s="830">
        <f t="shared" si="130"/>
        <v>6458.0741989653734</v>
      </c>
      <c r="BR162" s="830">
        <f t="shared" si="131"/>
        <v>10.715909966759281</v>
      </c>
      <c r="BS162" s="830">
        <f t="shared" si="132"/>
        <v>176.89110322148429</v>
      </c>
      <c r="BT162" s="810">
        <f t="shared" si="133"/>
        <v>0</v>
      </c>
      <c r="BU162" s="810">
        <f t="shared" si="134"/>
        <v>403.2545069509361</v>
      </c>
      <c r="BV162" s="810">
        <f t="shared" si="135"/>
        <v>917.93701453823394</v>
      </c>
      <c r="BW162" s="830">
        <f t="shared" si="136"/>
        <v>1110.5356825302094</v>
      </c>
      <c r="BX162" s="816">
        <f t="shared" si="161"/>
        <v>12915.993422164913</v>
      </c>
      <c r="BY162" s="755">
        <f t="shared" si="165"/>
        <v>0.67661969836895142</v>
      </c>
      <c r="BZ162" s="805">
        <f t="shared" ca="1" si="160"/>
        <v>97.134587848789238</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34.039903707987364</v>
      </c>
      <c r="BD163" s="828">
        <f t="shared" si="117"/>
        <v>196.39539320074039</v>
      </c>
      <c r="BE163" s="808">
        <f t="shared" si="118"/>
        <v>521.62910067996495</v>
      </c>
      <c r="BF163" s="808">
        <f t="shared" si="119"/>
        <v>0.87064683887439598</v>
      </c>
      <c r="BG163" s="829">
        <f t="shared" si="120"/>
        <v>121.75001622240337</v>
      </c>
      <c r="BH163" s="829">
        <f t="shared" si="121"/>
        <v>123.58822150776147</v>
      </c>
      <c r="BI163" s="829">
        <f t="shared" si="122"/>
        <v>0</v>
      </c>
      <c r="BJ163" s="829">
        <f t="shared" si="123"/>
        <v>1414.1073545298832</v>
      </c>
      <c r="BK163" s="829">
        <f t="shared" si="124"/>
        <v>306.69646864840848</v>
      </c>
      <c r="BL163" s="810">
        <f t="shared" si="125"/>
        <v>188.34775486345825</v>
      </c>
      <c r="BM163" s="810">
        <f t="shared" si="126"/>
        <v>0</v>
      </c>
      <c r="BN163" s="810">
        <f t="shared" si="127"/>
        <v>1033.993878073841</v>
      </c>
      <c r="BO163" s="810">
        <f t="shared" si="128"/>
        <v>0</v>
      </c>
      <c r="BP163" s="810">
        <f t="shared" si="129"/>
        <v>78.928304304095263</v>
      </c>
      <c r="BQ163" s="830">
        <f t="shared" si="130"/>
        <v>6784.331333906106</v>
      </c>
      <c r="BR163" s="830">
        <f t="shared" si="131"/>
        <v>11.91015858507118</v>
      </c>
      <c r="BS163" s="830">
        <f t="shared" si="132"/>
        <v>196.49611209284689</v>
      </c>
      <c r="BT163" s="810">
        <f t="shared" si="133"/>
        <v>0</v>
      </c>
      <c r="BU163" s="810">
        <f t="shared" si="134"/>
        <v>448.05776999262497</v>
      </c>
      <c r="BV163" s="810">
        <f t="shared" si="135"/>
        <v>1016.0654191311645</v>
      </c>
      <c r="BW163" s="830">
        <f t="shared" si="136"/>
        <v>1170.5948659189548</v>
      </c>
      <c r="BX163" s="816">
        <f t="shared" si="161"/>
        <v>13647.802702204186</v>
      </c>
      <c r="BY163" s="755">
        <f t="shared" si="165"/>
        <v>0.71495639908869957</v>
      </c>
      <c r="BZ163" s="805">
        <f t="shared" ca="1" si="160"/>
        <v>96.99377730679025</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31.622695751810571</v>
      </c>
      <c r="BD164" s="828">
        <f t="shared" si="117"/>
        <v>178.03188149923224</v>
      </c>
      <c r="BE164" s="808">
        <f t="shared" si="118"/>
        <v>446.57867002165864</v>
      </c>
      <c r="BF164" s="808">
        <f t="shared" si="119"/>
        <v>0.76562030676896697</v>
      </c>
      <c r="BG164" s="829">
        <f t="shared" si="120"/>
        <v>100.45504561109875</v>
      </c>
      <c r="BH164" s="829">
        <f t="shared" si="121"/>
        <v>100.63453246846699</v>
      </c>
      <c r="BI164" s="829">
        <f t="shared" si="122"/>
        <v>0</v>
      </c>
      <c r="BJ164" s="829">
        <f t="shared" si="123"/>
        <v>1199.9341640511561</v>
      </c>
      <c r="BK164" s="829">
        <f t="shared" si="124"/>
        <v>246.31148602774962</v>
      </c>
      <c r="BL164" s="810">
        <f t="shared" si="125"/>
        <v>149.45183777172025</v>
      </c>
      <c r="BM164" s="810">
        <f t="shared" si="126"/>
        <v>0</v>
      </c>
      <c r="BN164" s="810">
        <f t="shared" si="127"/>
        <v>791.1265398277344</v>
      </c>
      <c r="BO164" s="810">
        <f t="shared" si="128"/>
        <v>0</v>
      </c>
      <c r="BP164" s="810">
        <f t="shared" si="129"/>
        <v>60.187438180607842</v>
      </c>
      <c r="BQ164" s="830">
        <f t="shared" si="130"/>
        <v>5436.8583588564179</v>
      </c>
      <c r="BR164" s="830">
        <f t="shared" si="131"/>
        <v>8.66536604424914</v>
      </c>
      <c r="BS164" s="830">
        <f t="shared" si="132"/>
        <v>143.79629091959333</v>
      </c>
      <c r="BT164" s="810">
        <f t="shared" si="133"/>
        <v>0</v>
      </c>
      <c r="BU164" s="810">
        <f t="shared" si="134"/>
        <v>326.0651287093018</v>
      </c>
      <c r="BV164" s="810">
        <f t="shared" si="135"/>
        <v>756.5373767018408</v>
      </c>
      <c r="BW164" s="830">
        <f t="shared" si="136"/>
        <v>943.31074149445942</v>
      </c>
      <c r="BX164" s="816">
        <f t="shared" si="161"/>
        <v>10920.333174243868</v>
      </c>
      <c r="BY164" s="755">
        <f t="shared" si="165"/>
        <v>0.57207465945014757</v>
      </c>
      <c r="BZ164" s="805">
        <f t="shared" ca="1" si="160"/>
        <v>96.926485558609926</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34.359025931586501</v>
      </c>
      <c r="BD165" s="828">
        <f t="shared" si="117"/>
        <v>198.74988429963378</v>
      </c>
      <c r="BE165" s="808">
        <f t="shared" si="118"/>
        <v>530.76908517879792</v>
      </c>
      <c r="BF165" s="808">
        <f t="shared" si="119"/>
        <v>0.88236799096735696</v>
      </c>
      <c r="BG165" s="829">
        <f t="shared" si="120"/>
        <v>124.60166643786933</v>
      </c>
      <c r="BH165" s="829">
        <f t="shared" si="121"/>
        <v>125.9356184815281</v>
      </c>
      <c r="BI165" s="829">
        <f t="shared" si="122"/>
        <v>0</v>
      </c>
      <c r="BJ165" s="829">
        <f t="shared" si="123"/>
        <v>1436.7641889019849</v>
      </c>
      <c r="BK165" s="829">
        <f t="shared" si="124"/>
        <v>312.28069173757342</v>
      </c>
      <c r="BL165" s="810">
        <f t="shared" si="125"/>
        <v>193.00348225439674</v>
      </c>
      <c r="BM165" s="810">
        <f t="shared" si="126"/>
        <v>0</v>
      </c>
      <c r="BN165" s="810">
        <f t="shared" si="127"/>
        <v>1053.8389027375761</v>
      </c>
      <c r="BO165" s="810">
        <f t="shared" si="128"/>
        <v>0</v>
      </c>
      <c r="BP165" s="810">
        <f t="shared" si="129"/>
        <v>80.700870926589658</v>
      </c>
      <c r="BQ165" s="830">
        <f t="shared" si="130"/>
        <v>6943.4455511111046</v>
      </c>
      <c r="BR165" s="830">
        <f t="shared" si="131"/>
        <v>12.210000955343761</v>
      </c>
      <c r="BS165" s="830">
        <f t="shared" si="132"/>
        <v>200.73127630248968</v>
      </c>
      <c r="BT165" s="810">
        <f t="shared" si="133"/>
        <v>0</v>
      </c>
      <c r="BU165" s="810">
        <f t="shared" si="134"/>
        <v>460.18865552646457</v>
      </c>
      <c r="BV165" s="810">
        <f t="shared" si="135"/>
        <v>1021.9387724786421</v>
      </c>
      <c r="BW165" s="830">
        <f t="shared" si="136"/>
        <v>1191.9703180425124</v>
      </c>
      <c r="BX165" s="816">
        <f t="shared" si="161"/>
        <v>13922.370359295062</v>
      </c>
      <c r="BY165" s="755">
        <f t="shared" si="165"/>
        <v>0.72933995281549913</v>
      </c>
      <c r="BZ165" s="805">
        <f t="shared" ca="1" si="160"/>
        <v>97.065681847828102</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31.047551547045881</v>
      </c>
      <c r="BD166" s="828">
        <f t="shared" si="117"/>
        <v>178.49616472759666</v>
      </c>
      <c r="BE166" s="808">
        <f t="shared" si="118"/>
        <v>446.87581550014653</v>
      </c>
      <c r="BF166" s="808">
        <f t="shared" si="119"/>
        <v>0.76288971971808694</v>
      </c>
      <c r="BG166" s="829">
        <f t="shared" si="120"/>
        <v>100.01224635528193</v>
      </c>
      <c r="BH166" s="829">
        <f t="shared" si="121"/>
        <v>99.455714329310752</v>
      </c>
      <c r="BI166" s="829">
        <f t="shared" si="122"/>
        <v>0</v>
      </c>
      <c r="BJ166" s="829">
        <f t="shared" si="123"/>
        <v>1187.37130884724</v>
      </c>
      <c r="BK166" s="829">
        <f t="shared" si="124"/>
        <v>239.59705100390576</v>
      </c>
      <c r="BL166" s="810">
        <f t="shared" si="125"/>
        <v>146.91929096986726</v>
      </c>
      <c r="BM166" s="810">
        <f t="shared" si="126"/>
        <v>0</v>
      </c>
      <c r="BN166" s="810">
        <f t="shared" si="127"/>
        <v>758.64034204295172</v>
      </c>
      <c r="BO166" s="810">
        <f t="shared" si="128"/>
        <v>0</v>
      </c>
      <c r="BP166" s="810">
        <f t="shared" si="129"/>
        <v>58.016652878691367</v>
      </c>
      <c r="BQ166" s="830">
        <f t="shared" si="130"/>
        <v>5349.4985270131692</v>
      </c>
      <c r="BR166" s="830">
        <f t="shared" si="131"/>
        <v>8.2667387381124406</v>
      </c>
      <c r="BS166" s="830">
        <f t="shared" si="132"/>
        <v>135.74653154930004</v>
      </c>
      <c r="BT166" s="810">
        <f t="shared" si="133"/>
        <v>0</v>
      </c>
      <c r="BU166" s="810">
        <f t="shared" si="134"/>
        <v>308.11251020208351</v>
      </c>
      <c r="BV166" s="810">
        <f t="shared" si="135"/>
        <v>719.24854243865184</v>
      </c>
      <c r="BW166" s="830">
        <f t="shared" si="136"/>
        <v>930.86747853339864</v>
      </c>
      <c r="BX166" s="816">
        <f t="shared" si="161"/>
        <v>10698.935356396472</v>
      </c>
      <c r="BY166" s="755">
        <f t="shared" si="165"/>
        <v>0.56047647107739917</v>
      </c>
      <c r="BZ166" s="805">
        <f t="shared" ca="1" si="160"/>
        <v>96.937579459306662</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18.645538077493288</v>
      </c>
      <c r="BD167" s="828">
        <f t="shared" si="117"/>
        <v>116.1807032778521</v>
      </c>
      <c r="BE167" s="808">
        <f t="shared" si="118"/>
        <v>271.28221687330716</v>
      </c>
      <c r="BF167" s="808">
        <f t="shared" si="119"/>
        <v>0.44952859535721601</v>
      </c>
      <c r="BG167" s="829">
        <f t="shared" si="120"/>
        <v>57.554967993653463</v>
      </c>
      <c r="BH167" s="829">
        <f t="shared" si="121"/>
        <v>56.553161602820346</v>
      </c>
      <c r="BI167" s="829">
        <f t="shared" si="122"/>
        <v>0</v>
      </c>
      <c r="BJ167" s="829">
        <f t="shared" si="123"/>
        <v>690.02166434277478</v>
      </c>
      <c r="BK167" s="829">
        <f t="shared" si="124"/>
        <v>137.83623212872573</v>
      </c>
      <c r="BL167" s="810">
        <f t="shared" si="125"/>
        <v>83.282772933440995</v>
      </c>
      <c r="BM167" s="810">
        <f t="shared" si="126"/>
        <v>0</v>
      </c>
      <c r="BN167" s="810">
        <f t="shared" si="127"/>
        <v>413.62249587306229</v>
      </c>
      <c r="BO167" s="810">
        <f t="shared" si="128"/>
        <v>0</v>
      </c>
      <c r="BP167" s="810">
        <f t="shared" si="129"/>
        <v>30.916044682348211</v>
      </c>
      <c r="BQ167" s="830">
        <f t="shared" si="130"/>
        <v>2883.0840356145313</v>
      </c>
      <c r="BR167" s="830">
        <f t="shared" si="131"/>
        <v>4.1832142774047201</v>
      </c>
      <c r="BS167" s="830">
        <f t="shared" si="132"/>
        <v>68.185444243322095</v>
      </c>
      <c r="BT167" s="810">
        <f t="shared" si="133"/>
        <v>0</v>
      </c>
      <c r="BU167" s="810">
        <f t="shared" si="134"/>
        <v>152.99125050628422</v>
      </c>
      <c r="BV167" s="810">
        <f t="shared" si="135"/>
        <v>369.12785730826999</v>
      </c>
      <c r="BW167" s="830">
        <f t="shared" si="136"/>
        <v>535.46102557153745</v>
      </c>
      <c r="BX167" s="816">
        <f t="shared" si="161"/>
        <v>5889.3781539021857</v>
      </c>
      <c r="BY167" s="755">
        <f t="shared" si="165"/>
        <v>0.30852208884185583</v>
      </c>
      <c r="BZ167" s="805">
        <f t="shared" ca="1" si="160"/>
        <v>95.122430789267739</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16.678756762611538</v>
      </c>
      <c r="BD168" s="828">
        <f t="shared" si="117"/>
        <v>87.166400749432469</v>
      </c>
      <c r="BE168" s="808">
        <f t="shared" si="118"/>
        <v>256.45773687464703</v>
      </c>
      <c r="BF168" s="808">
        <f t="shared" si="119"/>
        <v>0.443235213589173</v>
      </c>
      <c r="BG168" s="829">
        <f t="shared" si="120"/>
        <v>64.102654135483604</v>
      </c>
      <c r="BH168" s="829">
        <f t="shared" si="121"/>
        <v>66.998529219690582</v>
      </c>
      <c r="BI168" s="829">
        <f t="shared" si="122"/>
        <v>0</v>
      </c>
      <c r="BJ168" s="829">
        <f t="shared" si="123"/>
        <v>757.18571327819552</v>
      </c>
      <c r="BK168" s="829">
        <f t="shared" si="124"/>
        <v>166.74482890134834</v>
      </c>
      <c r="BL168" s="810">
        <f t="shared" si="125"/>
        <v>102.48822756845925</v>
      </c>
      <c r="BM168" s="810">
        <f t="shared" si="126"/>
        <v>0</v>
      </c>
      <c r="BN168" s="810">
        <f t="shared" si="127"/>
        <v>600.67347477780572</v>
      </c>
      <c r="BO168" s="810">
        <f t="shared" si="128"/>
        <v>0</v>
      </c>
      <c r="BP168" s="810">
        <f t="shared" si="129"/>
        <v>46.037525323360029</v>
      </c>
      <c r="BQ168" s="830">
        <f t="shared" si="130"/>
        <v>3994.193176463662</v>
      </c>
      <c r="BR168" s="830">
        <f t="shared" si="131"/>
        <v>7.2445957242946202</v>
      </c>
      <c r="BS168" s="830">
        <f t="shared" si="132"/>
        <v>119.79657857888451</v>
      </c>
      <c r="BT168" s="810">
        <f t="shared" si="133"/>
        <v>0</v>
      </c>
      <c r="BU168" s="810">
        <f t="shared" si="134"/>
        <v>270.46323089742771</v>
      </c>
      <c r="BV168" s="810">
        <f t="shared" si="135"/>
        <v>615.50666829794761</v>
      </c>
      <c r="BW168" s="830">
        <f t="shared" si="136"/>
        <v>630.62903941704803</v>
      </c>
      <c r="BX168" s="816">
        <f t="shared" si="161"/>
        <v>7802.8103721838879</v>
      </c>
      <c r="BY168" s="755">
        <f t="shared" si="165"/>
        <v>0.408759514494415</v>
      </c>
      <c r="BZ168" s="805">
        <f t="shared" ca="1" si="160"/>
        <v>101.03633279222966</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13.929682205138993</v>
      </c>
      <c r="BD169" s="828">
        <f t="shared" si="117"/>
        <v>67.924213830140246</v>
      </c>
      <c r="BE169" s="808">
        <f t="shared" si="118"/>
        <v>182.04470397636874</v>
      </c>
      <c r="BF169" s="808">
        <f t="shared" si="119"/>
        <v>0.334224668650488</v>
      </c>
      <c r="BG169" s="829">
        <f t="shared" si="120"/>
        <v>42.923903070977751</v>
      </c>
      <c r="BH169" s="829">
        <f t="shared" si="121"/>
        <v>44.707143112184454</v>
      </c>
      <c r="BI169" s="829">
        <f t="shared" si="122"/>
        <v>0</v>
      </c>
      <c r="BJ169" s="829">
        <f t="shared" si="123"/>
        <v>544.83634216679002</v>
      </c>
      <c r="BK169" s="829">
        <f t="shared" si="124"/>
        <v>106.71893296718565</v>
      </c>
      <c r="BL169" s="810">
        <f t="shared" si="125"/>
        <v>65.097316063807</v>
      </c>
      <c r="BM169" s="810">
        <f t="shared" si="126"/>
        <v>0</v>
      </c>
      <c r="BN169" s="810">
        <f t="shared" si="127"/>
        <v>365.48709451658351</v>
      </c>
      <c r="BO169" s="810">
        <f t="shared" si="128"/>
        <v>0</v>
      </c>
      <c r="BP169" s="810">
        <f t="shared" si="129"/>
        <v>27.623297643025214</v>
      </c>
      <c r="BQ169" s="830">
        <f t="shared" si="130"/>
        <v>2711.5083817843752</v>
      </c>
      <c r="BR169" s="830">
        <f t="shared" si="131"/>
        <v>4.1649295875302403</v>
      </c>
      <c r="BS169" s="830">
        <f t="shared" si="132"/>
        <v>69.117201793972711</v>
      </c>
      <c r="BT169" s="810">
        <f t="shared" si="133"/>
        <v>0</v>
      </c>
      <c r="BU169" s="810">
        <f t="shared" si="134"/>
        <v>155.89058595726462</v>
      </c>
      <c r="BV169" s="810">
        <f t="shared" si="135"/>
        <v>372.39703162329585</v>
      </c>
      <c r="BW169" s="830">
        <f t="shared" si="136"/>
        <v>420.72973716601837</v>
      </c>
      <c r="BX169" s="816">
        <f t="shared" si="161"/>
        <v>5195.4347221333082</v>
      </c>
      <c r="BY169" s="755">
        <f t="shared" si="165"/>
        <v>0.27216903568197959</v>
      </c>
      <c r="BZ169" s="805">
        <f t="shared" ca="1" si="160"/>
        <v>104.02609247167889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11.899979036425501</v>
      </c>
      <c r="BD172" s="828">
        <f t="shared" si="117"/>
        <v>40.021832739940571</v>
      </c>
      <c r="BE172" s="808">
        <f t="shared" si="118"/>
        <v>48.079178566389942</v>
      </c>
      <c r="BF172" s="808">
        <f t="shared" si="119"/>
        <v>0.3003167206115</v>
      </c>
      <c r="BG172" s="829">
        <f t="shared" si="120"/>
        <v>5.1606656483114115</v>
      </c>
      <c r="BH172" s="829">
        <f t="shared" si="121"/>
        <v>9.8655993957553907</v>
      </c>
      <c r="BI172" s="829">
        <f t="shared" si="122"/>
        <v>0</v>
      </c>
      <c r="BJ172" s="829">
        <f t="shared" si="123"/>
        <v>447.05096783968196</v>
      </c>
      <c r="BK172" s="829">
        <f t="shared" si="124"/>
        <v>32.217644077011585</v>
      </c>
      <c r="BL172" s="810">
        <f t="shared" si="125"/>
        <v>13.877876884918724</v>
      </c>
      <c r="BM172" s="810">
        <f t="shared" si="126"/>
        <v>0</v>
      </c>
      <c r="BN172" s="810">
        <f t="shared" si="127"/>
        <v>152.14429757998997</v>
      </c>
      <c r="BO172" s="810">
        <f t="shared" si="128"/>
        <v>0</v>
      </c>
      <c r="BP172" s="810">
        <f t="shared" si="129"/>
        <v>3.5362301323338392</v>
      </c>
      <c r="BQ172" s="830">
        <f t="shared" si="130"/>
        <v>1597.3001655491485</v>
      </c>
      <c r="BR172" s="830">
        <f t="shared" si="131"/>
        <v>0.61969765150029998</v>
      </c>
      <c r="BS172" s="830">
        <f t="shared" si="132"/>
        <v>19.203840372307035</v>
      </c>
      <c r="BT172" s="810">
        <f t="shared" si="133"/>
        <v>0</v>
      </c>
      <c r="BU172" s="810">
        <f t="shared" si="134"/>
        <v>30.575505418761075</v>
      </c>
      <c r="BV172" s="810">
        <f t="shared" si="135"/>
        <v>119.97450360440507</v>
      </c>
      <c r="BW172" s="830">
        <f t="shared" si="136"/>
        <v>235.20515021409582</v>
      </c>
      <c r="BX172" s="816">
        <f t="shared" si="161"/>
        <v>2767.0334514315882</v>
      </c>
      <c r="BY172" s="755">
        <f t="shared" si="165"/>
        <v>0.14495434289022935</v>
      </c>
      <c r="BZ172" s="805">
        <f t="shared" ca="1" si="160"/>
        <v>209.83460011116136</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12.337605057631496</v>
      </c>
      <c r="BD173" s="828">
        <f t="shared" si="117"/>
        <v>123.78598011535763</v>
      </c>
      <c r="BE173" s="808">
        <f t="shared" si="118"/>
        <v>430.79723535643416</v>
      </c>
      <c r="BF173" s="808">
        <f t="shared" si="119"/>
        <v>0.398190221568337</v>
      </c>
      <c r="BG173" s="829">
        <f t="shared" si="120"/>
        <v>118.26094023387242</v>
      </c>
      <c r="BH173" s="829">
        <f t="shared" si="121"/>
        <v>112.7991490030378</v>
      </c>
      <c r="BI173" s="829">
        <f t="shared" si="122"/>
        <v>0</v>
      </c>
      <c r="BJ173" s="829">
        <f t="shared" si="123"/>
        <v>514.60860970169017</v>
      </c>
      <c r="BK173" s="829">
        <f t="shared" si="124"/>
        <v>275.7644968710012</v>
      </c>
      <c r="BL173" s="810">
        <f t="shared" si="125"/>
        <v>190.94211057643477</v>
      </c>
      <c r="BM173" s="810">
        <f t="shared" si="126"/>
        <v>0</v>
      </c>
      <c r="BN173" s="810">
        <f t="shared" si="127"/>
        <v>970.75692096926946</v>
      </c>
      <c r="BO173" s="810">
        <f t="shared" si="128"/>
        <v>0</v>
      </c>
      <c r="BP173" s="810">
        <f t="shared" si="129"/>
        <v>84.095667346734487</v>
      </c>
      <c r="BQ173" s="830">
        <f t="shared" si="130"/>
        <v>3897.9996574288584</v>
      </c>
      <c r="BR173" s="830">
        <f t="shared" si="131"/>
        <v>13.783513783508178</v>
      </c>
      <c r="BS173" s="830">
        <f t="shared" si="132"/>
        <v>211.66868846188615</v>
      </c>
      <c r="BT173" s="810">
        <f t="shared" si="133"/>
        <v>0</v>
      </c>
      <c r="BU173" s="810">
        <f t="shared" si="134"/>
        <v>495.87808175038572</v>
      </c>
      <c r="BV173" s="810">
        <f t="shared" si="135"/>
        <v>880.16219142418038</v>
      </c>
      <c r="BW173" s="830">
        <f t="shared" si="136"/>
        <v>880.06026225758035</v>
      </c>
      <c r="BX173" s="816">
        <f t="shared" si="161"/>
        <v>9214.0993005594319</v>
      </c>
      <c r="BY173" s="755">
        <f t="shared" si="165"/>
        <v>0.48269156585255552</v>
      </c>
      <c r="BZ173" s="805">
        <f t="shared" ca="1" si="160"/>
        <v>70.763409122783287</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1.601505996336515</v>
      </c>
      <c r="BD174" s="828">
        <f t="shared" si="117"/>
        <v>5.1811990799258396</v>
      </c>
      <c r="BE174" s="808">
        <f t="shared" si="118"/>
        <v>18.769960587169361</v>
      </c>
      <c r="BF174" s="808">
        <f t="shared" si="119"/>
        <v>4.01324929603534E-2</v>
      </c>
      <c r="BG174" s="829">
        <f t="shared" si="120"/>
        <v>3.3134996484989352</v>
      </c>
      <c r="BH174" s="829">
        <f t="shared" si="121"/>
        <v>5.966624087210878</v>
      </c>
      <c r="BI174" s="829">
        <f t="shared" si="122"/>
        <v>0</v>
      </c>
      <c r="BJ174" s="829">
        <f t="shared" si="123"/>
        <v>113.80914840566462</v>
      </c>
      <c r="BK174" s="829">
        <f t="shared" si="124"/>
        <v>13.16680542529717</v>
      </c>
      <c r="BL174" s="810">
        <f t="shared" si="125"/>
        <v>7.9846889140972248</v>
      </c>
      <c r="BM174" s="810">
        <f t="shared" si="126"/>
        <v>0</v>
      </c>
      <c r="BN174" s="810">
        <f t="shared" si="127"/>
        <v>106.58289254472146</v>
      </c>
      <c r="BO174" s="810">
        <f t="shared" si="128"/>
        <v>0</v>
      </c>
      <c r="BP174" s="810">
        <f t="shared" si="129"/>
        <v>6.1184500071125214</v>
      </c>
      <c r="BQ174" s="830">
        <f t="shared" si="130"/>
        <v>1318.0253736923396</v>
      </c>
      <c r="BR174" s="830">
        <f t="shared" si="131"/>
        <v>1.581729015062052</v>
      </c>
      <c r="BS174" s="830">
        <f t="shared" si="132"/>
        <v>26.033633419877269</v>
      </c>
      <c r="BT174" s="810">
        <f t="shared" si="133"/>
        <v>0</v>
      </c>
      <c r="BU174" s="810">
        <f t="shared" si="134"/>
        <v>104.72917050721674</v>
      </c>
      <c r="BV174" s="810">
        <f t="shared" si="135"/>
        <v>244.63130439054774</v>
      </c>
      <c r="BW174" s="830">
        <f t="shared" si="136"/>
        <v>140.40383983416115</v>
      </c>
      <c r="BX174" s="816">
        <f t="shared" si="161"/>
        <v>2117.9399580481995</v>
      </c>
      <c r="BY174" s="755">
        <f t="shared" si="165"/>
        <v>0.11095080716895592</v>
      </c>
      <c r="BZ174" s="805">
        <f t="shared" ca="1" si="160"/>
        <v>188.07555715408824</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1.5853835853258715</v>
      </c>
      <c r="BD175" s="828">
        <f t="shared" si="117"/>
        <v>3.7865805418266745</v>
      </c>
      <c r="BE175" s="808">
        <f t="shared" si="118"/>
        <v>23.806640995020103</v>
      </c>
      <c r="BF175" s="808">
        <f t="shared" si="119"/>
        <v>7.6835321989992905E-2</v>
      </c>
      <c r="BG175" s="829">
        <f t="shared" si="120"/>
        <v>4.0305085630695601</v>
      </c>
      <c r="BH175" s="829">
        <f t="shared" si="121"/>
        <v>5.0317195388513376</v>
      </c>
      <c r="BI175" s="829">
        <f t="shared" si="122"/>
        <v>0</v>
      </c>
      <c r="BJ175" s="829">
        <f t="shared" si="123"/>
        <v>207.13796253870896</v>
      </c>
      <c r="BK175" s="829">
        <f t="shared" si="124"/>
        <v>12.193614783407407</v>
      </c>
      <c r="BL175" s="810">
        <f t="shared" si="125"/>
        <v>6.7201259197614744</v>
      </c>
      <c r="BM175" s="810">
        <f t="shared" si="126"/>
        <v>0</v>
      </c>
      <c r="BN175" s="810">
        <f t="shared" si="127"/>
        <v>65.893437635875515</v>
      </c>
      <c r="BO175" s="810">
        <f t="shared" si="128"/>
        <v>0</v>
      </c>
      <c r="BP175" s="810">
        <f t="shared" si="129"/>
        <v>1.7074917519142776</v>
      </c>
      <c r="BQ175" s="830">
        <f t="shared" si="130"/>
        <v>352.47821879577828</v>
      </c>
      <c r="BR175" s="830">
        <f t="shared" si="131"/>
        <v>0.58917774412438606</v>
      </c>
      <c r="BS175" s="830">
        <f t="shared" si="132"/>
        <v>12.300394864530181</v>
      </c>
      <c r="BT175" s="810">
        <f t="shared" si="133"/>
        <v>0</v>
      </c>
      <c r="BU175" s="810">
        <f t="shared" si="134"/>
        <v>35.831395552244906</v>
      </c>
      <c r="BV175" s="810">
        <f t="shared" si="135"/>
        <v>68.699765538240172</v>
      </c>
      <c r="BW175" s="830">
        <f t="shared" si="136"/>
        <v>12.569596818820873</v>
      </c>
      <c r="BX175" s="816">
        <f t="shared" si="161"/>
        <v>814.43885048948994</v>
      </c>
      <c r="BY175" s="755">
        <f t="shared" si="165"/>
        <v>4.266534917960553E-2</v>
      </c>
      <c r="BZ175" s="805">
        <f t="shared" ca="1" si="160"/>
        <v>137.39668370640891</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3.8424052181277681</v>
      </c>
      <c r="BD176" s="828">
        <f t="shared" si="117"/>
        <v>15.215940616885838</v>
      </c>
      <c r="BE176" s="808">
        <f t="shared" si="118"/>
        <v>40.402847608688269</v>
      </c>
      <c r="BF176" s="808">
        <f t="shared" si="119"/>
        <v>0.111339751278677</v>
      </c>
      <c r="BG176" s="829">
        <f t="shared" si="120"/>
        <v>8.646148509023277</v>
      </c>
      <c r="BH176" s="829">
        <f t="shared" si="121"/>
        <v>12.191640082481424</v>
      </c>
      <c r="BI176" s="829">
        <f t="shared" si="122"/>
        <v>0</v>
      </c>
      <c r="BJ176" s="829">
        <f t="shared" si="123"/>
        <v>381.60443592544942</v>
      </c>
      <c r="BK176" s="829">
        <f t="shared" si="124"/>
        <v>36.773914988680005</v>
      </c>
      <c r="BL176" s="810">
        <f t="shared" si="125"/>
        <v>20.6930708429208</v>
      </c>
      <c r="BM176" s="810">
        <f t="shared" si="126"/>
        <v>0</v>
      </c>
      <c r="BN176" s="810">
        <f t="shared" si="127"/>
        <v>220.94444610549974</v>
      </c>
      <c r="BO176" s="810">
        <f t="shared" si="128"/>
        <v>0</v>
      </c>
      <c r="BP176" s="810">
        <f t="shared" si="129"/>
        <v>12.657851654382609</v>
      </c>
      <c r="BQ176" s="830">
        <f t="shared" si="130"/>
        <v>1981.7741802406433</v>
      </c>
      <c r="BR176" s="830">
        <f t="shared" si="131"/>
        <v>2.9404672021627798</v>
      </c>
      <c r="BS176" s="830">
        <f t="shared" si="132"/>
        <v>55.613761340579515</v>
      </c>
      <c r="BT176" s="810">
        <f t="shared" si="133"/>
        <v>0</v>
      </c>
      <c r="BU176" s="810">
        <f t="shared" si="134"/>
        <v>101.26529136311136</v>
      </c>
      <c r="BV176" s="810">
        <f t="shared" si="135"/>
        <v>346.17378415639047</v>
      </c>
      <c r="BW176" s="830">
        <f t="shared" si="136"/>
        <v>151.26252790930897</v>
      </c>
      <c r="BX176" s="816">
        <f t="shared" si="161"/>
        <v>3392.1140535156142</v>
      </c>
      <c r="BY176" s="755">
        <f t="shared" si="165"/>
        <v>0.17769993470143089</v>
      </c>
      <c r="BZ176" s="805">
        <f t="shared" ca="1" si="160"/>
        <v>161.3418235853737</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0.60304908692905113</v>
      </c>
      <c r="BD177" s="828">
        <f t="shared" si="117"/>
        <v>1.0506125976623812</v>
      </c>
      <c r="BE177" s="808">
        <f t="shared" si="118"/>
        <v>5.567598498424811</v>
      </c>
      <c r="BF177" s="808">
        <f t="shared" si="119"/>
        <v>5.9866313259676202E-3</v>
      </c>
      <c r="BG177" s="829">
        <f t="shared" si="120"/>
        <v>1.3223678866764457</v>
      </c>
      <c r="BH177" s="829">
        <f t="shared" si="121"/>
        <v>1.158888832977172</v>
      </c>
      <c r="BI177" s="829">
        <f t="shared" si="122"/>
        <v>0</v>
      </c>
      <c r="BJ177" s="829">
        <f t="shared" si="123"/>
        <v>15.890156860868295</v>
      </c>
      <c r="BK177" s="829">
        <f t="shared" si="124"/>
        <v>3.5163012812682792</v>
      </c>
      <c r="BL177" s="810">
        <f t="shared" si="125"/>
        <v>2.4238112153444722</v>
      </c>
      <c r="BM177" s="810">
        <f t="shared" si="126"/>
        <v>0</v>
      </c>
      <c r="BN177" s="810">
        <f t="shared" si="127"/>
        <v>13.404984908793331</v>
      </c>
      <c r="BO177" s="810">
        <f t="shared" si="128"/>
        <v>0</v>
      </c>
      <c r="BP177" s="810">
        <f t="shared" si="129"/>
        <v>0.93259217266119121</v>
      </c>
      <c r="BQ177" s="830">
        <f t="shared" si="130"/>
        <v>115.71090294743946</v>
      </c>
      <c r="BR177" s="830">
        <f t="shared" si="131"/>
        <v>0.18509183291473341</v>
      </c>
      <c r="BS177" s="830">
        <f t="shared" si="132"/>
        <v>4.1277537113341074</v>
      </c>
      <c r="BT177" s="810">
        <f t="shared" si="133"/>
        <v>0</v>
      </c>
      <c r="BU177" s="810">
        <f t="shared" si="134"/>
        <v>1.5087630258504308</v>
      </c>
      <c r="BV177" s="810">
        <f t="shared" si="135"/>
        <v>22.590638346120929</v>
      </c>
      <c r="BW177" s="830">
        <f t="shared" si="136"/>
        <v>17.790935732580635</v>
      </c>
      <c r="BX177" s="816">
        <f t="shared" si="161"/>
        <v>207.79043556917171</v>
      </c>
      <c r="BY177" s="755">
        <f t="shared" si="165"/>
        <v>1.0885349445710709E-2</v>
      </c>
      <c r="BZ177" s="805">
        <f t="shared" ca="1" si="160"/>
        <v>112.22732009575394</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6.1300720192236939</v>
      </c>
      <c r="BD178" s="828">
        <f t="shared" si="117"/>
        <v>29.957854308400719</v>
      </c>
      <c r="BE178" s="808">
        <f t="shared" si="118"/>
        <v>35.576538387872894</v>
      </c>
      <c r="BF178" s="808">
        <f t="shared" si="119"/>
        <v>6.7198860265170995E-2</v>
      </c>
      <c r="BG178" s="829">
        <f t="shared" si="120"/>
        <v>8.2658695105479314</v>
      </c>
      <c r="BH178" s="829">
        <f t="shared" si="121"/>
        <v>7.986379059685925</v>
      </c>
      <c r="BI178" s="829">
        <f t="shared" si="122"/>
        <v>0</v>
      </c>
      <c r="BJ178" s="829">
        <f t="shared" si="123"/>
        <v>79.898718727931836</v>
      </c>
      <c r="BK178" s="829">
        <f t="shared" si="124"/>
        <v>20.367222573334111</v>
      </c>
      <c r="BL178" s="810">
        <f t="shared" si="125"/>
        <v>7.358315646522275</v>
      </c>
      <c r="BM178" s="810">
        <f t="shared" si="126"/>
        <v>0</v>
      </c>
      <c r="BN178" s="810">
        <f t="shared" si="127"/>
        <v>29.273020255848216</v>
      </c>
      <c r="BO178" s="810">
        <f t="shared" si="128"/>
        <v>0</v>
      </c>
      <c r="BP178" s="810">
        <f t="shared" si="129"/>
        <v>3.9517169348609387</v>
      </c>
      <c r="BQ178" s="830">
        <f t="shared" si="130"/>
        <v>141.71150134575893</v>
      </c>
      <c r="BR178" s="830">
        <f t="shared" si="131"/>
        <v>0.30032277072753999</v>
      </c>
      <c r="BS178" s="830">
        <f t="shared" si="132"/>
        <v>5.0519278294852725</v>
      </c>
      <c r="BT178" s="810">
        <f t="shared" si="133"/>
        <v>0</v>
      </c>
      <c r="BU178" s="810">
        <f t="shared" si="134"/>
        <v>5.2117923824291079</v>
      </c>
      <c r="BV178" s="810">
        <f t="shared" si="135"/>
        <v>5.7678125401124749</v>
      </c>
      <c r="BW178" s="830">
        <f t="shared" si="136"/>
        <v>188.70768723344858</v>
      </c>
      <c r="BX178" s="816">
        <f t="shared" si="161"/>
        <v>575.58395038645563</v>
      </c>
      <c r="BY178" s="755">
        <f t="shared" si="165"/>
        <v>3.0152650761509543E-2</v>
      </c>
      <c r="BZ178" s="805">
        <f t="shared" ca="1" si="160"/>
        <v>77.481553118448957</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11.139262857433728</v>
      </c>
      <c r="BD180" s="828">
        <f t="shared" si="117"/>
        <v>17.173479166197168</v>
      </c>
      <c r="BE180" s="808">
        <f t="shared" si="118"/>
        <v>43.786201069211195</v>
      </c>
      <c r="BF180" s="808">
        <f t="shared" si="119"/>
        <v>0.253376881510261</v>
      </c>
      <c r="BG180" s="829">
        <f t="shared" si="120"/>
        <v>11.576473909361182</v>
      </c>
      <c r="BH180" s="829">
        <f t="shared" si="121"/>
        <v>17.688100261342186</v>
      </c>
      <c r="BI180" s="829">
        <f t="shared" si="122"/>
        <v>0</v>
      </c>
      <c r="BJ180" s="829">
        <f t="shared" si="123"/>
        <v>713.2802427048249</v>
      </c>
      <c r="BK180" s="829">
        <f t="shared" si="124"/>
        <v>45.480413586908099</v>
      </c>
      <c r="BL180" s="810">
        <f t="shared" si="125"/>
        <v>24.853681485405623</v>
      </c>
      <c r="BM180" s="810">
        <f t="shared" si="126"/>
        <v>0</v>
      </c>
      <c r="BN180" s="810">
        <f t="shared" si="127"/>
        <v>335.91311169882567</v>
      </c>
      <c r="BO180" s="810">
        <f t="shared" si="128"/>
        <v>0</v>
      </c>
      <c r="BP180" s="810">
        <f t="shared" si="129"/>
        <v>16.91116870210201</v>
      </c>
      <c r="BQ180" s="830">
        <f t="shared" si="130"/>
        <v>4000.0562651844079</v>
      </c>
      <c r="BR180" s="830">
        <f t="shared" si="131"/>
        <v>4.6499103840942997</v>
      </c>
      <c r="BS180" s="830">
        <f t="shared" si="132"/>
        <v>88.200420053234907</v>
      </c>
      <c r="BT180" s="810">
        <f t="shared" si="133"/>
        <v>0</v>
      </c>
      <c r="BU180" s="810">
        <f t="shared" si="134"/>
        <v>270.19223053279626</v>
      </c>
      <c r="BV180" s="810">
        <f t="shared" si="135"/>
        <v>868.04749439154159</v>
      </c>
      <c r="BW180" s="830">
        <f t="shared" si="136"/>
        <v>577.12737748388417</v>
      </c>
      <c r="BX180" s="816">
        <f t="shared" si="161"/>
        <v>7046.3292103530803</v>
      </c>
      <c r="BY180" s="755">
        <f t="shared" si="165"/>
        <v>0.3691303478628048</v>
      </c>
      <c r="BZ180" s="805">
        <f t="shared" ca="1" si="160"/>
        <v>208.26442008448441</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19.782454573489609</v>
      </c>
      <c r="BD181" s="828">
        <f t="shared" si="117"/>
        <v>86.923274263959115</v>
      </c>
      <c r="BE181" s="808">
        <f t="shared" si="118"/>
        <v>262.22493565457989</v>
      </c>
      <c r="BF181" s="808">
        <f t="shared" si="119"/>
        <v>0.50863071170823504</v>
      </c>
      <c r="BG181" s="829">
        <f t="shared" si="120"/>
        <v>70.477348211243736</v>
      </c>
      <c r="BH181" s="829">
        <f t="shared" si="121"/>
        <v>77.858139608701066</v>
      </c>
      <c r="BI181" s="829">
        <f t="shared" si="122"/>
        <v>0</v>
      </c>
      <c r="BJ181" s="829">
        <f t="shared" si="123"/>
        <v>801.02477641081634</v>
      </c>
      <c r="BK181" s="829">
        <f t="shared" si="124"/>
        <v>202.52151915361895</v>
      </c>
      <c r="BL181" s="810">
        <f t="shared" si="125"/>
        <v>134.60832390549473</v>
      </c>
      <c r="BM181" s="810">
        <f t="shared" si="126"/>
        <v>0</v>
      </c>
      <c r="BN181" s="810">
        <f t="shared" si="127"/>
        <v>833.49193929254807</v>
      </c>
      <c r="BO181" s="810">
        <f t="shared" si="128"/>
        <v>0</v>
      </c>
      <c r="BP181" s="810">
        <f t="shared" si="129"/>
        <v>63.764693832075636</v>
      </c>
      <c r="BQ181" s="830">
        <f t="shared" si="130"/>
        <v>4347.0760624803606</v>
      </c>
      <c r="BR181" s="830">
        <f t="shared" si="131"/>
        <v>10.92228241705444</v>
      </c>
      <c r="BS181" s="830">
        <f t="shared" si="132"/>
        <v>181.73631113606277</v>
      </c>
      <c r="BT181" s="810">
        <f t="shared" si="133"/>
        <v>0</v>
      </c>
      <c r="BU181" s="810">
        <f t="shared" si="134"/>
        <v>413.54671457953299</v>
      </c>
      <c r="BV181" s="810">
        <f t="shared" si="135"/>
        <v>674.77046313456299</v>
      </c>
      <c r="BW181" s="830">
        <f t="shared" si="136"/>
        <v>711.32531784213393</v>
      </c>
      <c r="BX181" s="816">
        <f t="shared" si="161"/>
        <v>8892.563187207943</v>
      </c>
      <c r="BY181" s="755">
        <f t="shared" si="165"/>
        <v>0.4658475136051099</v>
      </c>
      <c r="BZ181" s="805">
        <f t="shared" ca="1" si="160"/>
        <v>93.765202896804325</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6.5328530514406635</v>
      </c>
      <c r="BD182" s="828">
        <f t="shared" si="117"/>
        <v>87.561216468135058</v>
      </c>
      <c r="BE182" s="808">
        <f t="shared" si="118"/>
        <v>225.78131489957164</v>
      </c>
      <c r="BF182" s="808">
        <f t="shared" si="119"/>
        <v>0.19393654983987699</v>
      </c>
      <c r="BG182" s="829">
        <f t="shared" si="120"/>
        <v>53.033225419103566</v>
      </c>
      <c r="BH182" s="829">
        <f t="shared" si="121"/>
        <v>48.352071272462673</v>
      </c>
      <c r="BI182" s="829">
        <f t="shared" si="122"/>
        <v>0</v>
      </c>
      <c r="BJ182" s="829">
        <f t="shared" si="123"/>
        <v>205.01961101435614</v>
      </c>
      <c r="BK182" s="829">
        <f t="shared" si="124"/>
        <v>119.95093053889995</v>
      </c>
      <c r="BL182" s="810">
        <f t="shared" si="125"/>
        <v>74.512500909191246</v>
      </c>
      <c r="BM182" s="810">
        <f t="shared" si="126"/>
        <v>0</v>
      </c>
      <c r="BN182" s="810">
        <f t="shared" si="127"/>
        <v>322.44959129635538</v>
      </c>
      <c r="BO182" s="810">
        <f t="shared" si="128"/>
        <v>0</v>
      </c>
      <c r="BP182" s="810">
        <f t="shared" si="129"/>
        <v>27.441197448972208</v>
      </c>
      <c r="BQ182" s="830">
        <f t="shared" si="130"/>
        <v>896.15866421292139</v>
      </c>
      <c r="BR182" s="830">
        <f t="shared" si="131"/>
        <v>3.6994397273878601</v>
      </c>
      <c r="BS182" s="830">
        <f t="shared" si="132"/>
        <v>55.170276325164942</v>
      </c>
      <c r="BT182" s="810">
        <f t="shared" si="133"/>
        <v>0</v>
      </c>
      <c r="BU182" s="810">
        <f t="shared" si="134"/>
        <v>77.948926240206816</v>
      </c>
      <c r="BV182" s="810">
        <f t="shared" si="135"/>
        <v>120.63596689258138</v>
      </c>
      <c r="BW182" s="830">
        <f t="shared" si="136"/>
        <v>269.85042906747685</v>
      </c>
      <c r="BX182" s="816">
        <f t="shared" si="161"/>
        <v>2594.292151334068</v>
      </c>
      <c r="BY182" s="755">
        <f t="shared" si="165"/>
        <v>0.1359050841497233</v>
      </c>
      <c r="BZ182" s="805">
        <f t="shared" ca="1" si="160"/>
        <v>51.77041588985356</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0.54542951763595038</v>
      </c>
      <c r="BD183" s="828">
        <f t="shared" si="117"/>
        <v>27.342030101708303</v>
      </c>
      <c r="BE183" s="808">
        <f t="shared" si="118"/>
        <v>71.20754837663641</v>
      </c>
      <c r="BF183" s="808">
        <f t="shared" si="119"/>
        <v>4.40558569416259E-2</v>
      </c>
      <c r="BG183" s="829">
        <f t="shared" si="120"/>
        <v>13.912952460291441</v>
      </c>
      <c r="BH183" s="829">
        <f t="shared" si="121"/>
        <v>11.101688857493992</v>
      </c>
      <c r="BI183" s="829">
        <f t="shared" si="122"/>
        <v>0</v>
      </c>
      <c r="BJ183" s="829">
        <f t="shared" si="123"/>
        <v>40.675369869999564</v>
      </c>
      <c r="BK183" s="829">
        <f t="shared" si="124"/>
        <v>26.047136720572286</v>
      </c>
      <c r="BL183" s="810">
        <f t="shared" si="125"/>
        <v>16.025493699908299</v>
      </c>
      <c r="BM183" s="810">
        <f t="shared" si="126"/>
        <v>0</v>
      </c>
      <c r="BN183" s="810">
        <f t="shared" si="127"/>
        <v>67.145357712268719</v>
      </c>
      <c r="BO183" s="810">
        <f t="shared" si="128"/>
        <v>0</v>
      </c>
      <c r="BP183" s="810">
        <f t="shared" si="129"/>
        <v>4.8829400168500117</v>
      </c>
      <c r="BQ183" s="830">
        <f t="shared" si="130"/>
        <v>161.70900812229817</v>
      </c>
      <c r="BR183" s="830">
        <f t="shared" si="131"/>
        <v>0.72836747146337011</v>
      </c>
      <c r="BS183" s="830">
        <f t="shared" si="132"/>
        <v>8.8929924855369684</v>
      </c>
      <c r="BT183" s="810">
        <f t="shared" si="133"/>
        <v>0</v>
      </c>
      <c r="BU183" s="810">
        <f t="shared" si="134"/>
        <v>13.312128647462428</v>
      </c>
      <c r="BV183" s="810">
        <f t="shared" si="135"/>
        <v>24.546075581312568</v>
      </c>
      <c r="BW183" s="830">
        <f t="shared" si="136"/>
        <v>67.696875606503454</v>
      </c>
      <c r="BX183" s="816">
        <f t="shared" si="161"/>
        <v>555.81545110488355</v>
      </c>
      <c r="BY183" s="755">
        <f t="shared" si="165"/>
        <v>2.9117054382360709E-2</v>
      </c>
      <c r="BZ183" s="805">
        <f t="shared" ca="1" si="160"/>
        <v>45.911179376438334</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4.0542601605711681</v>
      </c>
      <c r="BD185" s="828">
        <f t="shared" si="117"/>
        <v>25.389696211283788</v>
      </c>
      <c r="BE185" s="808">
        <f t="shared" si="118"/>
        <v>87.181975117268266</v>
      </c>
      <c r="BF185" s="808">
        <f t="shared" si="119"/>
        <v>7.0556359674987301E-2</v>
      </c>
      <c r="BG185" s="829">
        <f t="shared" si="120"/>
        <v>26.701231547660278</v>
      </c>
      <c r="BH185" s="829">
        <f t="shared" si="121"/>
        <v>18.192521866090484</v>
      </c>
      <c r="BI185" s="829">
        <f t="shared" si="122"/>
        <v>0</v>
      </c>
      <c r="BJ185" s="829">
        <f t="shared" si="123"/>
        <v>109.77537634631621</v>
      </c>
      <c r="BK185" s="829">
        <f t="shared" si="124"/>
        <v>52.819207550688112</v>
      </c>
      <c r="BL185" s="810">
        <f t="shared" si="125"/>
        <v>28.983671474068249</v>
      </c>
      <c r="BM185" s="810">
        <f t="shared" si="126"/>
        <v>0</v>
      </c>
      <c r="BN185" s="810">
        <f t="shared" si="127"/>
        <v>128.37332278396417</v>
      </c>
      <c r="BO185" s="810">
        <f t="shared" si="128"/>
        <v>0</v>
      </c>
      <c r="BP185" s="810">
        <f t="shared" si="129"/>
        <v>13.809737823368888</v>
      </c>
      <c r="BQ185" s="830">
        <f t="shared" si="130"/>
        <v>943.63615562071232</v>
      </c>
      <c r="BR185" s="830">
        <f t="shared" si="131"/>
        <v>2.0066691241269798</v>
      </c>
      <c r="BS185" s="830">
        <f t="shared" si="132"/>
        <v>31.701916613708843</v>
      </c>
      <c r="BT185" s="810">
        <f t="shared" si="133"/>
        <v>0</v>
      </c>
      <c r="BU185" s="810">
        <f t="shared" si="134"/>
        <v>89.849381569611566</v>
      </c>
      <c r="BV185" s="810">
        <f t="shared" si="135"/>
        <v>182.34846818445158</v>
      </c>
      <c r="BW185" s="830">
        <f t="shared" si="136"/>
        <v>474.58675398687257</v>
      </c>
      <c r="BX185" s="816">
        <f t="shared" si="161"/>
        <v>2219.4809023404387</v>
      </c>
      <c r="BY185" s="755">
        <f t="shared" si="165"/>
        <v>0.11627015047097483</v>
      </c>
      <c r="BZ185" s="805">
        <f t="shared" ca="1" si="160"/>
        <v>92.943400561030018</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0.7302602277395126</v>
      </c>
      <c r="BD187" s="828">
        <f t="shared" si="117"/>
        <v>2.8874825822477677</v>
      </c>
      <c r="BE187" s="808">
        <f t="shared" si="118"/>
        <v>9.4788152126650651</v>
      </c>
      <c r="BF187" s="808">
        <f t="shared" si="119"/>
        <v>1.61566141228833E-2</v>
      </c>
      <c r="BG187" s="829">
        <f t="shared" si="120"/>
        <v>1.8285778722503803</v>
      </c>
      <c r="BH187" s="829">
        <f t="shared" si="121"/>
        <v>2.9145990730947711</v>
      </c>
      <c r="BI187" s="829">
        <f t="shared" si="122"/>
        <v>0</v>
      </c>
      <c r="BJ187" s="829">
        <f t="shared" si="123"/>
        <v>39.778923440165009</v>
      </c>
      <c r="BK187" s="829">
        <f t="shared" si="124"/>
        <v>5.9175881025385273</v>
      </c>
      <c r="BL187" s="810">
        <f t="shared" si="125"/>
        <v>2.5712130642476252</v>
      </c>
      <c r="BM187" s="810">
        <f t="shared" si="126"/>
        <v>0</v>
      </c>
      <c r="BN187" s="810">
        <f t="shared" si="127"/>
        <v>19.63499122778088</v>
      </c>
      <c r="BO187" s="810">
        <f t="shared" si="128"/>
        <v>0</v>
      </c>
      <c r="BP187" s="810">
        <f t="shared" si="129"/>
        <v>1.231066334972909</v>
      </c>
      <c r="BQ187" s="830">
        <f t="shared" si="130"/>
        <v>89.061440102297269</v>
      </c>
      <c r="BR187" s="830">
        <f t="shared" si="131"/>
        <v>0.27310174102995799</v>
      </c>
      <c r="BS187" s="830">
        <f t="shared" si="132"/>
        <v>3.9217349540582909</v>
      </c>
      <c r="BT187" s="810">
        <f t="shared" si="133"/>
        <v>0</v>
      </c>
      <c r="BU187" s="810">
        <f t="shared" si="134"/>
        <v>7.66890571715882</v>
      </c>
      <c r="BV187" s="810">
        <f t="shared" si="135"/>
        <v>17.463947776234772</v>
      </c>
      <c r="BW187" s="830">
        <f t="shared" si="136"/>
        <v>23.027596506279309</v>
      </c>
      <c r="BX187" s="816">
        <f t="shared" si="161"/>
        <v>228.40640054888374</v>
      </c>
      <c r="BY187" s="755">
        <f t="shared" si="165"/>
        <v>1.1965341324788294E-2</v>
      </c>
      <c r="BZ187" s="805">
        <f t="shared" ca="1" si="160"/>
        <v>91.820104465412527</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26.130476914826751</v>
      </c>
      <c r="BD188" s="828">
        <f t="shared" si="117"/>
        <v>198.93903825155493</v>
      </c>
      <c r="BE188" s="808">
        <f t="shared" si="118"/>
        <v>549.73498371812343</v>
      </c>
      <c r="BF188" s="808">
        <f t="shared" si="119"/>
        <v>0.73046650436685401</v>
      </c>
      <c r="BG188" s="829">
        <f t="shared" si="120"/>
        <v>135.59494821838837</v>
      </c>
      <c r="BH188" s="829">
        <f t="shared" si="121"/>
        <v>134.39730066556291</v>
      </c>
      <c r="BI188" s="829">
        <f t="shared" si="122"/>
        <v>0</v>
      </c>
      <c r="BJ188" s="829">
        <f t="shared" si="123"/>
        <v>1006.940833855007</v>
      </c>
      <c r="BK188" s="829">
        <f t="shared" si="124"/>
        <v>342.60199831055291</v>
      </c>
      <c r="BL188" s="810">
        <f t="shared" si="125"/>
        <v>222.57510545034677</v>
      </c>
      <c r="BM188" s="810">
        <f t="shared" si="126"/>
        <v>0</v>
      </c>
      <c r="BN188" s="810">
        <f t="shared" si="127"/>
        <v>1203.4518970733927</v>
      </c>
      <c r="BO188" s="810">
        <f t="shared" si="128"/>
        <v>0</v>
      </c>
      <c r="BP188" s="810">
        <f t="shared" si="129"/>
        <v>94.857764962924975</v>
      </c>
      <c r="BQ188" s="830">
        <f t="shared" si="130"/>
        <v>5315.8822947132803</v>
      </c>
      <c r="BR188" s="830">
        <f t="shared" si="131"/>
        <v>15.076987874875719</v>
      </c>
      <c r="BS188" s="830">
        <f t="shared" si="132"/>
        <v>241.87784499270654</v>
      </c>
      <c r="BT188" s="810">
        <f t="shared" si="133"/>
        <v>0</v>
      </c>
      <c r="BU188" s="810">
        <f t="shared" si="134"/>
        <v>497.13886375004404</v>
      </c>
      <c r="BV188" s="810">
        <f t="shared" si="135"/>
        <v>802.4885578322212</v>
      </c>
      <c r="BW188" s="830">
        <f t="shared" si="136"/>
        <v>1025.8450260098357</v>
      </c>
      <c r="BX188" s="816">
        <f t="shared" si="161"/>
        <v>11814.264389098011</v>
      </c>
      <c r="BY188" s="755">
        <f t="shared" si="165"/>
        <v>0.6189043108124056</v>
      </c>
      <c r="BZ188" s="805">
        <f t="shared" ca="1" si="160"/>
        <v>76.433651739805569</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5.413221627178018</v>
      </c>
      <c r="BD190" s="828">
        <f t="shared" si="117"/>
        <v>29.516450821622062</v>
      </c>
      <c r="BE190" s="808">
        <f t="shared" si="118"/>
        <v>80.219352622659557</v>
      </c>
      <c r="BF190" s="808">
        <f t="shared" si="119"/>
        <v>0.118636634775672</v>
      </c>
      <c r="BG190" s="829">
        <f t="shared" si="120"/>
        <v>15.933241518976134</v>
      </c>
      <c r="BH190" s="829">
        <f t="shared" si="121"/>
        <v>17.919765798776197</v>
      </c>
      <c r="BI190" s="829">
        <f t="shared" si="122"/>
        <v>0</v>
      </c>
      <c r="BJ190" s="829">
        <f t="shared" si="123"/>
        <v>90.446885484777894</v>
      </c>
      <c r="BK190" s="829">
        <f t="shared" si="124"/>
        <v>42.410064998236564</v>
      </c>
      <c r="BL190" s="810">
        <f t="shared" si="125"/>
        <v>22.767566296064402</v>
      </c>
      <c r="BM190" s="810">
        <f t="shared" si="126"/>
        <v>0</v>
      </c>
      <c r="BN190" s="810">
        <f t="shared" si="127"/>
        <v>202.07810082568446</v>
      </c>
      <c r="BO190" s="810">
        <f t="shared" si="128"/>
        <v>0</v>
      </c>
      <c r="BP190" s="810">
        <f t="shared" si="129"/>
        <v>13.057917168458314</v>
      </c>
      <c r="BQ190" s="830">
        <f t="shared" si="130"/>
        <v>743.30490446642489</v>
      </c>
      <c r="BR190" s="830">
        <f t="shared" si="131"/>
        <v>1.9418351272324879</v>
      </c>
      <c r="BS190" s="830">
        <f t="shared" si="132"/>
        <v>34.060534103936845</v>
      </c>
      <c r="BT190" s="810">
        <f t="shared" si="133"/>
        <v>0</v>
      </c>
      <c r="BU190" s="810">
        <f t="shared" si="134"/>
        <v>78.2582390886121</v>
      </c>
      <c r="BV190" s="810">
        <f t="shared" si="135"/>
        <v>73.922622250120682</v>
      </c>
      <c r="BW190" s="830">
        <f t="shared" si="136"/>
        <v>183.99355884926888</v>
      </c>
      <c r="BX190" s="816">
        <f t="shared" si="161"/>
        <v>1635.3628976828049</v>
      </c>
      <c r="BY190" s="755">
        <f t="shared" si="165"/>
        <v>8.5670433112410543E-2</v>
      </c>
      <c r="BZ190" s="805">
        <f t="shared" ca="1" si="160"/>
        <v>76.42219069055777</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7.1057982295479558</v>
      </c>
      <c r="BD191" s="795">
        <f t="shared" si="117"/>
        <v>80.748537537254137</v>
      </c>
      <c r="BE191" s="796">
        <f t="shared" si="118"/>
        <v>225.1404664849297</v>
      </c>
      <c r="BF191" s="796">
        <f t="shared" si="119"/>
        <v>0.33296089313057198</v>
      </c>
      <c r="BG191" s="797">
        <f t="shared" si="120"/>
        <v>62.173348775757368</v>
      </c>
      <c r="BH191" s="797">
        <f t="shared" si="121"/>
        <v>64.891285973050444</v>
      </c>
      <c r="BI191" s="797">
        <f t="shared" si="122"/>
        <v>0</v>
      </c>
      <c r="BJ191" s="797">
        <f t="shared" si="123"/>
        <v>592.58822085450765</v>
      </c>
      <c r="BK191" s="797">
        <f t="shared" si="124"/>
        <v>166.94500371832885</v>
      </c>
      <c r="BL191" s="798">
        <f t="shared" si="125"/>
        <v>126.96967876118175</v>
      </c>
      <c r="BM191" s="798">
        <f t="shared" si="126"/>
        <v>0</v>
      </c>
      <c r="BN191" s="798">
        <f t="shared" si="127"/>
        <v>660.57087231763603</v>
      </c>
      <c r="BO191" s="798">
        <f t="shared" si="128"/>
        <v>0</v>
      </c>
      <c r="BP191" s="798">
        <f t="shared" si="129"/>
        <v>45.208215010475072</v>
      </c>
      <c r="BQ191" s="799">
        <f t="shared" si="130"/>
        <v>2798.5518363200972</v>
      </c>
      <c r="BR191" s="799">
        <f t="shared" si="131"/>
        <v>8.7042631124756191</v>
      </c>
      <c r="BS191" s="799">
        <f t="shared" si="132"/>
        <v>140.78601469479352</v>
      </c>
      <c r="BT191" s="798">
        <f t="shared" si="133"/>
        <v>0</v>
      </c>
      <c r="BU191" s="798">
        <f t="shared" si="134"/>
        <v>229.77921934362749</v>
      </c>
      <c r="BV191" s="798">
        <f t="shared" si="135"/>
        <v>446.26375805554278</v>
      </c>
      <c r="BW191" s="799">
        <f t="shared" si="136"/>
        <v>451.97262695289214</v>
      </c>
      <c r="BX191" s="800">
        <f t="shared" si="161"/>
        <v>6108.7321070352282</v>
      </c>
      <c r="BY191" s="801">
        <f t="shared" si="165"/>
        <v>0.3200132069272999</v>
      </c>
      <c r="BZ191" s="802">
        <f t="shared" ca="1" si="160"/>
        <v>80.0059091966138</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2.1732415512290468</v>
      </c>
      <c r="BD192" s="807">
        <f t="shared" si="117"/>
        <v>13.874581607125812</v>
      </c>
      <c r="BE192" s="808">
        <f t="shared" si="118"/>
        <v>71.263581580339732</v>
      </c>
      <c r="BF192" s="808">
        <f t="shared" si="119"/>
        <v>6.3792871845639795E-2</v>
      </c>
      <c r="BG192" s="809">
        <f t="shared" si="120"/>
        <v>15.190307394869999</v>
      </c>
      <c r="BH192" s="809">
        <f t="shared" si="121"/>
        <v>13.629509332287984</v>
      </c>
      <c r="BI192" s="809">
        <f t="shared" si="122"/>
        <v>0</v>
      </c>
      <c r="BJ192" s="809">
        <f t="shared" si="123"/>
        <v>83.885036559829658</v>
      </c>
      <c r="BK192" s="809">
        <f t="shared" si="124"/>
        <v>29.956774963719173</v>
      </c>
      <c r="BL192" s="810">
        <f t="shared" si="125"/>
        <v>14.630511466750376</v>
      </c>
      <c r="BM192" s="810">
        <f t="shared" si="126"/>
        <v>0</v>
      </c>
      <c r="BN192" s="810">
        <f t="shared" si="127"/>
        <v>67.59007693340763</v>
      </c>
      <c r="BO192" s="810">
        <f t="shared" si="128"/>
        <v>0</v>
      </c>
      <c r="BP192" s="810">
        <f t="shared" si="129"/>
        <v>6.3657798638923202</v>
      </c>
      <c r="BQ192" s="811">
        <f t="shared" si="130"/>
        <v>399.2425179805935</v>
      </c>
      <c r="BR192" s="811">
        <f t="shared" si="131"/>
        <v>0.98511682842533599</v>
      </c>
      <c r="BS192" s="811">
        <f t="shared" si="132"/>
        <v>16.385281175398134</v>
      </c>
      <c r="BT192" s="810">
        <f t="shared" si="133"/>
        <v>0</v>
      </c>
      <c r="BU192" s="810">
        <f t="shared" si="134"/>
        <v>31.746799646191956</v>
      </c>
      <c r="BV192" s="810">
        <f t="shared" si="135"/>
        <v>32.942237220948904</v>
      </c>
      <c r="BW192" s="811">
        <f t="shared" si="136"/>
        <v>94.308086036392638</v>
      </c>
      <c r="BX192" s="812">
        <f t="shared" si="161"/>
        <v>894.23323301324785</v>
      </c>
      <c r="BY192" s="813">
        <f t="shared" si="165"/>
        <v>4.684547294322635E-2</v>
      </c>
      <c r="BZ192" s="814">
        <f t="shared" ca="1" si="160"/>
        <v>65.947373585842371</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0.68384753127324893</v>
      </c>
      <c r="BD193" s="807">
        <f t="shared" si="117"/>
        <v>4.3658738137582436</v>
      </c>
      <c r="BE193" s="808">
        <f t="shared" si="118"/>
        <v>18.263465118149679</v>
      </c>
      <c r="BF193" s="808">
        <f t="shared" si="119"/>
        <v>2.66198603343939E-2</v>
      </c>
      <c r="BG193" s="809">
        <f t="shared" si="120"/>
        <v>4.7538343687750526</v>
      </c>
      <c r="BH193" s="809">
        <f t="shared" si="121"/>
        <v>5.1832699710353314</v>
      </c>
      <c r="BI193" s="809">
        <f t="shared" si="122"/>
        <v>0</v>
      </c>
      <c r="BJ193" s="809">
        <f t="shared" si="123"/>
        <v>18.257571203273951</v>
      </c>
      <c r="BK193" s="809">
        <f t="shared" si="124"/>
        <v>22.085697725068911</v>
      </c>
      <c r="BL193" s="810">
        <f t="shared" si="125"/>
        <v>5.9413396767073001</v>
      </c>
      <c r="BM193" s="810">
        <f t="shared" si="126"/>
        <v>0</v>
      </c>
      <c r="BN193" s="810">
        <f t="shared" si="127"/>
        <v>27.007141441721934</v>
      </c>
      <c r="BO193" s="810">
        <f t="shared" si="128"/>
        <v>0</v>
      </c>
      <c r="BP193" s="810">
        <f t="shared" si="129"/>
        <v>2.7677199002928177</v>
      </c>
      <c r="BQ193" s="811">
        <f t="shared" si="130"/>
        <v>61.119991790354227</v>
      </c>
      <c r="BR193" s="811">
        <f t="shared" si="131"/>
        <v>0.42047860146481597</v>
      </c>
      <c r="BS193" s="811">
        <f t="shared" si="132"/>
        <v>6.6165796665542249</v>
      </c>
      <c r="BT193" s="810">
        <f t="shared" si="133"/>
        <v>0</v>
      </c>
      <c r="BU193" s="810">
        <f t="shared" si="134"/>
        <v>30.802176346629405</v>
      </c>
      <c r="BV193" s="810">
        <f t="shared" si="135"/>
        <v>34.927208273442346</v>
      </c>
      <c r="BW193" s="811">
        <f t="shared" si="136"/>
        <v>26.126996319534484</v>
      </c>
      <c r="BX193" s="812">
        <f t="shared" si="161"/>
        <v>269.34981160837037</v>
      </c>
      <c r="BY193" s="813">
        <f t="shared" si="165"/>
        <v>1.4110210676744218E-2</v>
      </c>
      <c r="BZ193" s="814">
        <f t="shared" ca="1" si="160"/>
        <v>55.718189129315206</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11.484628203337925</v>
      </c>
      <c r="BD194" s="807">
        <f t="shared" si="117"/>
        <v>73.321077054042107</v>
      </c>
      <c r="BE194" s="808">
        <f t="shared" si="118"/>
        <v>164.32693312470849</v>
      </c>
      <c r="BF194" s="808">
        <f t="shared" si="119"/>
        <v>0.204612858403458</v>
      </c>
      <c r="BG194" s="809">
        <f t="shared" si="120"/>
        <v>39.372794032259925</v>
      </c>
      <c r="BH194" s="809">
        <f t="shared" si="121"/>
        <v>35.688068663507565</v>
      </c>
      <c r="BI194" s="809">
        <f t="shared" si="122"/>
        <v>0</v>
      </c>
      <c r="BJ194" s="809">
        <f t="shared" si="123"/>
        <v>261.5420431927829</v>
      </c>
      <c r="BK194" s="809">
        <f t="shared" si="124"/>
        <v>87.122045007737583</v>
      </c>
      <c r="BL194" s="810">
        <f t="shared" si="125"/>
        <v>54.8372223138905</v>
      </c>
      <c r="BM194" s="810">
        <f t="shared" si="126"/>
        <v>0</v>
      </c>
      <c r="BN194" s="810">
        <f t="shared" si="127"/>
        <v>265.84069678272226</v>
      </c>
      <c r="BO194" s="810">
        <f t="shared" si="128"/>
        <v>0</v>
      </c>
      <c r="BP194" s="810">
        <f t="shared" si="129"/>
        <v>28.689199354779177</v>
      </c>
      <c r="BQ194" s="811">
        <f t="shared" si="130"/>
        <v>1402.7244842581097</v>
      </c>
      <c r="BR194" s="811">
        <f t="shared" si="131"/>
        <v>3.2983959463073997</v>
      </c>
      <c r="BS194" s="811">
        <f t="shared" si="132"/>
        <v>47.951170306081615</v>
      </c>
      <c r="BT194" s="810">
        <f t="shared" si="133"/>
        <v>0</v>
      </c>
      <c r="BU194" s="810">
        <f t="shared" si="134"/>
        <v>134.22133504214085</v>
      </c>
      <c r="BV194" s="810">
        <f t="shared" si="135"/>
        <v>231.89667980840159</v>
      </c>
      <c r="BW194" s="811">
        <f t="shared" si="136"/>
        <v>292.47135435802528</v>
      </c>
      <c r="BX194" s="812">
        <f t="shared" si="161"/>
        <v>3134.9927403072379</v>
      </c>
      <c r="BY194" s="813">
        <f t="shared" si="165"/>
        <v>0.16423032847751259</v>
      </c>
      <c r="BZ194" s="814">
        <f t="shared" ca="1" si="160"/>
        <v>76.631616000384255</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13.488635877640993</v>
      </c>
      <c r="BD196" s="818">
        <f t="shared" si="117"/>
        <v>81.572447770108624</v>
      </c>
      <c r="BE196" s="819">
        <f t="shared" si="118"/>
        <v>225.4208209605541</v>
      </c>
      <c r="BF196" s="819">
        <f t="shared" si="119"/>
        <v>0.284089201266505</v>
      </c>
      <c r="BG196" s="820">
        <f t="shared" si="120"/>
        <v>49.761857966256585</v>
      </c>
      <c r="BH196" s="820">
        <f t="shared" si="121"/>
        <v>44.573878865196839</v>
      </c>
      <c r="BI196" s="820">
        <f t="shared" si="122"/>
        <v>0</v>
      </c>
      <c r="BJ196" s="820">
        <f t="shared" si="123"/>
        <v>355.23882323153839</v>
      </c>
      <c r="BK196" s="820">
        <f t="shared" si="124"/>
        <v>107.68222348329755</v>
      </c>
      <c r="BL196" s="821">
        <f t="shared" si="125"/>
        <v>64.020112882341252</v>
      </c>
      <c r="BM196" s="821">
        <f t="shared" si="126"/>
        <v>0</v>
      </c>
      <c r="BN196" s="821">
        <f t="shared" si="127"/>
        <v>317.00137174179133</v>
      </c>
      <c r="BO196" s="821">
        <f t="shared" si="128"/>
        <v>0</v>
      </c>
      <c r="BP196" s="821">
        <f t="shared" si="129"/>
        <v>28.139685704063915</v>
      </c>
      <c r="BQ196" s="822">
        <f t="shared" si="130"/>
        <v>1632.3120638283294</v>
      </c>
      <c r="BR196" s="822">
        <f t="shared" si="131"/>
        <v>4.6297587562333398</v>
      </c>
      <c r="BS196" s="822">
        <f t="shared" si="132"/>
        <v>54.484225620213081</v>
      </c>
      <c r="BT196" s="821">
        <f t="shared" si="133"/>
        <v>0</v>
      </c>
      <c r="BU196" s="821">
        <f t="shared" si="134"/>
        <v>125.49465059484018</v>
      </c>
      <c r="BV196" s="821">
        <f t="shared" si="135"/>
        <v>261.72668092295879</v>
      </c>
      <c r="BW196" s="822">
        <f t="shared" si="136"/>
        <v>497.72533144646377</v>
      </c>
      <c r="BX196" s="823">
        <f t="shared" si="161"/>
        <v>3863.5566588530942</v>
      </c>
      <c r="BY196" s="842">
        <f t="shared" si="165"/>
        <v>0.20239701707020244</v>
      </c>
      <c r="BZ196" s="825">
        <f t="shared" ca="1" si="160"/>
        <v>75.211749820614344</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13.372101264925242</v>
      </c>
      <c r="BD197" s="828">
        <f t="shared" si="117"/>
        <v>120.25407306369405</v>
      </c>
      <c r="BE197" s="808">
        <f t="shared" si="118"/>
        <v>333.79297797023446</v>
      </c>
      <c r="BF197" s="808">
        <f t="shared" si="119"/>
        <v>0.462533917223233</v>
      </c>
      <c r="BG197" s="829">
        <f t="shared" si="120"/>
        <v>87.661668124382032</v>
      </c>
      <c r="BH197" s="829">
        <f t="shared" si="121"/>
        <v>92.738020873460812</v>
      </c>
      <c r="BI197" s="829">
        <f t="shared" si="122"/>
        <v>0</v>
      </c>
      <c r="BJ197" s="829">
        <f t="shared" si="123"/>
        <v>691.48093406363307</v>
      </c>
      <c r="BK197" s="829">
        <f t="shared" si="124"/>
        <v>240.83736292979356</v>
      </c>
      <c r="BL197" s="810">
        <f t="shared" si="125"/>
        <v>161.126205632253</v>
      </c>
      <c r="BM197" s="810">
        <f t="shared" si="126"/>
        <v>0</v>
      </c>
      <c r="BN197" s="810">
        <f t="shared" si="127"/>
        <v>906.0855165593814</v>
      </c>
      <c r="BO197" s="810">
        <f t="shared" si="128"/>
        <v>0</v>
      </c>
      <c r="BP197" s="810">
        <f t="shared" si="129"/>
        <v>67.949145593833848</v>
      </c>
      <c r="BQ197" s="830">
        <f t="shared" si="130"/>
        <v>3772.6316709872435</v>
      </c>
      <c r="BR197" s="830">
        <f t="shared" si="131"/>
        <v>10.720330859672341</v>
      </c>
      <c r="BS197" s="830">
        <f t="shared" si="132"/>
        <v>191.3153543265517</v>
      </c>
      <c r="BT197" s="810">
        <f t="shared" si="133"/>
        <v>0</v>
      </c>
      <c r="BU197" s="810">
        <f t="shared" si="134"/>
        <v>379.313118872362</v>
      </c>
      <c r="BV197" s="810">
        <f t="shared" si="135"/>
        <v>558.22582468549638</v>
      </c>
      <c r="BW197" s="830">
        <f t="shared" si="136"/>
        <v>551.14729106965046</v>
      </c>
      <c r="BX197" s="816">
        <f t="shared" si="161"/>
        <v>8179.1141307937914</v>
      </c>
      <c r="BY197" s="755">
        <f t="shared" si="165"/>
        <v>0.42847263506699101</v>
      </c>
      <c r="BZ197" s="805">
        <f t="shared" ca="1" si="160"/>
        <v>77.389701655471157</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20.543920822474487</v>
      </c>
      <c r="BD199" s="828">
        <f t="shared" ref="BD199:BD262" si="171">IF(OR(J199="",J199="*"),"",BD$5*J199)</f>
        <v>161.55963297083923</v>
      </c>
      <c r="BE199" s="808">
        <f t="shared" ref="BE199:BE262" si="172">IF(OR(L199="",L199="*"),"",BE$5*L199)</f>
        <v>445.70560811888214</v>
      </c>
      <c r="BF199" s="808">
        <f t="shared" ref="BF199:BF262" si="173">IF(OR(N199="",N199="*"),"",BF$5*N199)</f>
        <v>0.59199876668602303</v>
      </c>
      <c r="BG199" s="829">
        <f t="shared" ref="BG199:BG262" si="174">IF(OR(P199="",P199="*"),"",BG$5*P199)</f>
        <v>115.02902046761133</v>
      </c>
      <c r="BH199" s="829">
        <f t="shared" ref="BH199:BH262" si="175">IF(OR(R199="",R199="*"),"",BH$5*R199)</f>
        <v>116.64825666562827</v>
      </c>
      <c r="BI199" s="829">
        <f t="shared" ref="BI199:BI262" si="176">IF(OR(T199="",T199="*"),"",BI$5*T199)</f>
        <v>0</v>
      </c>
      <c r="BJ199" s="829">
        <f t="shared" ref="BJ199:BJ262" si="177">IF(OR(V199="",V199="*"),"",BJ$5*V199)</f>
        <v>825.14108234530897</v>
      </c>
      <c r="BK199" s="829">
        <f t="shared" ref="BK199:BK262" si="178">IF(OR(X199="",X199="*"),"",BK$5*X199)</f>
        <v>293.58706252396979</v>
      </c>
      <c r="BL199" s="810">
        <f t="shared" ref="BL199:BL262" si="179">IF(OR(Z199="",Z199="*"),"",BL$5*Z199)</f>
        <v>194.99869588757502</v>
      </c>
      <c r="BM199" s="810">
        <f t="shared" ref="BM199:BM262" si="180">IF(OR(AB199="",AB199="*"),"",BM$5*AB199)</f>
        <v>0</v>
      </c>
      <c r="BN199" s="810">
        <f t="shared" ref="BN199:BN262" si="181">IF(OR(AD199="",AD199="*"),"",BN$5*AD199)</f>
        <v>1078.5135637493697</v>
      </c>
      <c r="BO199" s="810">
        <f t="shared" ref="BO199:BO262" si="182">IF(OR(AF199="",AF199="*"),"",BO$5*AF199)</f>
        <v>0</v>
      </c>
      <c r="BP199" s="810">
        <f t="shared" ref="BP199:BP262" si="183">IF(OR(AH199="",AH199="*"),"",BP$5*AH199)</f>
        <v>83.152699339134244</v>
      </c>
      <c r="BQ199" s="830">
        <f t="shared" ref="BQ199:BQ262" si="184">IF(OR(AJ199="",AJ199="*"),"",BQ$5*AJ199)</f>
        <v>4614.0297317775385</v>
      </c>
      <c r="BR199" s="830">
        <f t="shared" ref="BR199:BR262" si="185">IF(OR(AL199="",AL199="*"),"",BR$5*AL199)</f>
        <v>13.87944286801128</v>
      </c>
      <c r="BS199" s="830">
        <f t="shared" ref="BS199:BS262" si="186">IF(OR(AN199="",AN199="*"),"",BS$5*AN199)</f>
        <v>217.662525971994</v>
      </c>
      <c r="BT199" s="810">
        <f t="shared" ref="BT199:BT262" si="187">IF(OR(AP199="",AP199="*"),"",BT$5*AP199)</f>
        <v>0</v>
      </c>
      <c r="BU199" s="810">
        <f t="shared" ref="BU199:BU262" si="188">IF(OR(AR199="",AR199="*"),"",BU$5*AR199)</f>
        <v>435.85330777884263</v>
      </c>
      <c r="BV199" s="810">
        <f t="shared" ref="BV199:BV262" si="189">IF(OR(AT199="",AT199="*"),"",BV$5*AT199)</f>
        <v>698.47206466414048</v>
      </c>
      <c r="BW199" s="830">
        <f t="shared" ref="BW199:BW262" si="190">IF(OR(AV199="",AV199="*"),"",BW$5*AV199)</f>
        <v>877.99154798834445</v>
      </c>
      <c r="BX199" s="860">
        <f t="shared" ref="BX199:BX262" si="191">IF(SUM(BB199:BW199)=0,"",SUM(BB199:BW199))</f>
        <v>10193.360162706349</v>
      </c>
      <c r="BY199" s="860">
        <f t="shared" si="165"/>
        <v>0.53399131241585984</v>
      </c>
      <c r="BZ199" s="805">
        <f t="shared" ca="1" si="160"/>
        <v>76.815402351160628</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1.0387701059431926</v>
      </c>
      <c r="BD200" s="828">
        <f t="shared" si="171"/>
        <v>7.6075750095757195</v>
      </c>
      <c r="BE200" s="808">
        <f t="shared" si="172"/>
        <v>25.048427507924082</v>
      </c>
      <c r="BF200" s="808">
        <f t="shared" si="173"/>
        <v>3.5940342327856999E-2</v>
      </c>
      <c r="BG200" s="829">
        <f t="shared" si="174"/>
        <v>6.2740875282643733</v>
      </c>
      <c r="BH200" s="829">
        <f t="shared" si="175"/>
        <v>5.4213842480791685</v>
      </c>
      <c r="BI200" s="829">
        <f t="shared" si="176"/>
        <v>0</v>
      </c>
      <c r="BJ200" s="829">
        <f t="shared" si="177"/>
        <v>55.684678154889866</v>
      </c>
      <c r="BK200" s="829">
        <f t="shared" si="178"/>
        <v>14.043429103894947</v>
      </c>
      <c r="BL200" s="810">
        <f t="shared" si="179"/>
        <v>8.4081156429946997</v>
      </c>
      <c r="BM200" s="810">
        <f t="shared" si="180"/>
        <v>0</v>
      </c>
      <c r="BN200" s="810">
        <f t="shared" si="181"/>
        <v>41.757405195385999</v>
      </c>
      <c r="BO200" s="810">
        <f t="shared" si="182"/>
        <v>0</v>
      </c>
      <c r="BP200" s="810">
        <f t="shared" si="183"/>
        <v>3.8749064747695443</v>
      </c>
      <c r="BQ200" s="830">
        <f t="shared" si="184"/>
        <v>198.96875216576888</v>
      </c>
      <c r="BR200" s="830">
        <f t="shared" si="185"/>
        <v>0.21637556533897401</v>
      </c>
      <c r="BS200" s="830">
        <f t="shared" si="186"/>
        <v>10.847331620781789</v>
      </c>
      <c r="BT200" s="810">
        <f t="shared" si="187"/>
        <v>0</v>
      </c>
      <c r="BU200" s="810">
        <f t="shared" si="188"/>
        <v>21.182982969471912</v>
      </c>
      <c r="BV200" s="810">
        <f t="shared" si="189"/>
        <v>31.290664267232827</v>
      </c>
      <c r="BW200" s="830">
        <f t="shared" si="190"/>
        <v>36.123183313297119</v>
      </c>
      <c r="BX200" s="860">
        <f t="shared" si="191"/>
        <v>467.82400921594103</v>
      </c>
      <c r="BY200" s="860">
        <f t="shared" si="165"/>
        <v>2.4507517901196554E-2</v>
      </c>
      <c r="BZ200" s="805">
        <f t="shared" ref="BZ200:BZ263" ca="1" si="215">IFERROR(IF(DA200&gt;0,BY200/DA200*100,""),"")</f>
        <v>73.039294019866148</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1.4589374097481433</v>
      </c>
      <c r="BD201" s="828">
        <f t="shared" si="171"/>
        <v>8.2706805460729029</v>
      </c>
      <c r="BE201" s="808">
        <f t="shared" si="172"/>
        <v>33.451629995570059</v>
      </c>
      <c r="BF201" s="808">
        <f t="shared" si="173"/>
        <v>5.2906061667220998E-2</v>
      </c>
      <c r="BG201" s="829">
        <f t="shared" si="174"/>
        <v>7.0813076734859193</v>
      </c>
      <c r="BH201" s="829">
        <f t="shared" si="175"/>
        <v>5.8680199361490688</v>
      </c>
      <c r="BI201" s="829">
        <f t="shared" si="176"/>
        <v>0</v>
      </c>
      <c r="BJ201" s="829">
        <f t="shared" si="177"/>
        <v>75.608116882721632</v>
      </c>
      <c r="BK201" s="829">
        <f t="shared" si="178"/>
        <v>17.909640177101931</v>
      </c>
      <c r="BL201" s="810">
        <f t="shared" si="179"/>
        <v>9.5798991492715011</v>
      </c>
      <c r="BM201" s="810">
        <f t="shared" si="180"/>
        <v>0</v>
      </c>
      <c r="BN201" s="810">
        <f t="shared" si="181"/>
        <v>46.397817704247188</v>
      </c>
      <c r="BO201" s="810">
        <f t="shared" si="182"/>
        <v>0</v>
      </c>
      <c r="BP201" s="810">
        <f t="shared" si="183"/>
        <v>4.4413242087962148</v>
      </c>
      <c r="BQ201" s="830">
        <f t="shared" si="184"/>
        <v>309.45441646222548</v>
      </c>
      <c r="BR201" s="830">
        <f t="shared" si="185"/>
        <v>0.63719932191362194</v>
      </c>
      <c r="BS201" s="830">
        <f t="shared" si="186"/>
        <v>11.226659341438518</v>
      </c>
      <c r="BT201" s="810">
        <f t="shared" si="187"/>
        <v>0</v>
      </c>
      <c r="BU201" s="810">
        <f t="shared" si="188"/>
        <v>20.449501087877479</v>
      </c>
      <c r="BV201" s="810">
        <f t="shared" si="189"/>
        <v>43.303839272038694</v>
      </c>
      <c r="BW201" s="830">
        <f t="shared" si="190"/>
        <v>65.669266978122423</v>
      </c>
      <c r="BX201" s="860">
        <f t="shared" si="191"/>
        <v>660.86116220844804</v>
      </c>
      <c r="BY201" s="861">
        <f>IF(BX201&lt;&gt;"", BX201 / $BX$5, "")</f>
        <v>3.4619999067968359E-2</v>
      </c>
      <c r="BZ201" s="805">
        <f t="shared" ca="1" si="215"/>
        <v>86.197694171599224</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0.77058329767717626</v>
      </c>
      <c r="BD202" s="828">
        <f t="shared" si="171"/>
        <v>5.4453873435122953</v>
      </c>
      <c r="BE202" s="808">
        <f t="shared" si="172"/>
        <v>13.754483950728865</v>
      </c>
      <c r="BF202" s="808">
        <f t="shared" si="173"/>
        <v>1.4718769257122399E-2</v>
      </c>
      <c r="BG202" s="829">
        <f t="shared" si="174"/>
        <v>2.1008003323001274</v>
      </c>
      <c r="BH202" s="829">
        <f t="shared" si="175"/>
        <v>2.3140138121052858</v>
      </c>
      <c r="BI202" s="829">
        <f t="shared" si="176"/>
        <v>0</v>
      </c>
      <c r="BJ202" s="829">
        <f t="shared" si="177"/>
        <v>36.039631254833715</v>
      </c>
      <c r="BK202" s="829">
        <f t="shared" si="178"/>
        <v>5.9281780779009461</v>
      </c>
      <c r="BL202" s="810">
        <f t="shared" si="179"/>
        <v>2.3655607008921598</v>
      </c>
      <c r="BM202" s="810">
        <f t="shared" si="180"/>
        <v>0</v>
      </c>
      <c r="BN202" s="810">
        <f t="shared" si="181"/>
        <v>8.334112729200454</v>
      </c>
      <c r="BO202" s="810">
        <f t="shared" si="182"/>
        <v>0</v>
      </c>
      <c r="BP202" s="810">
        <f t="shared" si="183"/>
        <v>1.2297233122131623</v>
      </c>
      <c r="BQ202" s="830">
        <f t="shared" si="184"/>
        <v>51.052474576562751</v>
      </c>
      <c r="BR202" s="830">
        <f t="shared" si="185"/>
        <v>0.10326369037531061</v>
      </c>
      <c r="BS202" s="830">
        <f t="shared" si="186"/>
        <v>1.3118747331655716</v>
      </c>
      <c r="BT202" s="810">
        <f t="shared" si="187"/>
        <v>0</v>
      </c>
      <c r="BU202" s="810">
        <f t="shared" si="188"/>
        <v>9.9999344403861627</v>
      </c>
      <c r="BV202" s="810">
        <f t="shared" si="189"/>
        <v>17.826982264986185</v>
      </c>
      <c r="BW202" s="830">
        <f t="shared" si="190"/>
        <v>21.137325130020475</v>
      </c>
      <c r="BX202" s="860">
        <f t="shared" si="191"/>
        <v>179.72904841611782</v>
      </c>
      <c r="BY202" s="860">
        <f t="shared" ref="BY202:BY264" si="218">IF(BX202&lt;&gt;"", BX202 / $BX$5, "")</f>
        <v>9.4153202585844104E-3</v>
      </c>
      <c r="BZ202" s="805">
        <f t="shared" ca="1" si="215"/>
        <v>68.848383715078853</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3.0485255067232413</v>
      </c>
      <c r="BD203" s="828">
        <f t="shared" si="171"/>
        <v>18.943244963802574</v>
      </c>
      <c r="BE203" s="808">
        <f t="shared" si="172"/>
        <v>41.253649357683408</v>
      </c>
      <c r="BF203" s="808">
        <f t="shared" si="173"/>
        <v>5.1059178551514602E-2</v>
      </c>
      <c r="BG203" s="829">
        <f t="shared" si="174"/>
        <v>6.9383100889769889</v>
      </c>
      <c r="BH203" s="829">
        <f t="shared" si="175"/>
        <v>7.0602250766958727</v>
      </c>
      <c r="BI203" s="829">
        <f t="shared" si="176"/>
        <v>0</v>
      </c>
      <c r="BJ203" s="829">
        <f t="shared" si="177"/>
        <v>54.246248657417873</v>
      </c>
      <c r="BK203" s="829">
        <f t="shared" si="178"/>
        <v>17.051276530223841</v>
      </c>
      <c r="BL203" s="810">
        <f t="shared" si="179"/>
        <v>9.7940471338609498</v>
      </c>
      <c r="BM203" s="810">
        <f t="shared" si="180"/>
        <v>0</v>
      </c>
      <c r="BN203" s="810">
        <f t="shared" si="181"/>
        <v>48.083988922970406</v>
      </c>
      <c r="BO203" s="810">
        <f t="shared" si="182"/>
        <v>0</v>
      </c>
      <c r="BP203" s="810">
        <f t="shared" si="183"/>
        <v>3.3901779629847324</v>
      </c>
      <c r="BQ203" s="830">
        <f t="shared" si="184"/>
        <v>231.43835983348114</v>
      </c>
      <c r="BR203" s="830">
        <f t="shared" si="185"/>
        <v>0.51380817026649406</v>
      </c>
      <c r="BS203" s="830">
        <f t="shared" si="186"/>
        <v>4.7511882793846576</v>
      </c>
      <c r="BT203" s="810">
        <f t="shared" si="187"/>
        <v>0</v>
      </c>
      <c r="BU203" s="810">
        <f t="shared" si="188"/>
        <v>17.322043190624385</v>
      </c>
      <c r="BV203" s="810">
        <f t="shared" si="189"/>
        <v>29.058955140058668</v>
      </c>
      <c r="BW203" s="830">
        <f t="shared" si="190"/>
        <v>47.951299106331</v>
      </c>
      <c r="BX203" s="860">
        <f t="shared" si="191"/>
        <v>540.89640710003766</v>
      </c>
      <c r="BY203" s="860">
        <f>IF(BX203&lt;&gt;"", BX203 / $BX$5, "")</f>
        <v>2.8335502493584665E-2</v>
      </c>
      <c r="BZ203" s="805">
        <f t="shared" ca="1" si="215"/>
        <v>70.478919852866568</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20.329350887712298</v>
      </c>
      <c r="BD205" s="828">
        <f t="shared" si="171"/>
        <v>109.19260238213714</v>
      </c>
      <c r="BE205" s="808">
        <f t="shared" si="172"/>
        <v>286.04014913406593</v>
      </c>
      <c r="BF205" s="808">
        <f t="shared" si="173"/>
        <v>0.49930254252468997</v>
      </c>
      <c r="BG205" s="829">
        <f t="shared" si="174"/>
        <v>70.940538900663199</v>
      </c>
      <c r="BH205" s="829">
        <f t="shared" si="175"/>
        <v>75.560916648434244</v>
      </c>
      <c r="BI205" s="829">
        <f t="shared" si="176"/>
        <v>0</v>
      </c>
      <c r="BJ205" s="829">
        <f t="shared" si="177"/>
        <v>730.22646603457406</v>
      </c>
      <c r="BK205" s="829">
        <f t="shared" si="178"/>
        <v>181.66389043273517</v>
      </c>
      <c r="BL205" s="810">
        <f t="shared" si="179"/>
        <v>118.843202045906</v>
      </c>
      <c r="BM205" s="810">
        <f t="shared" si="180"/>
        <v>0</v>
      </c>
      <c r="BN205" s="810">
        <f t="shared" si="181"/>
        <v>723.66951959404685</v>
      </c>
      <c r="BO205" s="810">
        <f t="shared" si="182"/>
        <v>0</v>
      </c>
      <c r="BP205" s="810">
        <f t="shared" si="183"/>
        <v>52.472786455532002</v>
      </c>
      <c r="BQ205" s="830">
        <f t="shared" si="184"/>
        <v>3554.9550821786856</v>
      </c>
      <c r="BR205" s="830">
        <f t="shared" si="185"/>
        <v>9.4522798958297809</v>
      </c>
      <c r="BS205" s="830">
        <f t="shared" si="186"/>
        <v>148.80029856296935</v>
      </c>
      <c r="BT205" s="810">
        <f t="shared" si="187"/>
        <v>0</v>
      </c>
      <c r="BU205" s="810">
        <f t="shared" si="188"/>
        <v>341.39617210453247</v>
      </c>
      <c r="BV205" s="810">
        <f t="shared" si="189"/>
        <v>578.06573182749275</v>
      </c>
      <c r="BW205" s="830">
        <f t="shared" si="190"/>
        <v>715.2718347738886</v>
      </c>
      <c r="BX205" s="860">
        <f t="shared" si="191"/>
        <v>7717.3801244017295</v>
      </c>
      <c r="BY205" s="860">
        <f t="shared" ref="BY205:BY268" si="219">IF(BX205&lt;&gt;"", BX205 / $BX$5, "")</f>
        <v>0.40428414921691702</v>
      </c>
      <c r="BZ205" s="805">
        <f t="shared" ca="1" si="215"/>
        <v>87.54802040163726</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4.1876409704528559</v>
      </c>
      <c r="BD206" s="828">
        <f t="shared" si="171"/>
        <v>65.274121376992198</v>
      </c>
      <c r="BE206" s="808">
        <f t="shared" si="172"/>
        <v>179.58766300962549</v>
      </c>
      <c r="BF206" s="808">
        <f t="shared" si="173"/>
        <v>0.16023781953433799</v>
      </c>
      <c r="BG206" s="829">
        <f t="shared" si="174"/>
        <v>46.196110810153172</v>
      </c>
      <c r="BH206" s="829">
        <f t="shared" si="175"/>
        <v>41.887938568272382</v>
      </c>
      <c r="BI206" s="829">
        <f t="shared" si="176"/>
        <v>0</v>
      </c>
      <c r="BJ206" s="829">
        <f t="shared" si="177"/>
        <v>197.08092784276511</v>
      </c>
      <c r="BK206" s="829">
        <f t="shared" si="178"/>
        <v>98.733036597398566</v>
      </c>
      <c r="BL206" s="810">
        <f t="shared" si="179"/>
        <v>73.775022167934239</v>
      </c>
      <c r="BM206" s="810">
        <f t="shared" si="180"/>
        <v>0</v>
      </c>
      <c r="BN206" s="810">
        <f t="shared" si="181"/>
        <v>325.76961503154632</v>
      </c>
      <c r="BO206" s="810">
        <f t="shared" si="182"/>
        <v>0</v>
      </c>
      <c r="BP206" s="810">
        <f t="shared" si="183"/>
        <v>27.973220745444891</v>
      </c>
      <c r="BQ206" s="830">
        <f t="shared" si="184"/>
        <v>1135.6325992983848</v>
      </c>
      <c r="BR206" s="830">
        <f t="shared" si="185"/>
        <v>3.9895032725473403</v>
      </c>
      <c r="BS206" s="830">
        <f t="shared" si="186"/>
        <v>63.225875081264604</v>
      </c>
      <c r="BT206" s="810">
        <f t="shared" si="187"/>
        <v>0</v>
      </c>
      <c r="BU206" s="810">
        <f t="shared" si="188"/>
        <v>101.35700872217812</v>
      </c>
      <c r="BV206" s="810">
        <f t="shared" si="189"/>
        <v>166.69080610901821</v>
      </c>
      <c r="BW206" s="830">
        <f t="shared" si="190"/>
        <v>182.4496498813032</v>
      </c>
      <c r="BX206" s="860">
        <f t="shared" si="191"/>
        <v>2713.9709773048157</v>
      </c>
      <c r="BY206" s="860">
        <f t="shared" si="219"/>
        <v>0.1421746019856889</v>
      </c>
      <c r="BZ206" s="805">
        <f t="shared" ca="1" si="215"/>
        <v>59.211018978728582</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2.3437452844010669</v>
      </c>
      <c r="BD207" s="828">
        <f t="shared" si="171"/>
        <v>27.359797074673128</v>
      </c>
      <c r="BE207" s="808">
        <f t="shared" si="172"/>
        <v>93.585986787096502</v>
      </c>
      <c r="BF207" s="808">
        <f t="shared" si="173"/>
        <v>8.7082756430708994E-2</v>
      </c>
      <c r="BG207" s="829">
        <f t="shared" si="174"/>
        <v>20.286876379822264</v>
      </c>
      <c r="BH207" s="829">
        <f t="shared" si="175"/>
        <v>19.863044521951039</v>
      </c>
      <c r="BI207" s="829">
        <f t="shared" si="176"/>
        <v>0</v>
      </c>
      <c r="BJ207" s="829">
        <f t="shared" si="177"/>
        <v>119.41236341783373</v>
      </c>
      <c r="BK207" s="829">
        <f t="shared" si="178"/>
        <v>68.122659382957409</v>
      </c>
      <c r="BL207" s="810">
        <f t="shared" si="179"/>
        <v>32.52809430075375</v>
      </c>
      <c r="BM207" s="810">
        <f t="shared" si="180"/>
        <v>0</v>
      </c>
      <c r="BN207" s="810">
        <f t="shared" si="181"/>
        <v>173.64775367557957</v>
      </c>
      <c r="BO207" s="810">
        <f t="shared" si="182"/>
        <v>0</v>
      </c>
      <c r="BP207" s="810">
        <f t="shared" si="183"/>
        <v>15.642824096920871</v>
      </c>
      <c r="BQ207" s="830">
        <f t="shared" si="184"/>
        <v>714.35605333850174</v>
      </c>
      <c r="BR207" s="830">
        <f t="shared" si="185"/>
        <v>1.9083064475285418</v>
      </c>
      <c r="BS207" s="830">
        <f t="shared" si="186"/>
        <v>33.773406302530475</v>
      </c>
      <c r="BT207" s="810">
        <f t="shared" si="187"/>
        <v>0</v>
      </c>
      <c r="BU207" s="810">
        <f t="shared" si="188"/>
        <v>62.054588640491112</v>
      </c>
      <c r="BV207" s="810">
        <f t="shared" si="189"/>
        <v>75.195967671945581</v>
      </c>
      <c r="BW207" s="830">
        <f t="shared" si="190"/>
        <v>151.1511378609232</v>
      </c>
      <c r="BX207" s="860">
        <f t="shared" si="191"/>
        <v>1611.3196879403406</v>
      </c>
      <c r="BY207" s="860">
        <f t="shared" si="219"/>
        <v>8.4410900934587488E-2</v>
      </c>
      <c r="BZ207" s="805">
        <f t="shared" ca="1" si="215"/>
        <v>69.842982364735846</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1.3847414296157698</v>
      </c>
      <c r="BD210" s="828">
        <f t="shared" si="171"/>
        <v>7.2641201700889617</v>
      </c>
      <c r="BE210" s="808">
        <f t="shared" si="172"/>
        <v>42.736784096125838</v>
      </c>
      <c r="BF210" s="808">
        <f t="shared" si="173"/>
        <v>5.6538434746366099E-2</v>
      </c>
      <c r="BG210" s="829">
        <f t="shared" si="174"/>
        <v>13.234131753477028</v>
      </c>
      <c r="BH210" s="829">
        <f t="shared" si="175"/>
        <v>13.793201415092062</v>
      </c>
      <c r="BI210" s="829">
        <f t="shared" si="176"/>
        <v>0</v>
      </c>
      <c r="BJ210" s="829">
        <f t="shared" si="177"/>
        <v>150.48251648065539</v>
      </c>
      <c r="BK210" s="829">
        <f t="shared" si="178"/>
        <v>35.585422969448004</v>
      </c>
      <c r="BL210" s="810">
        <f t="shared" si="179"/>
        <v>32.967381875030249</v>
      </c>
      <c r="BM210" s="810">
        <f t="shared" si="180"/>
        <v>0</v>
      </c>
      <c r="BN210" s="810">
        <f t="shared" si="181"/>
        <v>193.80270336686942</v>
      </c>
      <c r="BO210" s="810">
        <f t="shared" si="182"/>
        <v>0</v>
      </c>
      <c r="BP210" s="810">
        <f t="shared" si="183"/>
        <v>17.449472133345843</v>
      </c>
      <c r="BQ210" s="830">
        <f t="shared" si="184"/>
        <v>1765.0440506026509</v>
      </c>
      <c r="BR210" s="830">
        <f t="shared" si="185"/>
        <v>3.2884819540251398</v>
      </c>
      <c r="BS210" s="830">
        <f t="shared" si="186"/>
        <v>58.161031194069558</v>
      </c>
      <c r="BT210" s="810">
        <f t="shared" si="187"/>
        <v>0</v>
      </c>
      <c r="BU210" s="810">
        <f t="shared" si="188"/>
        <v>252.18019671055831</v>
      </c>
      <c r="BV210" s="810">
        <f t="shared" si="189"/>
        <v>698.62217540211975</v>
      </c>
      <c r="BW210" s="830">
        <f t="shared" si="190"/>
        <v>337.78326544378154</v>
      </c>
      <c r="BX210" s="860">
        <f t="shared" si="191"/>
        <v>3623.8362154317001</v>
      </c>
      <c r="BY210" s="860">
        <f t="shared" si="219"/>
        <v>0.18983897613451203</v>
      </c>
      <c r="BZ210" s="805">
        <f t="shared" ca="1" si="215"/>
        <v>140.0063213252127</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4.7733899839321374</v>
      </c>
      <c r="BD211" s="828">
        <f t="shared" si="171"/>
        <v>23.683887528758852</v>
      </c>
      <c r="BE211" s="808">
        <f t="shared" si="172"/>
        <v>100.49948561950868</v>
      </c>
      <c r="BF211" s="808">
        <f t="shared" si="173"/>
        <v>0.151317336799135</v>
      </c>
      <c r="BG211" s="829">
        <f t="shared" si="174"/>
        <v>35.627329869171405</v>
      </c>
      <c r="BH211" s="829">
        <f t="shared" si="175"/>
        <v>38.114815951337221</v>
      </c>
      <c r="BI211" s="829">
        <f t="shared" si="176"/>
        <v>0</v>
      </c>
      <c r="BJ211" s="829">
        <f t="shared" si="177"/>
        <v>404.58719502968097</v>
      </c>
      <c r="BK211" s="829">
        <f t="shared" si="178"/>
        <v>82.978992436423937</v>
      </c>
      <c r="BL211" s="810">
        <f t="shared" si="179"/>
        <v>70.502225899429249</v>
      </c>
      <c r="BM211" s="810">
        <f t="shared" si="180"/>
        <v>0</v>
      </c>
      <c r="BN211" s="810">
        <f t="shared" si="181"/>
        <v>390.94488352444932</v>
      </c>
      <c r="BO211" s="810">
        <f t="shared" si="182"/>
        <v>0</v>
      </c>
      <c r="BP211" s="810">
        <f t="shared" si="183"/>
        <v>38.44256048223788</v>
      </c>
      <c r="BQ211" s="830">
        <f t="shared" si="184"/>
        <v>2881.7415971104365</v>
      </c>
      <c r="BR211" s="830">
        <f t="shared" si="185"/>
        <v>5.6439491437910601</v>
      </c>
      <c r="BS211" s="830">
        <f t="shared" si="186"/>
        <v>110.61481110209864</v>
      </c>
      <c r="BT211" s="810">
        <f t="shared" si="187"/>
        <v>0</v>
      </c>
      <c r="BU211" s="810">
        <f t="shared" si="188"/>
        <v>327.51910472584564</v>
      </c>
      <c r="BV211" s="810">
        <f t="shared" si="189"/>
        <v>640.11627976219825</v>
      </c>
      <c r="BW211" s="830">
        <f t="shared" si="190"/>
        <v>371.45783613024537</v>
      </c>
      <c r="BX211" s="860">
        <f t="shared" si="191"/>
        <v>5527.3996616363447</v>
      </c>
      <c r="BY211" s="860">
        <f t="shared" si="219"/>
        <v>0.28955941440810651</v>
      </c>
      <c r="BZ211" s="805">
        <f t="shared" ca="1" si="215"/>
        <v>109.29271879215869</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9.3037191401321522</v>
      </c>
      <c r="BD212" s="828">
        <f t="shared" si="171"/>
        <v>35.414651959797425</v>
      </c>
      <c r="BE212" s="808">
        <f t="shared" si="172"/>
        <v>117.97935303932051</v>
      </c>
      <c r="BF212" s="808">
        <f t="shared" si="173"/>
        <v>0.182642062652107</v>
      </c>
      <c r="BG212" s="829">
        <f t="shared" si="174"/>
        <v>31.412504101054736</v>
      </c>
      <c r="BH212" s="829">
        <f t="shared" si="175"/>
        <v>34.784048803925508</v>
      </c>
      <c r="BI212" s="829">
        <f t="shared" si="176"/>
        <v>0</v>
      </c>
      <c r="BJ212" s="829">
        <f t="shared" si="177"/>
        <v>335.95936577714014</v>
      </c>
      <c r="BK212" s="829">
        <f t="shared" si="178"/>
        <v>85.572542669141228</v>
      </c>
      <c r="BL212" s="810">
        <f t="shared" si="179"/>
        <v>58.064653066083999</v>
      </c>
      <c r="BM212" s="810">
        <f t="shared" si="180"/>
        <v>0</v>
      </c>
      <c r="BN212" s="810">
        <f t="shared" si="181"/>
        <v>449.8526422768042</v>
      </c>
      <c r="BO212" s="810">
        <f t="shared" si="182"/>
        <v>0</v>
      </c>
      <c r="BP212" s="810">
        <f t="shared" si="183"/>
        <v>23.688032862496513</v>
      </c>
      <c r="BQ212" s="830">
        <f t="shared" si="184"/>
        <v>2069.4685818021439</v>
      </c>
      <c r="BR212" s="830">
        <f t="shared" si="185"/>
        <v>5.6096308884713402</v>
      </c>
      <c r="BS212" s="830">
        <f t="shared" si="186"/>
        <v>86.494666540082861</v>
      </c>
      <c r="BT212" s="810">
        <f t="shared" si="187"/>
        <v>0</v>
      </c>
      <c r="BU212" s="810">
        <f t="shared" si="188"/>
        <v>99.399638765600926</v>
      </c>
      <c r="BV212" s="810">
        <f t="shared" si="189"/>
        <v>176.89505820523607</v>
      </c>
      <c r="BW212" s="830">
        <f t="shared" si="190"/>
        <v>297.19806857990466</v>
      </c>
      <c r="BX212" s="860">
        <f t="shared" si="191"/>
        <v>3917.2798005399891</v>
      </c>
      <c r="BY212" s="860">
        <f t="shared" si="219"/>
        <v>0.20521136783173499</v>
      </c>
      <c r="BZ212" s="805">
        <f t="shared" ca="1" si="215"/>
        <v>92.746588000384804</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4.4232821913402658</v>
      </c>
      <c r="BD213" s="828">
        <f t="shared" si="171"/>
        <v>34.798259458332048</v>
      </c>
      <c r="BE213" s="808">
        <f t="shared" si="172"/>
        <v>104.25548902465266</v>
      </c>
      <c r="BF213" s="808">
        <f t="shared" si="173"/>
        <v>0.125143033899527</v>
      </c>
      <c r="BG213" s="829">
        <f t="shared" si="174"/>
        <v>26.087494478287571</v>
      </c>
      <c r="BH213" s="829">
        <f t="shared" si="175"/>
        <v>29.469958665273083</v>
      </c>
      <c r="BI213" s="829">
        <f t="shared" si="176"/>
        <v>0</v>
      </c>
      <c r="BJ213" s="829">
        <f t="shared" si="177"/>
        <v>334.18696724492816</v>
      </c>
      <c r="BK213" s="829">
        <f t="shared" si="178"/>
        <v>76.668386491089834</v>
      </c>
      <c r="BL213" s="810">
        <f t="shared" si="179"/>
        <v>37.070668243204501</v>
      </c>
      <c r="BM213" s="810">
        <f t="shared" si="180"/>
        <v>0</v>
      </c>
      <c r="BN213" s="810">
        <f t="shared" si="181"/>
        <v>233.99274107805178</v>
      </c>
      <c r="BO213" s="810">
        <f t="shared" si="182"/>
        <v>0</v>
      </c>
      <c r="BP213" s="810">
        <f t="shared" si="183"/>
        <v>17.002355267146374</v>
      </c>
      <c r="BQ213" s="830">
        <f t="shared" si="184"/>
        <v>1205.8645423430064</v>
      </c>
      <c r="BR213" s="830">
        <f t="shared" si="185"/>
        <v>2.9328589815921005</v>
      </c>
      <c r="BS213" s="830">
        <f t="shared" si="186"/>
        <v>42.121343337257322</v>
      </c>
      <c r="BT213" s="810">
        <f t="shared" si="187"/>
        <v>0</v>
      </c>
      <c r="BU213" s="810">
        <f t="shared" si="188"/>
        <v>48.669342780959184</v>
      </c>
      <c r="BV213" s="810">
        <f t="shared" si="189"/>
        <v>110.29508311683415</v>
      </c>
      <c r="BW213" s="830">
        <f t="shared" si="190"/>
        <v>204.40521997955949</v>
      </c>
      <c r="BX213" s="860">
        <f t="shared" si="191"/>
        <v>2512.3691357154144</v>
      </c>
      <c r="BY213" s="860">
        <f t="shared" si="219"/>
        <v>0.13161344940622424</v>
      </c>
      <c r="BZ213" s="805">
        <f t="shared" ca="1" si="215"/>
        <v>86.463229125209168</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2.9052532387124521</v>
      </c>
      <c r="BD214" s="828">
        <f t="shared" si="171"/>
        <v>25.452075133936631</v>
      </c>
      <c r="BE214" s="808">
        <f t="shared" si="172"/>
        <v>78.04875488499583</v>
      </c>
      <c r="BF214" s="808">
        <f t="shared" si="173"/>
        <v>0.176098047315354</v>
      </c>
      <c r="BG214" s="829">
        <f t="shared" si="174"/>
        <v>18.047124880050379</v>
      </c>
      <c r="BH214" s="829">
        <f t="shared" si="175"/>
        <v>17.335339572978338</v>
      </c>
      <c r="BI214" s="829">
        <f t="shared" si="176"/>
        <v>0</v>
      </c>
      <c r="BJ214" s="829">
        <f t="shared" si="177"/>
        <v>210.43165258703633</v>
      </c>
      <c r="BK214" s="829">
        <f t="shared" si="178"/>
        <v>47.910601349092175</v>
      </c>
      <c r="BL214" s="810">
        <f t="shared" si="179"/>
        <v>24.760218104026226</v>
      </c>
      <c r="BM214" s="810">
        <f t="shared" si="180"/>
        <v>0</v>
      </c>
      <c r="BN214" s="810">
        <f t="shared" si="181"/>
        <v>159.42718748404195</v>
      </c>
      <c r="BO214" s="810">
        <f t="shared" si="182"/>
        <v>0</v>
      </c>
      <c r="BP214" s="810">
        <f t="shared" si="183"/>
        <v>8.0487159823859855</v>
      </c>
      <c r="BQ214" s="830">
        <f t="shared" si="184"/>
        <v>824.98122402669151</v>
      </c>
      <c r="BR214" s="830">
        <f t="shared" si="185"/>
        <v>1.470344653284362</v>
      </c>
      <c r="BS214" s="830">
        <f t="shared" si="186"/>
        <v>21.615575934892696</v>
      </c>
      <c r="BT214" s="810">
        <f t="shared" si="187"/>
        <v>0</v>
      </c>
      <c r="BU214" s="810">
        <f t="shared" si="188"/>
        <v>30.594981871452724</v>
      </c>
      <c r="BV214" s="810">
        <f t="shared" si="189"/>
        <v>46.757562015426196</v>
      </c>
      <c r="BW214" s="830">
        <f t="shared" si="190"/>
        <v>68.262893576034458</v>
      </c>
      <c r="BX214" s="860">
        <f t="shared" si="191"/>
        <v>1586.2256033423535</v>
      </c>
      <c r="BY214" s="860">
        <f t="shared" si="219"/>
        <v>8.3096317425865859E-2</v>
      </c>
      <c r="BZ214" s="805">
        <f t="shared" ca="1" si="215"/>
        <v>88.012790360118316</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15.209614016267153</v>
      </c>
      <c r="BD215" s="828">
        <f t="shared" si="171"/>
        <v>92.387005749085404</v>
      </c>
      <c r="BE215" s="808">
        <f t="shared" si="172"/>
        <v>159.48013333539407</v>
      </c>
      <c r="BF215" s="808">
        <f t="shared" si="173"/>
        <v>0.308261084587509</v>
      </c>
      <c r="BG215" s="829">
        <f t="shared" si="174"/>
        <v>24.591414917958488</v>
      </c>
      <c r="BH215" s="829">
        <f t="shared" si="175"/>
        <v>21.502635591393535</v>
      </c>
      <c r="BI215" s="829">
        <f t="shared" si="176"/>
        <v>0</v>
      </c>
      <c r="BJ215" s="829">
        <f t="shared" si="177"/>
        <v>324.35230288055584</v>
      </c>
      <c r="BK215" s="829">
        <f t="shared" si="178"/>
        <v>65.284054084803856</v>
      </c>
      <c r="BL215" s="810">
        <f t="shared" si="179"/>
        <v>26.634852812224999</v>
      </c>
      <c r="BM215" s="810">
        <f t="shared" si="180"/>
        <v>0</v>
      </c>
      <c r="BN215" s="810">
        <f t="shared" si="181"/>
        <v>130.97984226978068</v>
      </c>
      <c r="BO215" s="810">
        <f t="shared" si="182"/>
        <v>0</v>
      </c>
      <c r="BP215" s="810">
        <f t="shared" si="183"/>
        <v>8.3688632723871184</v>
      </c>
      <c r="BQ215" s="830">
        <f t="shared" si="184"/>
        <v>657.9000041150407</v>
      </c>
      <c r="BR215" s="830">
        <f t="shared" si="185"/>
        <v>1.05473437883596</v>
      </c>
      <c r="BS215" s="830">
        <f t="shared" si="186"/>
        <v>14.99257189159807</v>
      </c>
      <c r="BT215" s="810">
        <f t="shared" si="187"/>
        <v>0</v>
      </c>
      <c r="BU215" s="810">
        <f t="shared" si="188"/>
        <v>16.636735145582062</v>
      </c>
      <c r="BV215" s="810">
        <f t="shared" si="189"/>
        <v>15.313841498184571</v>
      </c>
      <c r="BW215" s="830">
        <f t="shared" si="190"/>
        <v>346.89271629046942</v>
      </c>
      <c r="BX215" s="860">
        <f t="shared" si="191"/>
        <v>1921.8895833341492</v>
      </c>
      <c r="BY215" s="860">
        <f t="shared" si="219"/>
        <v>0.10068047479355384</v>
      </c>
      <c r="BZ215" s="805">
        <f t="shared" ca="1" si="215"/>
        <v>76.519849497571158</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3349130.3062132602</v>
      </c>
      <c r="BD217" s="828">
        <f t="shared" si="171"/>
        <v>19047034.305662051</v>
      </c>
      <c r="BE217" s="808">
        <f t="shared" si="172"/>
        <v>44647020.849100195</v>
      </c>
      <c r="BF217" s="808">
        <f t="shared" si="173"/>
        <v>76681.7724984448</v>
      </c>
      <c r="BG217" s="829">
        <f t="shared" si="174"/>
        <v>9217029.5715651698</v>
      </c>
      <c r="BH217" s="829">
        <f t="shared" si="175"/>
        <v>9769879.6641685776</v>
      </c>
      <c r="BI217" s="829">
        <f t="shared" si="176"/>
        <v>0</v>
      </c>
      <c r="BJ217" s="829">
        <f t="shared" si="177"/>
        <v>112601825.29261529</v>
      </c>
      <c r="BK217" s="829">
        <f t="shared" si="178"/>
        <v>24744005.07264252</v>
      </c>
      <c r="BL217" s="810">
        <f t="shared" si="179"/>
        <v>12975004.714872399</v>
      </c>
      <c r="BM217" s="810">
        <f t="shared" si="180"/>
        <v>0</v>
      </c>
      <c r="BN217" s="810">
        <f t="shared" si="181"/>
        <v>83005276.260858372</v>
      </c>
      <c r="BO217" s="810">
        <f t="shared" si="182"/>
        <v>0</v>
      </c>
      <c r="BP217" s="810">
        <f t="shared" si="183"/>
        <v>5240845.2387374165</v>
      </c>
      <c r="BQ217" s="830">
        <f t="shared" si="184"/>
        <v>458191283.64393139</v>
      </c>
      <c r="BR217" s="830">
        <f t="shared" si="185"/>
        <v>840533.80413704598</v>
      </c>
      <c r="BS217" s="830">
        <f t="shared" si="186"/>
        <v>14056448.491554476</v>
      </c>
      <c r="BT217" s="810">
        <f t="shared" si="187"/>
        <v>0</v>
      </c>
      <c r="BU217" s="810">
        <f t="shared" si="188"/>
        <v>22400448.801448856</v>
      </c>
      <c r="BV217" s="810">
        <f t="shared" si="189"/>
        <v>45144611.811775684</v>
      </c>
      <c r="BW217" s="830">
        <f t="shared" si="190"/>
        <v>91136803.911622897</v>
      </c>
      <c r="BX217" s="860">
        <f t="shared" si="191"/>
        <v>956443863.51340401</v>
      </c>
      <c r="BY217" s="860">
        <f t="shared" si="219"/>
        <v>50104.450914841218</v>
      </c>
      <c r="BZ217" s="805">
        <f t="shared" ca="1" si="215"/>
        <v>90.833376678033872</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2452090.6228839266</v>
      </c>
      <c r="BD219" s="828">
        <f t="shared" si="171"/>
        <v>14204635.999911981</v>
      </c>
      <c r="BE219" s="808">
        <f t="shared" si="172"/>
        <v>34216266.462120764</v>
      </c>
      <c r="BF219" s="808">
        <f t="shared" si="173"/>
        <v>58016.893188066097</v>
      </c>
      <c r="BG219" s="829">
        <f t="shared" si="174"/>
        <v>7279915.4403923713</v>
      </c>
      <c r="BH219" s="829">
        <f t="shared" si="175"/>
        <v>7725080.1782661173</v>
      </c>
      <c r="BI219" s="829">
        <f t="shared" si="176"/>
        <v>0</v>
      </c>
      <c r="BJ219" s="829">
        <f t="shared" si="177"/>
        <v>86344069.198875844</v>
      </c>
      <c r="BK219" s="829">
        <f t="shared" si="178"/>
        <v>19351965.383940853</v>
      </c>
      <c r="BL219" s="810">
        <f t="shared" si="179"/>
        <v>10497050.331120627</v>
      </c>
      <c r="BM219" s="810">
        <f t="shared" si="180"/>
        <v>0</v>
      </c>
      <c r="BN219" s="810">
        <f t="shared" si="181"/>
        <v>66822316.350871257</v>
      </c>
      <c r="BO219" s="810">
        <f t="shared" si="182"/>
        <v>0</v>
      </c>
      <c r="BP219" s="810">
        <f t="shared" si="183"/>
        <v>4309968.2875188412</v>
      </c>
      <c r="BQ219" s="830">
        <f t="shared" si="184"/>
        <v>366968095.63769889</v>
      </c>
      <c r="BR219" s="830">
        <f t="shared" si="185"/>
        <v>699074.73976528388</v>
      </c>
      <c r="BS219" s="830">
        <f t="shared" si="186"/>
        <v>11654510.555679588</v>
      </c>
      <c r="BT219" s="810">
        <f t="shared" si="187"/>
        <v>0</v>
      </c>
      <c r="BU219" s="810">
        <f t="shared" si="188"/>
        <v>19538467.731757078</v>
      </c>
      <c r="BV219" s="810">
        <f t="shared" si="189"/>
        <v>39595305.145565592</v>
      </c>
      <c r="BW219" s="830">
        <f t="shared" si="190"/>
        <v>72002007.142144576</v>
      </c>
      <c r="BX219" s="860">
        <f t="shared" si="191"/>
        <v>763718836.10170162</v>
      </c>
      <c r="BY219" s="860">
        <f t="shared" si="219"/>
        <v>40008.320818361448</v>
      </c>
      <c r="BZ219" s="805">
        <f t="shared" ca="1" si="215"/>
        <v>91.036195284998428</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1154735.8068858958</v>
      </c>
      <c r="BD220" s="828">
        <f t="shared" si="171"/>
        <v>9019525.0727082063</v>
      </c>
      <c r="BE220" s="808">
        <f t="shared" si="172"/>
        <v>20702804.210153058</v>
      </c>
      <c r="BF220" s="808">
        <f t="shared" si="173"/>
        <v>26950.7162144416</v>
      </c>
      <c r="BG220" s="829">
        <f t="shared" si="174"/>
        <v>4535600.9523932878</v>
      </c>
      <c r="BH220" s="829">
        <f t="shared" si="175"/>
        <v>4368339.3647076199</v>
      </c>
      <c r="BI220" s="829">
        <f t="shared" si="176"/>
        <v>0</v>
      </c>
      <c r="BJ220" s="829">
        <f t="shared" si="177"/>
        <v>33131641.111302096</v>
      </c>
      <c r="BK220" s="829">
        <f t="shared" si="178"/>
        <v>10233118.146536915</v>
      </c>
      <c r="BL220" s="810">
        <f t="shared" si="179"/>
        <v>6309316.5886184247</v>
      </c>
      <c r="BM220" s="810">
        <f t="shared" si="180"/>
        <v>0</v>
      </c>
      <c r="BN220" s="810">
        <f t="shared" si="181"/>
        <v>32299252.212509207</v>
      </c>
      <c r="BO220" s="810">
        <f t="shared" si="182"/>
        <v>0</v>
      </c>
      <c r="BP220" s="810">
        <f t="shared" si="183"/>
        <v>2540701.4130791049</v>
      </c>
      <c r="BQ220" s="830">
        <f t="shared" si="184"/>
        <v>155067560.61102593</v>
      </c>
      <c r="BR220" s="830">
        <f t="shared" si="185"/>
        <v>345181.15937981592</v>
      </c>
      <c r="BS220" s="830">
        <f t="shared" si="186"/>
        <v>6005771.446083854</v>
      </c>
      <c r="BT220" s="810">
        <f t="shared" si="187"/>
        <v>0</v>
      </c>
      <c r="BU220" s="810">
        <f t="shared" si="188"/>
        <v>9983621.6292785909</v>
      </c>
      <c r="BV220" s="810">
        <f t="shared" si="189"/>
        <v>17351487.575883716</v>
      </c>
      <c r="BW220" s="830">
        <f t="shared" si="190"/>
        <v>36385867.256857745</v>
      </c>
      <c r="BX220" s="860">
        <f t="shared" si="191"/>
        <v>349461475.27361798</v>
      </c>
      <c r="BY220" s="860">
        <f t="shared" si="219"/>
        <v>18306.955590843834</v>
      </c>
      <c r="BZ220" s="805">
        <f t="shared" ca="1" si="215"/>
        <v>73.863026121869453</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897039.67534104595</v>
      </c>
      <c r="BD222" s="828">
        <f t="shared" si="171"/>
        <v>4842398.4683844186</v>
      </c>
      <c r="BE222" s="808">
        <f t="shared" si="172"/>
        <v>10430754.662789702</v>
      </c>
      <c r="BF222" s="808">
        <f t="shared" si="173"/>
        <v>18664.879301564499</v>
      </c>
      <c r="BG222" s="829">
        <f t="shared" si="174"/>
        <v>1937114.153153816</v>
      </c>
      <c r="BH222" s="829">
        <f t="shared" si="175"/>
        <v>2044799.4561968641</v>
      </c>
      <c r="BI222" s="829">
        <f t="shared" si="176"/>
        <v>0</v>
      </c>
      <c r="BJ222" s="829">
        <f t="shared" si="177"/>
        <v>26257755.421830766</v>
      </c>
      <c r="BK222" s="829">
        <f t="shared" si="178"/>
        <v>5392039.5318890335</v>
      </c>
      <c r="BL222" s="810">
        <f t="shared" si="179"/>
        <v>2477954.3991911048</v>
      </c>
      <c r="BM222" s="810">
        <f t="shared" si="180"/>
        <v>0</v>
      </c>
      <c r="BN222" s="810">
        <f t="shared" si="181"/>
        <v>16182960.08462817</v>
      </c>
      <c r="BO222" s="810">
        <f t="shared" si="182"/>
        <v>0</v>
      </c>
      <c r="BP222" s="810">
        <f t="shared" si="183"/>
        <v>930877.02189460711</v>
      </c>
      <c r="BQ222" s="830">
        <f t="shared" si="184"/>
        <v>91223185.625744537</v>
      </c>
      <c r="BR222" s="830">
        <f t="shared" si="185"/>
        <v>141459.0597803178</v>
      </c>
      <c r="BS222" s="830">
        <f t="shared" si="186"/>
        <v>2401937.6754606897</v>
      </c>
      <c r="BT222" s="810">
        <f t="shared" si="187"/>
        <v>0</v>
      </c>
      <c r="BU222" s="810">
        <f t="shared" si="188"/>
        <v>2861981.6381573747</v>
      </c>
      <c r="BV222" s="810">
        <f t="shared" si="189"/>
        <v>5549306.6471707607</v>
      </c>
      <c r="BW222" s="830">
        <f t="shared" si="190"/>
        <v>19134795.710723054</v>
      </c>
      <c r="BX222" s="860">
        <f t="shared" si="191"/>
        <v>192725024.11163783</v>
      </c>
      <c r="BY222" s="860">
        <f t="shared" si="219"/>
        <v>10096.12992360196</v>
      </c>
      <c r="BZ222" s="805">
        <f t="shared" ca="1" si="215"/>
        <v>90.038466668766418</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631018.19140052935</v>
      </c>
      <c r="BD223" s="828">
        <f t="shared" si="171"/>
        <v>1162147.253621083</v>
      </c>
      <c r="BE223" s="808">
        <f t="shared" si="172"/>
        <v>3373908.2062011608</v>
      </c>
      <c r="BF223" s="808">
        <f t="shared" si="173"/>
        <v>13998.5835384048</v>
      </c>
      <c r="BG223" s="829">
        <f t="shared" si="174"/>
        <v>526895.71654466318</v>
      </c>
      <c r="BH223" s="829">
        <f t="shared" si="175"/>
        <v>892426.95982621389</v>
      </c>
      <c r="BI223" s="829">
        <f t="shared" si="176"/>
        <v>0</v>
      </c>
      <c r="BJ223" s="829">
        <f t="shared" si="177"/>
        <v>28601676.049975421</v>
      </c>
      <c r="BK223" s="829">
        <f t="shared" si="178"/>
        <v>2837317.116380454</v>
      </c>
      <c r="BL223" s="810">
        <f t="shared" si="179"/>
        <v>833230.34275774751</v>
      </c>
      <c r="BM223" s="810">
        <f t="shared" si="180"/>
        <v>0</v>
      </c>
      <c r="BN223" s="810">
        <f t="shared" si="181"/>
        <v>11123218.377528224</v>
      </c>
      <c r="BO223" s="810">
        <f t="shared" si="182"/>
        <v>0</v>
      </c>
      <c r="BP223" s="810">
        <f t="shared" si="183"/>
        <v>347382.54648706963</v>
      </c>
      <c r="BQ223" s="830">
        <f t="shared" si="184"/>
        <v>103801762.01235862</v>
      </c>
      <c r="BR223" s="830">
        <f t="shared" si="185"/>
        <v>94364.733292530596</v>
      </c>
      <c r="BS223" s="830">
        <f t="shared" si="186"/>
        <v>1457201.1717067943</v>
      </c>
      <c r="BT223" s="810">
        <f t="shared" si="187"/>
        <v>0</v>
      </c>
      <c r="BU223" s="810">
        <f t="shared" si="188"/>
        <v>3065764.7274587005</v>
      </c>
      <c r="BV223" s="810">
        <f t="shared" si="189"/>
        <v>8500970.8628468309</v>
      </c>
      <c r="BW223" s="830">
        <f t="shared" si="190"/>
        <v>11765316.119700747</v>
      </c>
      <c r="BX223" s="860">
        <f t="shared" si="191"/>
        <v>179028598.97162521</v>
      </c>
      <c r="BY223" s="860">
        <f t="shared" si="219"/>
        <v>9378.6263801993409</v>
      </c>
      <c r="BZ223" s="805">
        <f t="shared" ca="1" si="215"/>
        <v>186.36630149707827</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192906.82340010875</v>
      </c>
      <c r="BD224" s="828">
        <f t="shared" si="171"/>
        <v>1338867.8905425768</v>
      </c>
      <c r="BE224" s="808">
        <f t="shared" si="172"/>
        <v>2996425.6508459402</v>
      </c>
      <c r="BF224" s="808">
        <f t="shared" si="173"/>
        <v>4472.3516689531398</v>
      </c>
      <c r="BG224" s="829">
        <f t="shared" si="174"/>
        <v>647698.09962462576</v>
      </c>
      <c r="BH224" s="829">
        <f t="shared" si="175"/>
        <v>633977.74237573077</v>
      </c>
      <c r="BI224" s="829">
        <f t="shared" si="176"/>
        <v>0</v>
      </c>
      <c r="BJ224" s="829">
        <f t="shared" si="177"/>
        <v>6089684.6178442379</v>
      </c>
      <c r="BK224" s="829">
        <f t="shared" si="178"/>
        <v>1597348.1660350235</v>
      </c>
      <c r="BL224" s="810">
        <f t="shared" si="179"/>
        <v>932763.15771334246</v>
      </c>
      <c r="BM224" s="810">
        <f t="shared" si="180"/>
        <v>0</v>
      </c>
      <c r="BN224" s="810">
        <f t="shared" si="181"/>
        <v>5519254.7553550517</v>
      </c>
      <c r="BO224" s="810">
        <f t="shared" si="182"/>
        <v>0</v>
      </c>
      <c r="BP224" s="810">
        <f t="shared" si="183"/>
        <v>373662.86583910353</v>
      </c>
      <c r="BQ224" s="830">
        <f t="shared" si="184"/>
        <v>26022637.45528958</v>
      </c>
      <c r="BR224" s="830">
        <f t="shared" si="185"/>
        <v>63748.519840425593</v>
      </c>
      <c r="BS224" s="830">
        <f t="shared" si="186"/>
        <v>996075.77400433668</v>
      </c>
      <c r="BT224" s="810">
        <f t="shared" si="187"/>
        <v>0</v>
      </c>
      <c r="BU224" s="810">
        <f t="shared" si="188"/>
        <v>1910448.048877059</v>
      </c>
      <c r="BV224" s="810">
        <f t="shared" si="189"/>
        <v>3960135.5701399096</v>
      </c>
      <c r="BW224" s="830">
        <f t="shared" si="190"/>
        <v>6072230.0498752967</v>
      </c>
      <c r="BX224" s="860">
        <f t="shared" si="191"/>
        <v>59352337.539271303</v>
      </c>
      <c r="BY224" s="860">
        <f t="shared" si="219"/>
        <v>3109.2428906318455</v>
      </c>
      <c r="BZ224" s="805">
        <f t="shared" ca="1" si="215"/>
        <v>81.313743104782972</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217316.5861825585</v>
      </c>
      <c r="BD225" s="828">
        <f t="shared" si="171"/>
        <v>1298036.929756097</v>
      </c>
      <c r="BE225" s="808">
        <f t="shared" si="172"/>
        <v>3546427.5267724078</v>
      </c>
      <c r="BF225" s="808">
        <f t="shared" si="173"/>
        <v>5775.7092856037107</v>
      </c>
      <c r="BG225" s="829">
        <f t="shared" si="174"/>
        <v>862630.61867900519</v>
      </c>
      <c r="BH225" s="829">
        <f t="shared" si="175"/>
        <v>920842.17574162595</v>
      </c>
      <c r="BI225" s="829">
        <f t="shared" si="176"/>
        <v>0</v>
      </c>
      <c r="BJ225" s="829">
        <f t="shared" si="177"/>
        <v>8816179.033751566</v>
      </c>
      <c r="BK225" s="829">
        <f t="shared" si="178"/>
        <v>2272298.7037449717</v>
      </c>
      <c r="BL225" s="810">
        <f t="shared" si="179"/>
        <v>1388243.8911083476</v>
      </c>
      <c r="BM225" s="810">
        <f t="shared" si="180"/>
        <v>0</v>
      </c>
      <c r="BN225" s="810">
        <f t="shared" si="181"/>
        <v>8981161.7757935189</v>
      </c>
      <c r="BO225" s="810">
        <f t="shared" si="182"/>
        <v>0</v>
      </c>
      <c r="BP225" s="810">
        <f t="shared" si="183"/>
        <v>609501.47928895697</v>
      </c>
      <c r="BQ225" s="830">
        <f t="shared" si="184"/>
        <v>42434805.088329263</v>
      </c>
      <c r="BR225" s="830">
        <f t="shared" si="185"/>
        <v>111900.84183643499</v>
      </c>
      <c r="BS225" s="830">
        <f t="shared" si="186"/>
        <v>1773543.645277326</v>
      </c>
      <c r="BT225" s="810">
        <f t="shared" si="187"/>
        <v>0</v>
      </c>
      <c r="BU225" s="810">
        <f t="shared" si="188"/>
        <v>3122623.4030517661</v>
      </c>
      <c r="BV225" s="810">
        <f t="shared" si="189"/>
        <v>6578750.3501043841</v>
      </c>
      <c r="BW225" s="830">
        <f t="shared" si="190"/>
        <v>9660443.2369077224</v>
      </c>
      <c r="BX225" s="860">
        <f t="shared" si="191"/>
        <v>92600480.995611548</v>
      </c>
      <c r="BY225" s="860">
        <f t="shared" si="219"/>
        <v>4850.9864841328281</v>
      </c>
      <c r="BZ225" s="805">
        <f t="shared" ca="1" si="215"/>
        <v>87.354419685110685</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80989.301725862984</v>
      </c>
      <c r="BD226" s="828">
        <f t="shared" si="171"/>
        <v>484646.29545994865</v>
      </c>
      <c r="BE226" s="808">
        <f t="shared" si="172"/>
        <v>1199816.1089554226</v>
      </c>
      <c r="BF226" s="808">
        <f t="shared" si="173"/>
        <v>2007.4203349116199</v>
      </c>
      <c r="BG226" s="829">
        <f t="shared" si="174"/>
        <v>255719.46111967225</v>
      </c>
      <c r="BH226" s="829">
        <f t="shared" si="175"/>
        <v>274833.92705000774</v>
      </c>
      <c r="BI226" s="829">
        <f t="shared" si="176"/>
        <v>0</v>
      </c>
      <c r="BJ226" s="829">
        <f t="shared" si="177"/>
        <v>2774540.6227525887</v>
      </c>
      <c r="BK226" s="829">
        <f t="shared" si="178"/>
        <v>684907.63530102174</v>
      </c>
      <c r="BL226" s="810">
        <f t="shared" si="179"/>
        <v>368266.9504719</v>
      </c>
      <c r="BM226" s="810">
        <f t="shared" si="180"/>
        <v>0</v>
      </c>
      <c r="BN226" s="810">
        <f t="shared" si="181"/>
        <v>2387627.0626025465</v>
      </c>
      <c r="BO226" s="810">
        <f t="shared" si="182"/>
        <v>0</v>
      </c>
      <c r="BP226" s="810">
        <f t="shared" si="183"/>
        <v>152951.38172921524</v>
      </c>
      <c r="BQ226" s="830">
        <f t="shared" si="184"/>
        <v>10856644.003011694</v>
      </c>
      <c r="BR226" s="830">
        <f t="shared" si="185"/>
        <v>27033.421776901399</v>
      </c>
      <c r="BS226" s="830">
        <f t="shared" si="186"/>
        <v>426763.37034248933</v>
      </c>
      <c r="BT226" s="810">
        <f t="shared" si="187"/>
        <v>0</v>
      </c>
      <c r="BU226" s="810">
        <f t="shared" si="188"/>
        <v>695188.3784752565</v>
      </c>
      <c r="BV226" s="810">
        <f t="shared" si="189"/>
        <v>1466556.4206408297</v>
      </c>
      <c r="BW226" s="830">
        <f t="shared" si="190"/>
        <v>2738804.0049875309</v>
      </c>
      <c r="BX226" s="860">
        <f t="shared" si="191"/>
        <v>24877295.7667378</v>
      </c>
      <c r="BY226" s="860">
        <f t="shared" si="219"/>
        <v>1303.2267676011211</v>
      </c>
      <c r="BZ226" s="805">
        <f t="shared" ca="1" si="215"/>
        <v>83.271429658052298</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28061.327471601377</v>
      </c>
      <c r="BD227" s="828">
        <f t="shared" si="171"/>
        <v>115161.04327325479</v>
      </c>
      <c r="BE227" s="808">
        <f t="shared" si="172"/>
        <v>365242.70787454676</v>
      </c>
      <c r="BF227" s="808">
        <f t="shared" si="173"/>
        <v>846.91194397142999</v>
      </c>
      <c r="BG227" s="829">
        <f t="shared" si="174"/>
        <v>74024.377843942406</v>
      </c>
      <c r="BH227" s="829">
        <f t="shared" si="175"/>
        <v>128611.6692074834</v>
      </c>
      <c r="BI227" s="829">
        <f t="shared" si="176"/>
        <v>0</v>
      </c>
      <c r="BJ227" s="829">
        <f t="shared" si="177"/>
        <v>830670.88790785789</v>
      </c>
      <c r="BK227" s="829">
        <f t="shared" si="178"/>
        <v>365930.88305652788</v>
      </c>
      <c r="BL227" s="810">
        <f t="shared" si="179"/>
        <v>125984.21977606151</v>
      </c>
      <c r="BM227" s="810">
        <f t="shared" si="180"/>
        <v>0</v>
      </c>
      <c r="BN227" s="810">
        <f t="shared" si="181"/>
        <v>1781766.9154961675</v>
      </c>
      <c r="BO227" s="810">
        <f t="shared" si="182"/>
        <v>0</v>
      </c>
      <c r="BP227" s="810">
        <f t="shared" si="183"/>
        <v>57616.441128976439</v>
      </c>
      <c r="BQ227" s="830">
        <f t="shared" si="184"/>
        <v>4030926.7374960431</v>
      </c>
      <c r="BR227" s="830">
        <f t="shared" si="185"/>
        <v>17900.435723336741</v>
      </c>
      <c r="BS227" s="830">
        <f t="shared" si="186"/>
        <v>294841.13620928477</v>
      </c>
      <c r="BT227" s="810">
        <f t="shared" si="187"/>
        <v>0</v>
      </c>
      <c r="BU227" s="810">
        <f t="shared" si="188"/>
        <v>169578.54347182665</v>
      </c>
      <c r="BV227" s="810">
        <f t="shared" si="189"/>
        <v>623779.60628304572</v>
      </c>
      <c r="BW227" s="830">
        <f t="shared" si="190"/>
        <v>1237513.4513715713</v>
      </c>
      <c r="BX227" s="816">
        <f t="shared" si="191"/>
        <v>10248457.295535499</v>
      </c>
      <c r="BY227" s="755">
        <f t="shared" si="219"/>
        <v>536.87764133980295</v>
      </c>
      <c r="BZ227" s="805">
        <f t="shared" ca="1" si="215"/>
        <v>80.817205950379915</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31422.853226117921</v>
      </c>
      <c r="BD228" s="828">
        <f t="shared" si="171"/>
        <v>108541.27272693209</v>
      </c>
      <c r="BE228" s="808">
        <f t="shared" si="172"/>
        <v>222817.18921156324</v>
      </c>
      <c r="BF228" s="808">
        <f t="shared" si="173"/>
        <v>682.40696833980098</v>
      </c>
      <c r="BG228" s="829">
        <f t="shared" si="174"/>
        <v>33929.845268328172</v>
      </c>
      <c r="BH228" s="829">
        <f t="shared" si="175"/>
        <v>54938.290249678917</v>
      </c>
      <c r="BI228" s="829">
        <f t="shared" si="176"/>
        <v>0</v>
      </c>
      <c r="BJ228" s="829">
        <f t="shared" si="177"/>
        <v>1080310.276671685</v>
      </c>
      <c r="BK228" s="829">
        <f t="shared" si="178"/>
        <v>138586.08666105688</v>
      </c>
      <c r="BL228" s="810">
        <f t="shared" si="179"/>
        <v>43522.306017168499</v>
      </c>
      <c r="BM228" s="810">
        <f t="shared" si="180"/>
        <v>0</v>
      </c>
      <c r="BN228" s="810">
        <f t="shared" si="181"/>
        <v>459202.98661085789</v>
      </c>
      <c r="BO228" s="810">
        <f t="shared" si="182"/>
        <v>0</v>
      </c>
      <c r="BP228" s="810">
        <f t="shared" si="183"/>
        <v>16792.236492216285</v>
      </c>
      <c r="BQ228" s="830">
        <f t="shared" si="184"/>
        <v>3035698.2961954018</v>
      </c>
      <c r="BR228" s="830">
        <f t="shared" si="185"/>
        <v>2551.0167051856401</v>
      </c>
      <c r="BS228" s="830">
        <f t="shared" si="186"/>
        <v>47716.610201775009</v>
      </c>
      <c r="BT228" s="810">
        <f t="shared" si="187"/>
        <v>0</v>
      </c>
      <c r="BU228" s="810">
        <f t="shared" si="188"/>
        <v>23727.166392372248</v>
      </c>
      <c r="BV228" s="810">
        <f t="shared" si="189"/>
        <v>35582.99746015462</v>
      </c>
      <c r="BW228" s="830">
        <f t="shared" si="190"/>
        <v>492739.25685785455</v>
      </c>
      <c r="BX228" s="816">
        <f t="shared" si="191"/>
        <v>5828761.0939166872</v>
      </c>
      <c r="BY228" s="755">
        <f t="shared" si="219"/>
        <v>305.34659195959387</v>
      </c>
      <c r="BZ228" s="805">
        <f t="shared" ca="1" si="215"/>
        <v>126.82781652366461</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87315.916034903203</v>
      </c>
      <c r="BD229" s="828">
        <f t="shared" si="171"/>
        <v>451442.40843780537</v>
      </c>
      <c r="BE229" s="808">
        <f t="shared" si="172"/>
        <v>1182933.4027148606</v>
      </c>
      <c r="BF229" s="808">
        <f t="shared" si="173"/>
        <v>2299.9312561054303</v>
      </c>
      <c r="BG229" s="829">
        <f t="shared" si="174"/>
        <v>223052.54991998972</v>
      </c>
      <c r="BH229" s="829">
        <f t="shared" si="175"/>
        <v>299680.77310825913</v>
      </c>
      <c r="BI229" s="829">
        <f t="shared" si="176"/>
        <v>0</v>
      </c>
      <c r="BJ229" s="829">
        <f t="shared" si="177"/>
        <v>3525412.3025203981</v>
      </c>
      <c r="BK229" s="829">
        <f t="shared" si="178"/>
        <v>782795.11131455726</v>
      </c>
      <c r="BL229" s="810">
        <f t="shared" si="179"/>
        <v>312092.54929849249</v>
      </c>
      <c r="BM229" s="810">
        <f t="shared" si="180"/>
        <v>0</v>
      </c>
      <c r="BN229" s="810">
        <f t="shared" si="181"/>
        <v>2735991.7878329605</v>
      </c>
      <c r="BO229" s="810">
        <f t="shared" si="182"/>
        <v>0</v>
      </c>
      <c r="BP229" s="810">
        <f t="shared" si="183"/>
        <v>130667.23288343988</v>
      </c>
      <c r="BQ229" s="830">
        <f t="shared" si="184"/>
        <v>14475506.095526375</v>
      </c>
      <c r="BR229" s="830">
        <f t="shared" si="185"/>
        <v>21990.995512137</v>
      </c>
      <c r="BS229" s="830">
        <f t="shared" si="186"/>
        <v>397121.94409438001</v>
      </c>
      <c r="BT229" s="810">
        <f t="shared" si="187"/>
        <v>0</v>
      </c>
      <c r="BU229" s="810">
        <f t="shared" si="188"/>
        <v>319666.01772548293</v>
      </c>
      <c r="BV229" s="810">
        <f t="shared" si="189"/>
        <v>608519.19827017433</v>
      </c>
      <c r="BW229" s="830">
        <f t="shared" si="190"/>
        <v>2351284.952618449</v>
      </c>
      <c r="BX229" s="816">
        <f t="shared" si="191"/>
        <v>27907773.169068769</v>
      </c>
      <c r="BY229" s="755">
        <f t="shared" si="219"/>
        <v>1461.9819356209739</v>
      </c>
      <c r="BZ229" s="805">
        <f t="shared" ca="1" si="215"/>
        <v>99.775284637925125</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28324.712432185675</v>
      </c>
      <c r="BD230" s="795">
        <f t="shared" si="171"/>
        <v>226272.67699639403</v>
      </c>
      <c r="BE230" s="796">
        <f t="shared" si="172"/>
        <v>625907.03499772737</v>
      </c>
      <c r="BF230" s="796">
        <f t="shared" si="173"/>
        <v>982.87580084662</v>
      </c>
      <c r="BG230" s="797">
        <f t="shared" si="174"/>
        <v>120366.76520247615</v>
      </c>
      <c r="BH230" s="797">
        <f t="shared" si="175"/>
        <v>151431.08097257829</v>
      </c>
      <c r="BI230" s="797">
        <f t="shared" si="176"/>
        <v>0</v>
      </c>
      <c r="BJ230" s="797">
        <f t="shared" si="177"/>
        <v>1493948.8188558789</v>
      </c>
      <c r="BK230" s="797">
        <f t="shared" si="178"/>
        <v>439670.69201920199</v>
      </c>
      <c r="BL230" s="798">
        <f t="shared" si="179"/>
        <v>183635.25152428151</v>
      </c>
      <c r="BM230" s="798">
        <f t="shared" si="180"/>
        <v>0</v>
      </c>
      <c r="BN230" s="798">
        <f t="shared" si="181"/>
        <v>1534847.9381544888</v>
      </c>
      <c r="BO230" s="798">
        <f t="shared" si="182"/>
        <v>0</v>
      </c>
      <c r="BP230" s="798">
        <f t="shared" si="183"/>
        <v>80695.232351994127</v>
      </c>
      <c r="BQ230" s="799">
        <f t="shared" si="184"/>
        <v>7242728.6396675613</v>
      </c>
      <c r="BR230" s="799">
        <f t="shared" si="185"/>
        <v>14403.752500688381</v>
      </c>
      <c r="BS230" s="799">
        <f t="shared" si="186"/>
        <v>255477.07287698425</v>
      </c>
      <c r="BT230" s="798">
        <f t="shared" si="187"/>
        <v>0</v>
      </c>
      <c r="BU230" s="798">
        <f t="shared" si="188"/>
        <v>247854.22072565687</v>
      </c>
      <c r="BV230" s="798">
        <f t="shared" si="189"/>
        <v>469525.8670455456</v>
      </c>
      <c r="BW230" s="799">
        <f t="shared" si="190"/>
        <v>1297867.1072319204</v>
      </c>
      <c r="BX230" s="800">
        <f t="shared" si="191"/>
        <v>14413939.739356412</v>
      </c>
      <c r="BY230" s="801">
        <f t="shared" si="219"/>
        <v>755.09140024917031</v>
      </c>
      <c r="BZ230" s="802">
        <f t="shared" ca="1" si="215"/>
        <v>92.310195613909457</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31214.970904704554</v>
      </c>
      <c r="BD232" s="807">
        <f t="shared" si="171"/>
        <v>199052.21847489005</v>
      </c>
      <c r="BE232" s="808">
        <f t="shared" si="172"/>
        <v>430564.19301285991</v>
      </c>
      <c r="BF232" s="808">
        <f t="shared" si="173"/>
        <v>705.64397432269504</v>
      </c>
      <c r="BG232" s="809">
        <f t="shared" si="174"/>
        <v>91135.793376639311</v>
      </c>
      <c r="BH232" s="809">
        <f t="shared" si="175"/>
        <v>80006.231395654788</v>
      </c>
      <c r="BI232" s="809">
        <f t="shared" si="176"/>
        <v>0</v>
      </c>
      <c r="BJ232" s="809">
        <f t="shared" si="177"/>
        <v>961545.58480348543</v>
      </c>
      <c r="BK232" s="809">
        <f t="shared" si="178"/>
        <v>205444.28142342556</v>
      </c>
      <c r="BL232" s="810">
        <f t="shared" si="179"/>
        <v>111255.92927854226</v>
      </c>
      <c r="BM232" s="810">
        <f t="shared" si="180"/>
        <v>0</v>
      </c>
      <c r="BN232" s="810">
        <f t="shared" si="181"/>
        <v>705312.46076376596</v>
      </c>
      <c r="BO232" s="810">
        <f t="shared" si="182"/>
        <v>0</v>
      </c>
      <c r="BP232" s="810">
        <f t="shared" si="183"/>
        <v>46780.541296630057</v>
      </c>
      <c r="BQ232" s="811">
        <f t="shared" si="184"/>
        <v>4099629.666698839</v>
      </c>
      <c r="BR232" s="811">
        <f t="shared" si="185"/>
        <v>7838.2895074037197</v>
      </c>
      <c r="BS232" s="811">
        <f t="shared" si="186"/>
        <v>134316.14692937545</v>
      </c>
      <c r="BT232" s="810">
        <f t="shared" si="187"/>
        <v>0</v>
      </c>
      <c r="BU232" s="810">
        <f t="shared" si="188"/>
        <v>248407.6012057171</v>
      </c>
      <c r="BV232" s="810">
        <f t="shared" si="189"/>
        <v>477054.45968704321</v>
      </c>
      <c r="BW232" s="811">
        <f t="shared" si="190"/>
        <v>911551.88128304889</v>
      </c>
      <c r="BX232" s="812">
        <f t="shared" si="191"/>
        <v>8741815.8940163478</v>
      </c>
      <c r="BY232" s="813">
        <f t="shared" si="219"/>
        <v>457.95043711123412</v>
      </c>
      <c r="BZ232" s="814">
        <f t="shared" ca="1" si="215"/>
        <v>88.449176472213324</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2882.9306067701518</v>
      </c>
      <c r="BD233" s="818">
        <f t="shared" si="171"/>
        <v>22478.219581597274</v>
      </c>
      <c r="BE233" s="819">
        <f t="shared" si="172"/>
        <v>47119.623407478204</v>
      </c>
      <c r="BF233" s="819">
        <f t="shared" si="173"/>
        <v>67.774330156512903</v>
      </c>
      <c r="BG233" s="820">
        <f t="shared" si="174"/>
        <v>11067.345567419741</v>
      </c>
      <c r="BH233" s="820">
        <f t="shared" si="175"/>
        <v>11116.258937454928</v>
      </c>
      <c r="BI233" s="820">
        <f t="shared" si="176"/>
        <v>0</v>
      </c>
      <c r="BJ233" s="820">
        <f t="shared" si="177"/>
        <v>109374.91384748157</v>
      </c>
      <c r="BK233" s="820">
        <f t="shared" si="178"/>
        <v>26106.312751979236</v>
      </c>
      <c r="BL233" s="821">
        <f t="shared" si="179"/>
        <v>15528.39858345605</v>
      </c>
      <c r="BM233" s="821">
        <f t="shared" si="180"/>
        <v>0</v>
      </c>
      <c r="BN233" s="821">
        <f t="shared" si="181"/>
        <v>107843.42049266784</v>
      </c>
      <c r="BO233" s="821">
        <f t="shared" si="182"/>
        <v>0</v>
      </c>
      <c r="BP233" s="821">
        <f t="shared" si="183"/>
        <v>6292.6289972595741</v>
      </c>
      <c r="BQ233" s="822">
        <f t="shared" si="184"/>
        <v>479532.63377151528</v>
      </c>
      <c r="BR233" s="822">
        <f t="shared" si="185"/>
        <v>1144.416899061968</v>
      </c>
      <c r="BS233" s="822">
        <f t="shared" si="186"/>
        <v>19747.573863824855</v>
      </c>
      <c r="BT233" s="821">
        <f t="shared" si="187"/>
        <v>0</v>
      </c>
      <c r="BU233" s="821">
        <f t="shared" si="188"/>
        <v>38084.815922731861</v>
      </c>
      <c r="BV233" s="821">
        <f t="shared" si="189"/>
        <v>68588.933464304428</v>
      </c>
      <c r="BW233" s="822">
        <f t="shared" si="190"/>
        <v>82987.877422503982</v>
      </c>
      <c r="BX233" s="823">
        <f t="shared" si="191"/>
        <v>1049964.0784476635</v>
      </c>
      <c r="BY233" s="842">
        <f t="shared" si="219"/>
        <v>55.003618756753283</v>
      </c>
      <c r="BZ233" s="825">
        <f t="shared" ca="1" si="215"/>
        <v>83.392928170836157</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649.04394248905987</v>
      </c>
      <c r="BD234" s="828">
        <f t="shared" si="171"/>
        <v>4447.0792550320984</v>
      </c>
      <c r="BE234" s="808">
        <f t="shared" si="172"/>
        <v>7179.9442528027248</v>
      </c>
      <c r="BF234" s="808">
        <f t="shared" si="173"/>
        <v>8.6730675534103394</v>
      </c>
      <c r="BG234" s="829">
        <f t="shared" si="174"/>
        <v>1779.2986549858754</v>
      </c>
      <c r="BH234" s="829">
        <f t="shared" si="175"/>
        <v>1415.0423797513065</v>
      </c>
      <c r="BI234" s="829">
        <f t="shared" si="176"/>
        <v>0</v>
      </c>
      <c r="BJ234" s="829">
        <f t="shared" si="177"/>
        <v>13726.628724091184</v>
      </c>
      <c r="BK234" s="829">
        <f t="shared" si="178"/>
        <v>4186.1134011261756</v>
      </c>
      <c r="BL234" s="810">
        <f t="shared" si="179"/>
        <v>2592.8542017778</v>
      </c>
      <c r="BM234" s="810">
        <f t="shared" si="180"/>
        <v>0</v>
      </c>
      <c r="BN234" s="810">
        <f t="shared" si="181"/>
        <v>11101.90317728473</v>
      </c>
      <c r="BO234" s="810">
        <f t="shared" si="182"/>
        <v>0</v>
      </c>
      <c r="BP234" s="810">
        <f t="shared" si="183"/>
        <v>1022.7768421294188</v>
      </c>
      <c r="BQ234" s="830">
        <f t="shared" si="184"/>
        <v>45962.254025243485</v>
      </c>
      <c r="BR234" s="830">
        <f t="shared" si="185"/>
        <v>92.022158542506986</v>
      </c>
      <c r="BS234" s="830">
        <f t="shared" si="186"/>
        <v>1973.9045313604056</v>
      </c>
      <c r="BT234" s="810">
        <f t="shared" si="187"/>
        <v>0</v>
      </c>
      <c r="BU234" s="810">
        <f t="shared" si="188"/>
        <v>2846.6802613674108</v>
      </c>
      <c r="BV234" s="810">
        <f t="shared" si="189"/>
        <v>8471.8142856521135</v>
      </c>
      <c r="BW234" s="830">
        <f t="shared" si="190"/>
        <v>12550.413911724381</v>
      </c>
      <c r="BX234" s="816">
        <f t="shared" si="191"/>
        <v>120006.44707291407</v>
      </c>
      <c r="BY234" s="755">
        <f t="shared" si="219"/>
        <v>6.2866806575993541</v>
      </c>
      <c r="BZ234" s="805">
        <f t="shared" ca="1" si="215"/>
        <v>68.969110651960364</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17.520655593872185</v>
      </c>
      <c r="BD235" s="828">
        <f t="shared" si="171"/>
        <v>277.97029496473937</v>
      </c>
      <c r="BE235" s="808">
        <f t="shared" si="172"/>
        <v>729.29779346063742</v>
      </c>
      <c r="BF235" s="808">
        <f t="shared" si="173"/>
        <v>1.0194829001561101</v>
      </c>
      <c r="BG235" s="829">
        <f t="shared" si="174"/>
        <v>195.09311390784623</v>
      </c>
      <c r="BH235" s="829">
        <f t="shared" si="175"/>
        <v>254.97073481102126</v>
      </c>
      <c r="BI235" s="829">
        <f t="shared" si="176"/>
        <v>0</v>
      </c>
      <c r="BJ235" s="829">
        <f t="shared" si="177"/>
        <v>4743.965611157344</v>
      </c>
      <c r="BK235" s="829">
        <f t="shared" si="178"/>
        <v>466.03090982035616</v>
      </c>
      <c r="BL235" s="810">
        <f t="shared" si="179"/>
        <v>597.21265791907251</v>
      </c>
      <c r="BM235" s="810">
        <f t="shared" si="180"/>
        <v>0</v>
      </c>
      <c r="BN235" s="810">
        <f t="shared" si="181"/>
        <v>4714.925429609837</v>
      </c>
      <c r="BO235" s="810">
        <f t="shared" si="182"/>
        <v>0</v>
      </c>
      <c r="BP235" s="810">
        <f t="shared" si="183"/>
        <v>204.86078809002052</v>
      </c>
      <c r="BQ235" s="830">
        <f t="shared" si="184"/>
        <v>16451.98751501432</v>
      </c>
      <c r="BR235" s="830">
        <f t="shared" si="185"/>
        <v>117.53099913978859</v>
      </c>
      <c r="BS235" s="830">
        <f t="shared" si="186"/>
        <v>1448.1752822773767</v>
      </c>
      <c r="BT235" s="810">
        <f t="shared" si="187"/>
        <v>0</v>
      </c>
      <c r="BU235" s="810">
        <f t="shared" si="188"/>
        <v>2725.830995512556</v>
      </c>
      <c r="BV235" s="810">
        <f t="shared" si="189"/>
        <v>6852.1961867942264</v>
      </c>
      <c r="BW235" s="830">
        <f t="shared" si="190"/>
        <v>1915.41576675022</v>
      </c>
      <c r="BX235" s="816">
        <f t="shared" si="191"/>
        <v>41714.004217723392</v>
      </c>
      <c r="BY235" s="755">
        <f t="shared" si="219"/>
        <v>2.1852377923266486</v>
      </c>
      <c r="BZ235" s="805">
        <f t="shared" ca="1" si="215"/>
        <v>89.559572793105787</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620.59359999176195</v>
      </c>
      <c r="BD236" s="828">
        <f t="shared" si="171"/>
        <v>4090.4241414887933</v>
      </c>
      <c r="BE236" s="808">
        <f t="shared" si="172"/>
        <v>12737.156287468615</v>
      </c>
      <c r="BF236" s="808">
        <f t="shared" si="173"/>
        <v>26.723716158034801</v>
      </c>
      <c r="BG236" s="829">
        <f t="shared" si="174"/>
        <v>2246.935799181043</v>
      </c>
      <c r="BH236" s="829">
        <f t="shared" si="175"/>
        <v>2261.7260671381277</v>
      </c>
      <c r="BI236" s="829">
        <f t="shared" si="176"/>
        <v>0</v>
      </c>
      <c r="BJ236" s="829">
        <f t="shared" si="177"/>
        <v>35911.058990507889</v>
      </c>
      <c r="BK236" s="829">
        <f t="shared" si="178"/>
        <v>7647.6757507782249</v>
      </c>
      <c r="BL236" s="810">
        <f t="shared" si="179"/>
        <v>3667.4742928852502</v>
      </c>
      <c r="BM236" s="810">
        <f t="shared" si="180"/>
        <v>0</v>
      </c>
      <c r="BN236" s="810">
        <f t="shared" si="181"/>
        <v>29492.465273511858</v>
      </c>
      <c r="BO236" s="810">
        <f t="shared" si="182"/>
        <v>0</v>
      </c>
      <c r="BP236" s="810">
        <f t="shared" si="183"/>
        <v>1691.0143902639738</v>
      </c>
      <c r="BQ236" s="830">
        <f t="shared" si="184"/>
        <v>112196.37211863494</v>
      </c>
      <c r="BR236" s="830">
        <f t="shared" si="185"/>
        <v>330.82723779732396</v>
      </c>
      <c r="BS236" s="830">
        <f t="shared" si="186"/>
        <v>6244.893352453325</v>
      </c>
      <c r="BT236" s="810">
        <f t="shared" si="187"/>
        <v>0</v>
      </c>
      <c r="BU236" s="810">
        <f t="shared" si="188"/>
        <v>7532.9299484201811</v>
      </c>
      <c r="BV236" s="810">
        <f t="shared" si="189"/>
        <v>14447.417712612261</v>
      </c>
      <c r="BW236" s="830">
        <f t="shared" si="190"/>
        <v>46879.50318075125</v>
      </c>
      <c r="BX236" s="816">
        <f t="shared" si="191"/>
        <v>288025.1918600428</v>
      </c>
      <c r="BY236" s="755">
        <f t="shared" si="219"/>
        <v>15.088542713606936</v>
      </c>
      <c r="BZ236" s="805">
        <f t="shared" ca="1" si="215"/>
        <v>89.361524887674889</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9587.3945983142876</v>
      </c>
      <c r="BD237" s="828">
        <f t="shared" si="171"/>
        <v>25816.052851238728</v>
      </c>
      <c r="BE237" s="808">
        <f t="shared" si="172"/>
        <v>56479.474462652586</v>
      </c>
      <c r="BF237" s="808">
        <f t="shared" si="173"/>
        <v>169.34111706783699</v>
      </c>
      <c r="BG237" s="829">
        <f t="shared" si="174"/>
        <v>13301.931567990088</v>
      </c>
      <c r="BH237" s="829">
        <f t="shared" si="175"/>
        <v>12389.968316453793</v>
      </c>
      <c r="BI237" s="829">
        <f t="shared" si="176"/>
        <v>0</v>
      </c>
      <c r="BJ237" s="829">
        <f t="shared" si="177"/>
        <v>323089.43666736351</v>
      </c>
      <c r="BK237" s="829">
        <f t="shared" si="178"/>
        <v>36199.773252144987</v>
      </c>
      <c r="BL237" s="810">
        <f t="shared" si="179"/>
        <v>19334.73428795745</v>
      </c>
      <c r="BM237" s="810">
        <f t="shared" si="180"/>
        <v>0</v>
      </c>
      <c r="BN237" s="810">
        <f t="shared" si="181"/>
        <v>155142.70286060486</v>
      </c>
      <c r="BO237" s="810">
        <f t="shared" si="182"/>
        <v>0</v>
      </c>
      <c r="BP237" s="810">
        <f t="shared" si="183"/>
        <v>9334.3864890039677</v>
      </c>
      <c r="BQ237" s="830">
        <f t="shared" si="184"/>
        <v>1557771.5133003802</v>
      </c>
      <c r="BR237" s="830">
        <f t="shared" si="185"/>
        <v>1683.9060158053578</v>
      </c>
      <c r="BS237" s="830">
        <f t="shared" si="186"/>
        <v>30649.922780752411</v>
      </c>
      <c r="BT237" s="810">
        <f t="shared" si="187"/>
        <v>0</v>
      </c>
      <c r="BU237" s="810">
        <f t="shared" si="188"/>
        <v>62756.674585981767</v>
      </c>
      <c r="BV237" s="810">
        <f t="shared" si="189"/>
        <v>162274.21730782546</v>
      </c>
      <c r="BW237" s="830">
        <f t="shared" si="190"/>
        <v>189914.44976185547</v>
      </c>
      <c r="BX237" s="816">
        <f t="shared" si="191"/>
        <v>2665895.8802233925</v>
      </c>
      <c r="BY237" s="755">
        <f t="shared" si="219"/>
        <v>139.65613076763543</v>
      </c>
      <c r="BZ237" s="805">
        <f t="shared" ca="1" si="215"/>
        <v>148.87332736699338</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2452.2015511743325</v>
      </c>
      <c r="BD238" s="828">
        <f t="shared" si="171"/>
        <v>21865.827913705889</v>
      </c>
      <c r="BE238" s="808">
        <f t="shared" si="172"/>
        <v>37527.841218715817</v>
      </c>
      <c r="BF238" s="808">
        <f t="shared" si="173"/>
        <v>48.6629513034501</v>
      </c>
      <c r="BG238" s="829">
        <f t="shared" si="174"/>
        <v>8211.7748504307674</v>
      </c>
      <c r="BH238" s="829">
        <f t="shared" si="175"/>
        <v>5845.4774845617476</v>
      </c>
      <c r="BI238" s="829">
        <f t="shared" si="176"/>
        <v>0</v>
      </c>
      <c r="BJ238" s="829">
        <f t="shared" si="177"/>
        <v>40674.138635377109</v>
      </c>
      <c r="BK238" s="829">
        <f t="shared" si="178"/>
        <v>11135.811493809233</v>
      </c>
      <c r="BL238" s="810">
        <f t="shared" si="179"/>
        <v>7184.7927970672754</v>
      </c>
      <c r="BM238" s="810">
        <f t="shared" si="180"/>
        <v>0</v>
      </c>
      <c r="BN238" s="810">
        <f t="shared" si="181"/>
        <v>56399.764722011729</v>
      </c>
      <c r="BO238" s="810">
        <f t="shared" si="182"/>
        <v>0</v>
      </c>
      <c r="BP238" s="810">
        <f t="shared" si="183"/>
        <v>3262.1667039732179</v>
      </c>
      <c r="BQ238" s="830">
        <f t="shared" si="184"/>
        <v>186648.10963549744</v>
      </c>
      <c r="BR238" s="830">
        <f t="shared" si="185"/>
        <v>481.28890608833399</v>
      </c>
      <c r="BS238" s="830">
        <f t="shared" si="186"/>
        <v>7518.7094382422147</v>
      </c>
      <c r="BT238" s="810">
        <f t="shared" si="187"/>
        <v>0</v>
      </c>
      <c r="BU238" s="810">
        <f t="shared" si="188"/>
        <v>27878.665480067521</v>
      </c>
      <c r="BV238" s="810">
        <f t="shared" si="189"/>
        <v>36091.468845231488</v>
      </c>
      <c r="BW238" s="830">
        <f t="shared" si="190"/>
        <v>74215.273797388712</v>
      </c>
      <c r="BX238" s="816">
        <f t="shared" si="191"/>
        <v>527441.97642464633</v>
      </c>
      <c r="BY238" s="755">
        <f t="shared" si="219"/>
        <v>27.630676118426649</v>
      </c>
      <c r="BZ238" s="805">
        <f t="shared" ca="1" si="215"/>
        <v>67.130914605943943</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627.06172852868144</v>
      </c>
      <c r="BD239" s="828">
        <f t="shared" si="171"/>
        <v>5814.1402873501966</v>
      </c>
      <c r="BE239" s="808">
        <f t="shared" si="172"/>
        <v>9865.9526141276783</v>
      </c>
      <c r="BF239" s="808">
        <f t="shared" si="173"/>
        <v>13.149960026634</v>
      </c>
      <c r="BG239" s="829">
        <f t="shared" si="174"/>
        <v>1978.1212509909155</v>
      </c>
      <c r="BH239" s="829">
        <f t="shared" si="175"/>
        <v>1508.7042055128652</v>
      </c>
      <c r="BI239" s="829">
        <f t="shared" si="176"/>
        <v>0</v>
      </c>
      <c r="BJ239" s="829">
        <f t="shared" si="177"/>
        <v>10932.344198047325</v>
      </c>
      <c r="BK239" s="829">
        <f t="shared" si="178"/>
        <v>2422.7752686536228</v>
      </c>
      <c r="BL239" s="810">
        <f t="shared" si="179"/>
        <v>2767.6442461858246</v>
      </c>
      <c r="BM239" s="810">
        <f t="shared" si="180"/>
        <v>0</v>
      </c>
      <c r="BN239" s="810">
        <f t="shared" si="181"/>
        <v>10186.223163254532</v>
      </c>
      <c r="BO239" s="810">
        <f t="shared" si="182"/>
        <v>0</v>
      </c>
      <c r="BP239" s="810">
        <f t="shared" si="183"/>
        <v>521.36915788047077</v>
      </c>
      <c r="BQ239" s="830">
        <f t="shared" si="184"/>
        <v>66367.770821761733</v>
      </c>
      <c r="BR239" s="830">
        <f t="shared" si="185"/>
        <v>105.3219234781948</v>
      </c>
      <c r="BS239" s="830">
        <f t="shared" si="186"/>
        <v>1542.3197892566266</v>
      </c>
      <c r="BT239" s="810">
        <f t="shared" si="187"/>
        <v>0</v>
      </c>
      <c r="BU239" s="810">
        <f t="shared" si="188"/>
        <v>7323.6218401926071</v>
      </c>
      <c r="BV239" s="810">
        <f t="shared" si="189"/>
        <v>8129.4335026419376</v>
      </c>
      <c r="BW239" s="830">
        <f t="shared" si="190"/>
        <v>10051.151441626896</v>
      </c>
      <c r="BX239" s="816">
        <f t="shared" si="191"/>
        <v>140157.10539951676</v>
      </c>
      <c r="BY239" s="755">
        <f t="shared" si="219"/>
        <v>7.3422968934735584</v>
      </c>
      <c r="BZ239" s="805">
        <f t="shared" ca="1" si="215"/>
        <v>70.927079434001641</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3652.2762901363885</v>
      </c>
      <c r="BD240" s="828">
        <f t="shared" si="171"/>
        <v>39070.811669498922</v>
      </c>
      <c r="BE240" s="808">
        <f t="shared" si="172"/>
        <v>78666.765508499346</v>
      </c>
      <c r="BF240" s="808">
        <f t="shared" si="173"/>
        <v>89.178500793831304</v>
      </c>
      <c r="BG240" s="829">
        <f t="shared" si="174"/>
        <v>17732.735936941499</v>
      </c>
      <c r="BH240" s="829">
        <f t="shared" si="175"/>
        <v>14346.997184349988</v>
      </c>
      <c r="BI240" s="829">
        <f t="shared" si="176"/>
        <v>0</v>
      </c>
      <c r="BJ240" s="829">
        <f t="shared" si="177"/>
        <v>121252.44669442871</v>
      </c>
      <c r="BK240" s="829">
        <f t="shared" si="178"/>
        <v>36791.370587776291</v>
      </c>
      <c r="BL240" s="810">
        <f t="shared" si="179"/>
        <v>20180.207387005597</v>
      </c>
      <c r="BM240" s="810">
        <f t="shared" si="180"/>
        <v>0</v>
      </c>
      <c r="BN240" s="810">
        <f t="shared" si="181"/>
        <v>106948.98694639344</v>
      </c>
      <c r="BO240" s="810">
        <f t="shared" si="182"/>
        <v>0</v>
      </c>
      <c r="BP240" s="810">
        <f t="shared" si="183"/>
        <v>7974.9204616483603</v>
      </c>
      <c r="BQ240" s="830">
        <f t="shared" si="184"/>
        <v>506719.48919193429</v>
      </c>
      <c r="BR240" s="830">
        <f t="shared" si="185"/>
        <v>1316.331661041522</v>
      </c>
      <c r="BS240" s="830">
        <f t="shared" si="186"/>
        <v>22858.908968150587</v>
      </c>
      <c r="BT240" s="810">
        <f t="shared" si="187"/>
        <v>0</v>
      </c>
      <c r="BU240" s="810">
        <f t="shared" si="188"/>
        <v>26899.034823219077</v>
      </c>
      <c r="BV240" s="810">
        <f t="shared" si="189"/>
        <v>36138.09356350913</v>
      </c>
      <c r="BW240" s="830">
        <f t="shared" si="190"/>
        <v>148257.61918679375</v>
      </c>
      <c r="BX240" s="816">
        <f t="shared" si="191"/>
        <v>1188896.1745621208</v>
      </c>
      <c r="BY240" s="755">
        <f t="shared" si="219"/>
        <v>62.281742079842886</v>
      </c>
      <c r="BZ240" s="805">
        <f t="shared" ca="1" si="215"/>
        <v>69.361371458071645</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782.16087724889587</v>
      </c>
      <c r="BD241" s="828">
        <f t="shared" si="171"/>
        <v>5452.2016184135246</v>
      </c>
      <c r="BE241" s="808">
        <f t="shared" si="172"/>
        <v>13727.6581610433</v>
      </c>
      <c r="BF241" s="808">
        <f t="shared" si="173"/>
        <v>26.342623650608001</v>
      </c>
      <c r="BG241" s="829">
        <f t="shared" si="174"/>
        <v>3278.8658031564555</v>
      </c>
      <c r="BH241" s="829">
        <f t="shared" si="175"/>
        <v>3588.1333400473513</v>
      </c>
      <c r="BI241" s="829">
        <f t="shared" si="176"/>
        <v>0</v>
      </c>
      <c r="BJ241" s="829">
        <f t="shared" si="177"/>
        <v>29865.366591435584</v>
      </c>
      <c r="BK241" s="829">
        <f t="shared" si="178"/>
        <v>8604.7206406907826</v>
      </c>
      <c r="BL241" s="810">
        <f t="shared" si="179"/>
        <v>4851.2179288130001</v>
      </c>
      <c r="BM241" s="810">
        <f t="shared" si="180"/>
        <v>0</v>
      </c>
      <c r="BN241" s="810">
        <f t="shared" si="181"/>
        <v>34155.599708726593</v>
      </c>
      <c r="BO241" s="810">
        <f t="shared" si="182"/>
        <v>0</v>
      </c>
      <c r="BP241" s="810">
        <f t="shared" si="183"/>
        <v>2145.9145025046296</v>
      </c>
      <c r="BQ241" s="830">
        <f t="shared" si="184"/>
        <v>146617.40876586779</v>
      </c>
      <c r="BR241" s="830">
        <f t="shared" si="185"/>
        <v>391.904554789732</v>
      </c>
      <c r="BS241" s="830">
        <f t="shared" si="186"/>
        <v>7142.6320513959545</v>
      </c>
      <c r="BT241" s="810">
        <f t="shared" si="187"/>
        <v>0</v>
      </c>
      <c r="BU241" s="810">
        <f t="shared" si="188"/>
        <v>12672.115924892474</v>
      </c>
      <c r="BV241" s="810">
        <f t="shared" si="189"/>
        <v>28880.755631665619</v>
      </c>
      <c r="BW241" s="830">
        <f t="shared" si="190"/>
        <v>25377.428045574299</v>
      </c>
      <c r="BX241" s="816">
        <f t="shared" si="191"/>
        <v>327560.42676991661</v>
      </c>
      <c r="BY241" s="755">
        <f t="shared" si="219"/>
        <v>17.159643080827525</v>
      </c>
      <c r="BZ241" s="805">
        <f t="shared" ca="1" si="215"/>
        <v>83.009839095763198</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2537.867244738813</v>
      </c>
      <c r="BD242" s="828">
        <f t="shared" si="171"/>
        <v>27212.01966548889</v>
      </c>
      <c r="BE242" s="808">
        <f t="shared" si="172"/>
        <v>80402.460577400605</v>
      </c>
      <c r="BF242" s="808">
        <f t="shared" si="173"/>
        <v>102.16898115464301</v>
      </c>
      <c r="BG242" s="829">
        <f t="shared" si="174"/>
        <v>13871.081522631386</v>
      </c>
      <c r="BH242" s="829">
        <f t="shared" si="175"/>
        <v>11986.971524195873</v>
      </c>
      <c r="BI242" s="829">
        <f t="shared" si="176"/>
        <v>0</v>
      </c>
      <c r="BJ242" s="829">
        <f t="shared" si="177"/>
        <v>82724.686969233226</v>
      </c>
      <c r="BK242" s="829">
        <f t="shared" si="178"/>
        <v>35957.184591497193</v>
      </c>
      <c r="BL242" s="810">
        <f t="shared" si="179"/>
        <v>15372.117067330899</v>
      </c>
      <c r="BM242" s="810">
        <f t="shared" si="180"/>
        <v>0</v>
      </c>
      <c r="BN242" s="810">
        <f t="shared" si="181"/>
        <v>76708.308427776414</v>
      </c>
      <c r="BO242" s="810">
        <f t="shared" si="182"/>
        <v>0</v>
      </c>
      <c r="BP242" s="810">
        <f t="shared" si="183"/>
        <v>6336.9063696497997</v>
      </c>
      <c r="BQ242" s="830">
        <f t="shared" si="184"/>
        <v>374373.00698529609</v>
      </c>
      <c r="BR242" s="830">
        <f t="shared" si="185"/>
        <v>984.58683370226004</v>
      </c>
      <c r="BS242" s="830">
        <f t="shared" si="186"/>
        <v>13968.092321748005</v>
      </c>
      <c r="BT242" s="810">
        <f t="shared" si="187"/>
        <v>0</v>
      </c>
      <c r="BU242" s="810">
        <f t="shared" si="188"/>
        <v>31086.381648951898</v>
      </c>
      <c r="BV242" s="810">
        <f t="shared" si="189"/>
        <v>50028.76159240862</v>
      </c>
      <c r="BW242" s="830">
        <f t="shared" si="190"/>
        <v>70851.98732663496</v>
      </c>
      <c r="BX242" s="816">
        <f t="shared" si="191"/>
        <v>894504.58964983968</v>
      </c>
      <c r="BY242" s="755">
        <f t="shared" si="219"/>
        <v>46.859688283819985</v>
      </c>
      <c r="BZ242" s="805">
        <f t="shared" ca="1" si="215"/>
        <v>62.442219529805243</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1624.046039102682</v>
      </c>
      <c r="BD243" s="828">
        <f t="shared" si="171"/>
        <v>8939.927917262612</v>
      </c>
      <c r="BE243" s="808">
        <f t="shared" si="172"/>
        <v>6498.8762424677579</v>
      </c>
      <c r="BF243" s="808">
        <f t="shared" si="173"/>
        <v>13.9583115192161</v>
      </c>
      <c r="BG243" s="829">
        <f t="shared" si="174"/>
        <v>1128.7712846191007</v>
      </c>
      <c r="BH243" s="829">
        <f t="shared" si="175"/>
        <v>882.56109127910145</v>
      </c>
      <c r="BI243" s="829">
        <f t="shared" si="176"/>
        <v>0</v>
      </c>
      <c r="BJ243" s="829">
        <f t="shared" si="177"/>
        <v>9829.2261376038587</v>
      </c>
      <c r="BK243" s="829">
        <f t="shared" si="178"/>
        <v>2034.7185113400867</v>
      </c>
      <c r="BL243" s="810">
        <f t="shared" si="179"/>
        <v>278.55201775285997</v>
      </c>
      <c r="BM243" s="810">
        <f t="shared" si="180"/>
        <v>0</v>
      </c>
      <c r="BN243" s="810">
        <f t="shared" si="181"/>
        <v>3867.4477166395773</v>
      </c>
      <c r="BO243" s="810">
        <f t="shared" si="182"/>
        <v>0</v>
      </c>
      <c r="BP243" s="810">
        <f t="shared" si="183"/>
        <v>257.12641747419264</v>
      </c>
      <c r="BQ243" s="830">
        <f t="shared" si="184"/>
        <v>32772.677578063842</v>
      </c>
      <c r="BR243" s="830">
        <f t="shared" si="185"/>
        <v>59.933945983810403</v>
      </c>
      <c r="BS243" s="830">
        <f t="shared" si="186"/>
        <v>782.60135809017561</v>
      </c>
      <c r="BT243" s="810">
        <f t="shared" si="187"/>
        <v>0</v>
      </c>
      <c r="BU243" s="810">
        <f t="shared" si="188"/>
        <v>12.750207956666976</v>
      </c>
      <c r="BV243" s="810">
        <f t="shared" si="189"/>
        <v>142.13653946685872</v>
      </c>
      <c r="BW243" s="830">
        <f t="shared" si="190"/>
        <v>0</v>
      </c>
      <c r="BX243" s="816">
        <f t="shared" si="191"/>
        <v>69125.311316622392</v>
      </c>
      <c r="BY243" s="755">
        <f t="shared" si="219"/>
        <v>3.6212117615706632</v>
      </c>
      <c r="BZ243" s="805">
        <f t="shared" ca="1" si="215"/>
        <v>64.038963629082431</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2924.4559938123257</v>
      </c>
      <c r="BD244" s="828">
        <f t="shared" si="171"/>
        <v>16250.213582637332</v>
      </c>
      <c r="BE244" s="808">
        <f t="shared" si="172"/>
        <v>40155.296888889556</v>
      </c>
      <c r="BF244" s="808">
        <f t="shared" si="173"/>
        <v>88.508533438100002</v>
      </c>
      <c r="BG244" s="829">
        <f t="shared" si="174"/>
        <v>8934.9768126731433</v>
      </c>
      <c r="BH244" s="829">
        <f t="shared" si="175"/>
        <v>7670.843837833736</v>
      </c>
      <c r="BI244" s="829">
        <f t="shared" si="176"/>
        <v>0</v>
      </c>
      <c r="BJ244" s="829">
        <f t="shared" si="177"/>
        <v>107045.63157659449</v>
      </c>
      <c r="BK244" s="829">
        <f t="shared" si="178"/>
        <v>15994.143346255056</v>
      </c>
      <c r="BL244" s="810">
        <f t="shared" si="179"/>
        <v>9318.0294718945497</v>
      </c>
      <c r="BM244" s="810">
        <f t="shared" si="180"/>
        <v>0</v>
      </c>
      <c r="BN244" s="810">
        <f t="shared" si="181"/>
        <v>55622.8828267465</v>
      </c>
      <c r="BO244" s="810">
        <f t="shared" si="182"/>
        <v>0</v>
      </c>
      <c r="BP244" s="810">
        <f t="shared" si="183"/>
        <v>3916.0949571545052</v>
      </c>
      <c r="BQ244" s="830">
        <f t="shared" si="184"/>
        <v>284301.67457682936</v>
      </c>
      <c r="BR244" s="830">
        <f t="shared" si="185"/>
        <v>444.26633251048202</v>
      </c>
      <c r="BS244" s="830">
        <f t="shared" si="186"/>
        <v>9843.5167330986169</v>
      </c>
      <c r="BT244" s="810">
        <f t="shared" si="187"/>
        <v>0</v>
      </c>
      <c r="BU244" s="810">
        <f t="shared" si="188"/>
        <v>12330.772896290293</v>
      </c>
      <c r="BV244" s="810">
        <f t="shared" si="189"/>
        <v>26187.708629080156</v>
      </c>
      <c r="BW244" s="830">
        <f t="shared" si="190"/>
        <v>143464.17697002081</v>
      </c>
      <c r="BX244" s="816">
        <f t="shared" si="191"/>
        <v>744493.19396575913</v>
      </c>
      <c r="BY244" s="755">
        <f t="shared" si="219"/>
        <v>39.001162657329303</v>
      </c>
      <c r="BZ244" s="805">
        <f t="shared" ca="1" si="215"/>
        <v>90.289836024379767</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2857.4177768032764</v>
      </c>
      <c r="BD245" s="828">
        <f t="shared" si="171"/>
        <v>17337.329696210752</v>
      </c>
      <c r="BE245" s="808">
        <f t="shared" si="172"/>
        <v>39473.845597852065</v>
      </c>
      <c r="BF245" s="808">
        <f t="shared" si="173"/>
        <v>50.142398600260996</v>
      </c>
      <c r="BG245" s="829">
        <f t="shared" si="174"/>
        <v>7408.8612117112898</v>
      </c>
      <c r="BH245" s="829">
        <f t="shared" si="175"/>
        <v>6738.5762922649401</v>
      </c>
      <c r="BI245" s="829">
        <f t="shared" si="176"/>
        <v>0</v>
      </c>
      <c r="BJ245" s="829">
        <f t="shared" si="177"/>
        <v>72375.74016016291</v>
      </c>
      <c r="BK245" s="829">
        <f t="shared" si="178"/>
        <v>17897.650917554449</v>
      </c>
      <c r="BL245" s="810">
        <f t="shared" si="179"/>
        <v>9582.6943384966744</v>
      </c>
      <c r="BM245" s="810">
        <f t="shared" si="180"/>
        <v>0</v>
      </c>
      <c r="BN245" s="810">
        <f t="shared" si="181"/>
        <v>53127.830018537585</v>
      </c>
      <c r="BO245" s="810">
        <f t="shared" si="182"/>
        <v>0</v>
      </c>
      <c r="BP245" s="810">
        <f t="shared" si="183"/>
        <v>3820.3752195979541</v>
      </c>
      <c r="BQ245" s="830">
        <f t="shared" si="184"/>
        <v>289914.768412793</v>
      </c>
      <c r="BR245" s="830">
        <f t="shared" si="185"/>
        <v>685.95203946243203</v>
      </c>
      <c r="BS245" s="830">
        <f t="shared" si="186"/>
        <v>10594.896458724739</v>
      </c>
      <c r="BT245" s="810">
        <f t="shared" si="187"/>
        <v>0</v>
      </c>
      <c r="BU245" s="810">
        <f t="shared" si="188"/>
        <v>16257.326670132676</v>
      </c>
      <c r="BV245" s="810">
        <f t="shared" si="189"/>
        <v>30821.522425850442</v>
      </c>
      <c r="BW245" s="830">
        <f t="shared" si="190"/>
        <v>105086.58447142408</v>
      </c>
      <c r="BX245" s="816">
        <f t="shared" si="191"/>
        <v>684031.51410617947</v>
      </c>
      <c r="BY245" s="755">
        <f t="shared" si="219"/>
        <v>35.833805548021346</v>
      </c>
      <c r="BZ245" s="805">
        <f t="shared" ca="1" si="215"/>
        <v>82.040423640213689</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1500.0301739417346</v>
      </c>
      <c r="BD246" s="828">
        <f t="shared" si="171"/>
        <v>12605.999798436313</v>
      </c>
      <c r="BE246" s="808">
        <f t="shared" si="172"/>
        <v>20727.370716905069</v>
      </c>
      <c r="BF246" s="808">
        <f t="shared" si="173"/>
        <v>72.936934127343505</v>
      </c>
      <c r="BG246" s="829">
        <f t="shared" si="174"/>
        <v>3981.7254278172618</v>
      </c>
      <c r="BH246" s="829">
        <f t="shared" si="175"/>
        <v>3336.9848260896329</v>
      </c>
      <c r="BI246" s="829">
        <f t="shared" si="176"/>
        <v>0</v>
      </c>
      <c r="BJ246" s="829">
        <f t="shared" si="177"/>
        <v>41294.083864157525</v>
      </c>
      <c r="BK246" s="829">
        <f t="shared" si="178"/>
        <v>11605.463179055097</v>
      </c>
      <c r="BL246" s="810">
        <f t="shared" si="179"/>
        <v>5550.1211972659748</v>
      </c>
      <c r="BM246" s="810">
        <f t="shared" si="180"/>
        <v>0</v>
      </c>
      <c r="BN246" s="810">
        <f t="shared" si="181"/>
        <v>39902.748604155931</v>
      </c>
      <c r="BO246" s="810">
        <f t="shared" si="182"/>
        <v>0</v>
      </c>
      <c r="BP246" s="810">
        <f t="shared" si="183"/>
        <v>2145.2046382003527</v>
      </c>
      <c r="BQ246" s="830">
        <f t="shared" si="184"/>
        <v>242274.82511492548</v>
      </c>
      <c r="BR246" s="830">
        <f t="shared" si="185"/>
        <v>221.944087300538</v>
      </c>
      <c r="BS246" s="830">
        <f t="shared" si="186"/>
        <v>5245.9670040062647</v>
      </c>
      <c r="BT246" s="810">
        <f t="shared" si="187"/>
        <v>0</v>
      </c>
      <c r="BU246" s="810">
        <f t="shared" si="188"/>
        <v>13725.836397397788</v>
      </c>
      <c r="BV246" s="810">
        <f t="shared" si="189"/>
        <v>22327.503956315053</v>
      </c>
      <c r="BW246" s="830">
        <f t="shared" si="190"/>
        <v>10089.987484825069</v>
      </c>
      <c r="BX246" s="816">
        <f t="shared" si="191"/>
        <v>436608.73340492247</v>
      </c>
      <c r="BY246" s="755">
        <f t="shared" si="219"/>
        <v>22.872268500441223</v>
      </c>
      <c r="BZ246" s="805">
        <f t="shared" ca="1" si="215"/>
        <v>97.423313800462097</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17.065013858748237</v>
      </c>
      <c r="BD248" s="828">
        <f t="shared" si="171"/>
        <v>95.040480474242543</v>
      </c>
      <c r="BE248" s="808">
        <f t="shared" si="172"/>
        <v>260.71625339677325</v>
      </c>
      <c r="BF248" s="808">
        <f t="shared" si="173"/>
        <v>0.46031806810504799</v>
      </c>
      <c r="BG248" s="829">
        <f t="shared" si="174"/>
        <v>64.662244706219809</v>
      </c>
      <c r="BH248" s="829">
        <f t="shared" si="175"/>
        <v>65.93989909989061</v>
      </c>
      <c r="BI248" s="829">
        <f t="shared" si="176"/>
        <v>0</v>
      </c>
      <c r="BJ248" s="829">
        <f t="shared" si="177"/>
        <v>874.16998719451112</v>
      </c>
      <c r="BK248" s="829">
        <f t="shared" si="178"/>
        <v>168.35378317329241</v>
      </c>
      <c r="BL248" s="810">
        <f t="shared" si="179"/>
        <v>108.3748235788765</v>
      </c>
      <c r="BM248" s="810">
        <f t="shared" si="180"/>
        <v>0</v>
      </c>
      <c r="BN248" s="810">
        <f t="shared" si="181"/>
        <v>675.82539983787387</v>
      </c>
      <c r="BO248" s="810">
        <f t="shared" si="182"/>
        <v>0</v>
      </c>
      <c r="BP248" s="810">
        <f t="shared" si="183"/>
        <v>47.765834865820324</v>
      </c>
      <c r="BQ248" s="830">
        <f t="shared" si="184"/>
        <v>4220.4017982676705</v>
      </c>
      <c r="BR248" s="830">
        <f t="shared" si="185"/>
        <v>8.9748044620258796</v>
      </c>
      <c r="BS248" s="830">
        <f t="shared" si="186"/>
        <v>149.8792345158322</v>
      </c>
      <c r="BT248" s="810">
        <f t="shared" si="187"/>
        <v>0</v>
      </c>
      <c r="BU248" s="810">
        <f t="shared" si="188"/>
        <v>320.69449242183248</v>
      </c>
      <c r="BV248" s="810">
        <f t="shared" si="189"/>
        <v>681.82515358755768</v>
      </c>
      <c r="BW248" s="830">
        <f t="shared" si="190"/>
        <v>705.64301941149938</v>
      </c>
      <c r="BX248" s="816">
        <f t="shared" si="191"/>
        <v>8465.792540920771</v>
      </c>
      <c r="BY248" s="755">
        <f t="shared" si="219"/>
        <v>0.4434906250154943</v>
      </c>
      <c r="BZ248" s="805">
        <f t="shared" ca="1" si="215"/>
        <v>102.39546514888644</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22.474347870698661</v>
      </c>
      <c r="BD249" s="828">
        <f t="shared" si="171"/>
        <v>150.02868996384791</v>
      </c>
      <c r="BE249" s="808">
        <f t="shared" si="172"/>
        <v>383.46995154816051</v>
      </c>
      <c r="BF249" s="808">
        <f t="shared" si="173"/>
        <v>0.58870934010814402</v>
      </c>
      <c r="BG249" s="829">
        <f t="shared" si="174"/>
        <v>94.925398112716223</v>
      </c>
      <c r="BH249" s="829">
        <f t="shared" si="175"/>
        <v>93.236649189712324</v>
      </c>
      <c r="BI249" s="829">
        <f t="shared" si="176"/>
        <v>0</v>
      </c>
      <c r="BJ249" s="829">
        <f t="shared" si="177"/>
        <v>1037.8876003146358</v>
      </c>
      <c r="BK249" s="829">
        <f t="shared" si="178"/>
        <v>237.00154697255908</v>
      </c>
      <c r="BL249" s="810">
        <f t="shared" si="179"/>
        <v>158.26111012729973</v>
      </c>
      <c r="BM249" s="810">
        <f t="shared" si="180"/>
        <v>0</v>
      </c>
      <c r="BN249" s="810">
        <f t="shared" si="181"/>
        <v>807.56155660860145</v>
      </c>
      <c r="BO249" s="810">
        <f t="shared" si="182"/>
        <v>0</v>
      </c>
      <c r="BP249" s="810">
        <f t="shared" si="183"/>
        <v>68.544831194768932</v>
      </c>
      <c r="BQ249" s="830">
        <f t="shared" si="184"/>
        <v>4904.6735423774153</v>
      </c>
      <c r="BR249" s="830">
        <f t="shared" si="185"/>
        <v>10.427683982718461</v>
      </c>
      <c r="BS249" s="830">
        <f t="shared" si="186"/>
        <v>174.86200487335174</v>
      </c>
      <c r="BT249" s="810">
        <f t="shared" si="187"/>
        <v>0</v>
      </c>
      <c r="BU249" s="810">
        <f t="shared" si="188"/>
        <v>394.13411667163177</v>
      </c>
      <c r="BV249" s="810">
        <f t="shared" si="189"/>
        <v>835.21013267967635</v>
      </c>
      <c r="BW249" s="830">
        <f t="shared" si="190"/>
        <v>907.98507109234163</v>
      </c>
      <c r="BX249" s="816">
        <f t="shared" si="191"/>
        <v>10281.272942920245</v>
      </c>
      <c r="BY249" s="755">
        <f t="shared" si="219"/>
        <v>0.53859672811149062</v>
      </c>
      <c r="BZ249" s="805">
        <f t="shared" ca="1" si="215"/>
        <v>91.60802977849616</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6.3192748076497463</v>
      </c>
      <c r="BD250" s="828">
        <f t="shared" si="171"/>
        <v>23.19222998107907</v>
      </c>
      <c r="BE250" s="808">
        <f t="shared" si="172"/>
        <v>66.027340889039408</v>
      </c>
      <c r="BF250" s="808">
        <f t="shared" si="173"/>
        <v>0.113912571397166</v>
      </c>
      <c r="BG250" s="829">
        <f t="shared" si="174"/>
        <v>16.564361042775175</v>
      </c>
      <c r="BH250" s="829">
        <f t="shared" si="175"/>
        <v>17.333693588811698</v>
      </c>
      <c r="BI250" s="829">
        <f t="shared" si="176"/>
        <v>0</v>
      </c>
      <c r="BJ250" s="829">
        <f t="shared" si="177"/>
        <v>195.65956667976047</v>
      </c>
      <c r="BK250" s="829">
        <f t="shared" si="178"/>
        <v>41.736438367198076</v>
      </c>
      <c r="BL250" s="810">
        <f t="shared" si="179"/>
        <v>29.228676278513248</v>
      </c>
      <c r="BM250" s="810">
        <f t="shared" si="180"/>
        <v>0</v>
      </c>
      <c r="BN250" s="810">
        <f t="shared" si="181"/>
        <v>184.36715200186279</v>
      </c>
      <c r="BO250" s="810">
        <f t="shared" si="182"/>
        <v>0</v>
      </c>
      <c r="BP250" s="810">
        <f t="shared" si="183"/>
        <v>13.328089292722801</v>
      </c>
      <c r="BQ250" s="830">
        <f t="shared" si="184"/>
        <v>909.67321907973724</v>
      </c>
      <c r="BR250" s="830">
        <f t="shared" si="185"/>
        <v>2.8982405551705397</v>
      </c>
      <c r="BS250" s="830">
        <f t="shared" si="186"/>
        <v>38.565847321611557</v>
      </c>
      <c r="BT250" s="810">
        <f t="shared" si="187"/>
        <v>0</v>
      </c>
      <c r="BU250" s="810">
        <f t="shared" si="188"/>
        <v>89.503771213223004</v>
      </c>
      <c r="BV250" s="810">
        <f t="shared" si="189"/>
        <v>200.62963210202378</v>
      </c>
      <c r="BW250" s="830">
        <f t="shared" si="190"/>
        <v>247.64300761443249</v>
      </c>
      <c r="BX250" s="816">
        <f t="shared" si="191"/>
        <v>2082.7844533870084</v>
      </c>
      <c r="BY250" s="755">
        <f t="shared" si="219"/>
        <v>0.10910914418707153</v>
      </c>
      <c r="BZ250" s="805">
        <f t="shared" ca="1" si="215"/>
        <v>93.559586530179573</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23.38272588429539</v>
      </c>
      <c r="BD251" s="828">
        <f t="shared" si="171"/>
        <v>143.91050122560532</v>
      </c>
      <c r="BE251" s="808">
        <f t="shared" si="172"/>
        <v>417.21884053345718</v>
      </c>
      <c r="BF251" s="808">
        <f t="shared" si="173"/>
        <v>0.59217702050713095</v>
      </c>
      <c r="BG251" s="829">
        <f t="shared" si="174"/>
        <v>102.85227437251633</v>
      </c>
      <c r="BH251" s="829">
        <f t="shared" si="175"/>
        <v>99.061831780598098</v>
      </c>
      <c r="BI251" s="829">
        <f t="shared" si="176"/>
        <v>0</v>
      </c>
      <c r="BJ251" s="829">
        <f t="shared" si="177"/>
        <v>987.13896733006891</v>
      </c>
      <c r="BK251" s="829">
        <f t="shared" si="178"/>
        <v>243.27144742033232</v>
      </c>
      <c r="BL251" s="810">
        <f t="shared" si="179"/>
        <v>167.64423897686652</v>
      </c>
      <c r="BM251" s="810">
        <f t="shared" si="180"/>
        <v>0</v>
      </c>
      <c r="BN251" s="810">
        <f t="shared" si="181"/>
        <v>902.88996585316477</v>
      </c>
      <c r="BO251" s="810">
        <f t="shared" si="182"/>
        <v>0</v>
      </c>
      <c r="BP251" s="810">
        <f t="shared" si="183"/>
        <v>68.789027011699048</v>
      </c>
      <c r="BQ251" s="830">
        <f t="shared" si="184"/>
        <v>4830.163015598253</v>
      </c>
      <c r="BR251" s="830">
        <f t="shared" si="185"/>
        <v>10.780200941919201</v>
      </c>
      <c r="BS251" s="830">
        <f t="shared" si="186"/>
        <v>186.27524430944649</v>
      </c>
      <c r="BT251" s="810">
        <f t="shared" si="187"/>
        <v>0</v>
      </c>
      <c r="BU251" s="810">
        <f t="shared" si="188"/>
        <v>400.598643834759</v>
      </c>
      <c r="BV251" s="810">
        <f t="shared" si="189"/>
        <v>839.81384855206306</v>
      </c>
      <c r="BW251" s="830">
        <f t="shared" si="190"/>
        <v>840.54553454530981</v>
      </c>
      <c r="BX251" s="816">
        <f t="shared" si="191"/>
        <v>10264.928485190863</v>
      </c>
      <c r="BY251" s="755">
        <f t="shared" si="219"/>
        <v>0.53774050422708697</v>
      </c>
      <c r="BZ251" s="805">
        <f t="shared" ca="1" si="215"/>
        <v>87.707297651139143</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13.254223387224554</v>
      </c>
      <c r="BD252" s="828">
        <f t="shared" si="171"/>
        <v>77.784775212394692</v>
      </c>
      <c r="BE252" s="808">
        <f t="shared" si="172"/>
        <v>209.69960787729494</v>
      </c>
      <c r="BF252" s="808">
        <f t="shared" si="173"/>
        <v>0.31950177378241601</v>
      </c>
      <c r="BG252" s="829">
        <f t="shared" si="174"/>
        <v>47.613664601336922</v>
      </c>
      <c r="BH252" s="829">
        <f t="shared" si="175"/>
        <v>49.530993377229684</v>
      </c>
      <c r="BI252" s="829">
        <f t="shared" si="176"/>
        <v>0</v>
      </c>
      <c r="BJ252" s="829">
        <f t="shared" si="177"/>
        <v>589.42392476267867</v>
      </c>
      <c r="BK252" s="829">
        <f t="shared" si="178"/>
        <v>125.90458961695803</v>
      </c>
      <c r="BL252" s="810">
        <f t="shared" si="179"/>
        <v>80.683873166237504</v>
      </c>
      <c r="BM252" s="810">
        <f t="shared" si="180"/>
        <v>0</v>
      </c>
      <c r="BN252" s="810">
        <f t="shared" si="181"/>
        <v>458.54779352419627</v>
      </c>
      <c r="BO252" s="810">
        <f t="shared" si="182"/>
        <v>0</v>
      </c>
      <c r="BP252" s="810">
        <f t="shared" si="183"/>
        <v>33.278587751822513</v>
      </c>
      <c r="BQ252" s="830">
        <f t="shared" si="184"/>
        <v>3027.4646458658563</v>
      </c>
      <c r="BR252" s="830">
        <f t="shared" si="185"/>
        <v>6.6889476770446796</v>
      </c>
      <c r="BS252" s="830">
        <f t="shared" si="186"/>
        <v>104.20266105213376</v>
      </c>
      <c r="BT252" s="810">
        <f t="shared" si="187"/>
        <v>0</v>
      </c>
      <c r="BU252" s="810">
        <f t="shared" si="188"/>
        <v>220.11568436299774</v>
      </c>
      <c r="BV252" s="810">
        <f t="shared" si="189"/>
        <v>479.42616155450344</v>
      </c>
      <c r="BW252" s="830">
        <f t="shared" si="190"/>
        <v>533.5956249253793</v>
      </c>
      <c r="BX252" s="816">
        <f t="shared" si="191"/>
        <v>6057.5352604890722</v>
      </c>
      <c r="BY252" s="755">
        <f t="shared" si="219"/>
        <v>0.31733119914553265</v>
      </c>
      <c r="BZ252" s="805">
        <f t="shared" ca="1" si="215"/>
        <v>98.666515186910601</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9.2467630109861556</v>
      </c>
      <c r="BD253" s="828">
        <f t="shared" si="171"/>
        <v>50.925394659951365</v>
      </c>
      <c r="BE253" s="808">
        <f t="shared" si="172"/>
        <v>168.54774968948607</v>
      </c>
      <c r="BF253" s="808">
        <f t="shared" si="173"/>
        <v>0.28415506873634999</v>
      </c>
      <c r="BG253" s="829">
        <f t="shared" si="174"/>
        <v>47.475900079133467</v>
      </c>
      <c r="BH253" s="829">
        <f t="shared" si="175"/>
        <v>49.387681290373742</v>
      </c>
      <c r="BI253" s="829">
        <f t="shared" si="176"/>
        <v>0</v>
      </c>
      <c r="BJ253" s="829">
        <f t="shared" si="177"/>
        <v>537.3252302182741</v>
      </c>
      <c r="BK253" s="829">
        <f t="shared" si="178"/>
        <v>124.856299582354</v>
      </c>
      <c r="BL253" s="810">
        <f t="shared" si="179"/>
        <v>91.733819089793499</v>
      </c>
      <c r="BM253" s="810">
        <f t="shared" si="180"/>
        <v>0</v>
      </c>
      <c r="BN253" s="810">
        <f t="shared" si="181"/>
        <v>576.13917073268783</v>
      </c>
      <c r="BO253" s="810">
        <f t="shared" si="182"/>
        <v>0</v>
      </c>
      <c r="BP253" s="810">
        <f t="shared" si="183"/>
        <v>41.829465012226926</v>
      </c>
      <c r="BQ253" s="830">
        <f t="shared" si="184"/>
        <v>3088.4661686958179</v>
      </c>
      <c r="BR253" s="830">
        <f t="shared" si="185"/>
        <v>7.9342855363396403</v>
      </c>
      <c r="BS253" s="830">
        <f t="shared" si="186"/>
        <v>140.46744600998952</v>
      </c>
      <c r="BT253" s="810">
        <f t="shared" si="187"/>
        <v>0</v>
      </c>
      <c r="BU253" s="810">
        <f t="shared" si="188"/>
        <v>359.77935567202292</v>
      </c>
      <c r="BV253" s="810">
        <f t="shared" si="189"/>
        <v>824.34209519204296</v>
      </c>
      <c r="BW253" s="830">
        <f t="shared" si="190"/>
        <v>732.91964336763294</v>
      </c>
      <c r="BX253" s="816">
        <f t="shared" si="191"/>
        <v>6851.6606229078498</v>
      </c>
      <c r="BY253" s="755">
        <f t="shared" si="219"/>
        <v>0.35893240205918853</v>
      </c>
      <c r="BZ253" s="805">
        <f t="shared" ca="1" si="215"/>
        <v>101.20116859941577</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9.7759627408321972</v>
      </c>
      <c r="BD254" s="828">
        <f t="shared" si="171"/>
        <v>51.844971431419424</v>
      </c>
      <c r="BE254" s="808">
        <f t="shared" si="172"/>
        <v>123.14522981492915</v>
      </c>
      <c r="BF254" s="808">
        <f t="shared" si="173"/>
        <v>0.21341850670418799</v>
      </c>
      <c r="BG254" s="829">
        <f t="shared" si="174"/>
        <v>28.947125269422781</v>
      </c>
      <c r="BH254" s="829">
        <f t="shared" si="175"/>
        <v>26.567180898006672</v>
      </c>
      <c r="BI254" s="829">
        <f t="shared" si="176"/>
        <v>0</v>
      </c>
      <c r="BJ254" s="829">
        <f t="shared" si="177"/>
        <v>388.24449395157887</v>
      </c>
      <c r="BK254" s="829">
        <f t="shared" si="178"/>
        <v>76.938523839733207</v>
      </c>
      <c r="BL254" s="810">
        <f t="shared" si="179"/>
        <v>42.018281945176248</v>
      </c>
      <c r="BM254" s="810">
        <f t="shared" si="180"/>
        <v>0</v>
      </c>
      <c r="BN254" s="810">
        <f t="shared" si="181"/>
        <v>265.39619240751261</v>
      </c>
      <c r="BO254" s="810">
        <f t="shared" si="182"/>
        <v>0</v>
      </c>
      <c r="BP254" s="810">
        <f t="shared" si="183"/>
        <v>20.78121447103786</v>
      </c>
      <c r="BQ254" s="830">
        <f t="shared" si="184"/>
        <v>2065.286946614614</v>
      </c>
      <c r="BR254" s="830">
        <f t="shared" si="185"/>
        <v>3.1237309877842199</v>
      </c>
      <c r="BS254" s="830">
        <f t="shared" si="186"/>
        <v>64.533631999388689</v>
      </c>
      <c r="BT254" s="810">
        <f t="shared" si="187"/>
        <v>0</v>
      </c>
      <c r="BU254" s="810">
        <f t="shared" si="188"/>
        <v>145.69562790849076</v>
      </c>
      <c r="BV254" s="810">
        <f t="shared" si="189"/>
        <v>314.92286357892925</v>
      </c>
      <c r="BW254" s="830">
        <f t="shared" si="190"/>
        <v>558.22270857781655</v>
      </c>
      <c r="BX254" s="816">
        <f t="shared" si="191"/>
        <v>4185.6581049433762</v>
      </c>
      <c r="BY254" s="755">
        <f t="shared" si="219"/>
        <v>0.21927068494648103</v>
      </c>
      <c r="BZ254" s="805">
        <f t="shared" ca="1" si="215"/>
        <v>114.86552440110003</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15.281641071582916</v>
      </c>
      <c r="BD255" s="828">
        <f t="shared" si="171"/>
        <v>62.082990150782209</v>
      </c>
      <c r="BE255" s="808">
        <f t="shared" si="172"/>
        <v>137.40129894424624</v>
      </c>
      <c r="BF255" s="808">
        <f t="shared" si="173"/>
        <v>0.28877527759597899</v>
      </c>
      <c r="BG255" s="829">
        <f t="shared" si="174"/>
        <v>27.424771203959828</v>
      </c>
      <c r="BH255" s="829">
        <f t="shared" si="175"/>
        <v>28.542610896624172</v>
      </c>
      <c r="BI255" s="829">
        <f t="shared" si="176"/>
        <v>0</v>
      </c>
      <c r="BJ255" s="829">
        <f t="shared" si="177"/>
        <v>492.31839594726097</v>
      </c>
      <c r="BK255" s="829">
        <f t="shared" si="178"/>
        <v>82.887940246347497</v>
      </c>
      <c r="BL255" s="810">
        <f t="shared" si="179"/>
        <v>41.874235034165999</v>
      </c>
      <c r="BM255" s="810">
        <f t="shared" si="180"/>
        <v>0</v>
      </c>
      <c r="BN255" s="810">
        <f t="shared" si="181"/>
        <v>289.59312463229594</v>
      </c>
      <c r="BO255" s="810">
        <f t="shared" si="182"/>
        <v>0</v>
      </c>
      <c r="BP255" s="810">
        <f t="shared" si="183"/>
        <v>20.990393254297267</v>
      </c>
      <c r="BQ255" s="830">
        <f t="shared" si="184"/>
        <v>2520.0780502844868</v>
      </c>
      <c r="BR255" s="830">
        <f t="shared" si="185"/>
        <v>3.6996959224999997</v>
      </c>
      <c r="BS255" s="830">
        <f t="shared" si="186"/>
        <v>62.25892105135739</v>
      </c>
      <c r="BT255" s="810">
        <f t="shared" si="187"/>
        <v>0</v>
      </c>
      <c r="BU255" s="810">
        <f t="shared" si="188"/>
        <v>122.04712605247124</v>
      </c>
      <c r="BV255" s="810">
        <f t="shared" si="189"/>
        <v>353.4951940517916</v>
      </c>
      <c r="BW255" s="830">
        <f t="shared" si="190"/>
        <v>640.16252059300325</v>
      </c>
      <c r="BX255" s="816">
        <f t="shared" si="191"/>
        <v>4900.4276846147686</v>
      </c>
      <c r="BY255" s="755">
        <f t="shared" si="219"/>
        <v>0.25671474066817374</v>
      </c>
      <c r="BZ255" s="805">
        <f t="shared" ca="1" si="215"/>
        <v>128.1895607641566</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29.940445857471481</v>
      </c>
      <c r="BD256" s="828">
        <f t="shared" si="171"/>
        <v>169.35358801524009</v>
      </c>
      <c r="BE256" s="808">
        <f t="shared" si="172"/>
        <v>480.30662307503104</v>
      </c>
      <c r="BF256" s="808">
        <f t="shared" si="173"/>
        <v>0.78925709584599502</v>
      </c>
      <c r="BG256" s="829">
        <f t="shared" si="174"/>
        <v>118.7795651446486</v>
      </c>
      <c r="BH256" s="829">
        <f t="shared" si="175"/>
        <v>124.75631321663693</v>
      </c>
      <c r="BI256" s="829">
        <f t="shared" si="176"/>
        <v>0</v>
      </c>
      <c r="BJ256" s="829">
        <f t="shared" si="177"/>
        <v>1279.0929887631492</v>
      </c>
      <c r="BK256" s="829">
        <f t="shared" si="178"/>
        <v>313.93583113520435</v>
      </c>
      <c r="BL256" s="810">
        <f t="shared" si="179"/>
        <v>201.42533474891076</v>
      </c>
      <c r="BM256" s="810">
        <f t="shared" si="180"/>
        <v>0</v>
      </c>
      <c r="BN256" s="810">
        <f t="shared" si="181"/>
        <v>1212.9653790686273</v>
      </c>
      <c r="BO256" s="810">
        <f t="shared" si="182"/>
        <v>0</v>
      </c>
      <c r="BP256" s="810">
        <f t="shared" si="183"/>
        <v>91.423559958761658</v>
      </c>
      <c r="BQ256" s="830">
        <f t="shared" si="184"/>
        <v>7319.9151441953873</v>
      </c>
      <c r="BR256" s="830">
        <f t="shared" si="185"/>
        <v>15.93582899163474</v>
      </c>
      <c r="BS256" s="830">
        <f t="shared" si="186"/>
        <v>268.62578260337654</v>
      </c>
      <c r="BT256" s="810">
        <f t="shared" si="187"/>
        <v>0</v>
      </c>
      <c r="BU256" s="810">
        <f t="shared" si="188"/>
        <v>617.51337342584611</v>
      </c>
      <c r="BV256" s="810">
        <f t="shared" si="189"/>
        <v>1344.9839668939719</v>
      </c>
      <c r="BW256" s="830">
        <f t="shared" si="190"/>
        <v>1256.6248825786683</v>
      </c>
      <c r="BX256" s="816">
        <f t="shared" si="191"/>
        <v>14846.36786476841</v>
      </c>
      <c r="BY256" s="755">
        <f t="shared" si="219"/>
        <v>0.77774466262079789</v>
      </c>
      <c r="BZ256" s="805">
        <f t="shared" ca="1" si="215"/>
        <v>97.520495270218959</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12.206321196682204</v>
      </c>
      <c r="BD257" s="828">
        <f t="shared" si="171"/>
        <v>70.3469563703527</v>
      </c>
      <c r="BE257" s="808">
        <f t="shared" si="172"/>
        <v>145.02797846279336</v>
      </c>
      <c r="BF257" s="808">
        <f t="shared" si="173"/>
        <v>0.323979429292648</v>
      </c>
      <c r="BG257" s="829">
        <f t="shared" si="174"/>
        <v>33.650955577088205</v>
      </c>
      <c r="BH257" s="829">
        <f t="shared" si="175"/>
        <v>42.513559281649627</v>
      </c>
      <c r="BI257" s="829">
        <f t="shared" si="176"/>
        <v>0</v>
      </c>
      <c r="BJ257" s="829">
        <f t="shared" si="177"/>
        <v>599.20862497476116</v>
      </c>
      <c r="BK257" s="829">
        <f t="shared" si="178"/>
        <v>110.49876532934552</v>
      </c>
      <c r="BL257" s="810">
        <f t="shared" si="179"/>
        <v>57.039296845524504</v>
      </c>
      <c r="BM257" s="810">
        <f t="shared" si="180"/>
        <v>0</v>
      </c>
      <c r="BN257" s="810">
        <f t="shared" si="181"/>
        <v>415.41221570855015</v>
      </c>
      <c r="BO257" s="810">
        <f t="shared" si="182"/>
        <v>0</v>
      </c>
      <c r="BP257" s="810">
        <f t="shared" si="183"/>
        <v>26.541117723537152</v>
      </c>
      <c r="BQ257" s="830">
        <f t="shared" si="184"/>
        <v>2966.1093391010031</v>
      </c>
      <c r="BR257" s="830">
        <f t="shared" si="185"/>
        <v>5.1827931571458201</v>
      </c>
      <c r="BS257" s="830">
        <f t="shared" si="186"/>
        <v>93.078015924830481</v>
      </c>
      <c r="BT257" s="810">
        <f t="shared" si="187"/>
        <v>0</v>
      </c>
      <c r="BU257" s="810">
        <f t="shared" si="188"/>
        <v>121.48313630529955</v>
      </c>
      <c r="BV257" s="810">
        <f t="shared" si="189"/>
        <v>436.86143577935223</v>
      </c>
      <c r="BW257" s="830">
        <f t="shared" si="190"/>
        <v>799.83779299309845</v>
      </c>
      <c r="BX257" s="816">
        <f t="shared" si="191"/>
        <v>5935.3222841603074</v>
      </c>
      <c r="BY257" s="755">
        <f t="shared" si="219"/>
        <v>0.31092892682488904</v>
      </c>
      <c r="BZ257" s="805">
        <f t="shared" ca="1" si="215"/>
        <v>120.02323848226897</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17.224799744656881</v>
      </c>
      <c r="BD258" s="828">
        <f t="shared" si="171"/>
        <v>98.032406676315446</v>
      </c>
      <c r="BE258" s="808">
        <f t="shared" si="172"/>
        <v>249.1283431792487</v>
      </c>
      <c r="BF258" s="808">
        <f t="shared" si="173"/>
        <v>0.44484813418693098</v>
      </c>
      <c r="BG258" s="829">
        <f t="shared" si="174"/>
        <v>60.257767343284222</v>
      </c>
      <c r="BH258" s="829">
        <f t="shared" si="175"/>
        <v>66.686357945029641</v>
      </c>
      <c r="BI258" s="829">
        <f t="shared" si="176"/>
        <v>0</v>
      </c>
      <c r="BJ258" s="829">
        <f t="shared" si="177"/>
        <v>898.31796648872785</v>
      </c>
      <c r="BK258" s="829">
        <f t="shared" si="178"/>
        <v>179.67545847859964</v>
      </c>
      <c r="BL258" s="810">
        <f t="shared" si="179"/>
        <v>98.540126297692751</v>
      </c>
      <c r="BM258" s="810">
        <f t="shared" si="180"/>
        <v>0</v>
      </c>
      <c r="BN258" s="810">
        <f t="shared" si="181"/>
        <v>693.65743856874019</v>
      </c>
      <c r="BO258" s="810">
        <f t="shared" si="182"/>
        <v>0</v>
      </c>
      <c r="BP258" s="810">
        <f t="shared" si="183"/>
        <v>45.345315411829809</v>
      </c>
      <c r="BQ258" s="830">
        <f t="shared" si="184"/>
        <v>4587.2222770370308</v>
      </c>
      <c r="BR258" s="830">
        <f t="shared" si="185"/>
        <v>9.4135032566632599</v>
      </c>
      <c r="BS258" s="830">
        <f t="shared" si="186"/>
        <v>151.88655982041368</v>
      </c>
      <c r="BT258" s="810">
        <f t="shared" si="187"/>
        <v>0</v>
      </c>
      <c r="BU258" s="810">
        <f t="shared" si="188"/>
        <v>313.85313170443868</v>
      </c>
      <c r="BV258" s="810">
        <f t="shared" si="189"/>
        <v>740.07700966173365</v>
      </c>
      <c r="BW258" s="830">
        <f t="shared" si="190"/>
        <v>824.77119846073253</v>
      </c>
      <c r="BX258" s="816">
        <f t="shared" si="191"/>
        <v>9034.5345082093245</v>
      </c>
      <c r="BY258" s="755">
        <f t="shared" si="219"/>
        <v>0.473284850343618</v>
      </c>
      <c r="BZ258" s="805">
        <f t="shared" ca="1" si="215"/>
        <v>109.51968619331534</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30.379448708215353</v>
      </c>
      <c r="BD259" s="828">
        <f t="shared" si="171"/>
        <v>170.89340832377005</v>
      </c>
      <c r="BE259" s="808">
        <f t="shared" si="172"/>
        <v>458.48925667671017</v>
      </c>
      <c r="BF259" s="808">
        <f t="shared" si="173"/>
        <v>0.79899588035941205</v>
      </c>
      <c r="BG259" s="829">
        <f t="shared" si="174"/>
        <v>106.87811260205176</v>
      </c>
      <c r="BH259" s="829">
        <f t="shared" si="175"/>
        <v>118.40497092868584</v>
      </c>
      <c r="BI259" s="829">
        <f t="shared" si="176"/>
        <v>0</v>
      </c>
      <c r="BJ259" s="829">
        <f t="shared" si="177"/>
        <v>1490.2984066984693</v>
      </c>
      <c r="BK259" s="829">
        <f t="shared" si="178"/>
        <v>310.20144090443301</v>
      </c>
      <c r="BL259" s="810">
        <f t="shared" si="179"/>
        <v>178.12126729496649</v>
      </c>
      <c r="BM259" s="810">
        <f t="shared" si="180"/>
        <v>0</v>
      </c>
      <c r="BN259" s="810">
        <f t="shared" si="181"/>
        <v>1211.8857238294452</v>
      </c>
      <c r="BO259" s="810">
        <f t="shared" si="182"/>
        <v>0</v>
      </c>
      <c r="BP259" s="810">
        <f t="shared" si="183"/>
        <v>82.504537772809357</v>
      </c>
      <c r="BQ259" s="830">
        <f t="shared" si="184"/>
        <v>7802.3697692155583</v>
      </c>
      <c r="BR259" s="830">
        <f t="shared" si="185"/>
        <v>15.52753651595442</v>
      </c>
      <c r="BS259" s="830">
        <f t="shared" si="186"/>
        <v>261.97847265914083</v>
      </c>
      <c r="BT259" s="810">
        <f t="shared" si="187"/>
        <v>0</v>
      </c>
      <c r="BU259" s="810">
        <f t="shared" si="188"/>
        <v>573.57176989265326</v>
      </c>
      <c r="BV259" s="810">
        <f t="shared" si="189"/>
        <v>1270.1160366729084</v>
      </c>
      <c r="BW259" s="830">
        <f t="shared" si="190"/>
        <v>1336.2163275086061</v>
      </c>
      <c r="BX259" s="816">
        <f t="shared" si="191"/>
        <v>15418.635482084735</v>
      </c>
      <c r="BY259" s="755">
        <f t="shared" si="219"/>
        <v>0.80772358332467575</v>
      </c>
      <c r="BZ259" s="805">
        <f t="shared" ca="1" si="215"/>
        <v>106.48211304908087</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21.171553133295895</v>
      </c>
      <c r="BD260" s="828">
        <f t="shared" si="171"/>
        <v>121.68517127263323</v>
      </c>
      <c r="BE260" s="808">
        <f t="shared" si="172"/>
        <v>318.84875763606408</v>
      </c>
      <c r="BF260" s="808">
        <f t="shared" si="173"/>
        <v>0.535129692900701</v>
      </c>
      <c r="BG260" s="829">
        <f t="shared" si="174"/>
        <v>78.91787638872546</v>
      </c>
      <c r="BH260" s="829">
        <f t="shared" si="175"/>
        <v>85.831205103967747</v>
      </c>
      <c r="BI260" s="829">
        <f t="shared" si="176"/>
        <v>0</v>
      </c>
      <c r="BJ260" s="829">
        <f t="shared" si="177"/>
        <v>1016.6402927974972</v>
      </c>
      <c r="BK260" s="829">
        <f t="shared" si="178"/>
        <v>211.63672422645536</v>
      </c>
      <c r="BL260" s="810">
        <f t="shared" si="179"/>
        <v>130.03868588686925</v>
      </c>
      <c r="BM260" s="810">
        <f t="shared" si="180"/>
        <v>0</v>
      </c>
      <c r="BN260" s="810">
        <f t="shared" si="181"/>
        <v>813.02009990859972</v>
      </c>
      <c r="BO260" s="810">
        <f t="shared" si="182"/>
        <v>0</v>
      </c>
      <c r="BP260" s="810">
        <f t="shared" si="183"/>
        <v>54.340902977768508</v>
      </c>
      <c r="BQ260" s="830">
        <f t="shared" si="184"/>
        <v>5094.260318786487</v>
      </c>
      <c r="BR260" s="830">
        <f t="shared" si="185"/>
        <v>10.155806598363458</v>
      </c>
      <c r="BS260" s="830">
        <f t="shared" si="186"/>
        <v>172.11525471344106</v>
      </c>
      <c r="BT260" s="810">
        <f t="shared" si="187"/>
        <v>0</v>
      </c>
      <c r="BU260" s="810">
        <f t="shared" si="188"/>
        <v>389.90084682321071</v>
      </c>
      <c r="BV260" s="810">
        <f t="shared" si="189"/>
        <v>809.20409781505998</v>
      </c>
      <c r="BW260" s="830">
        <f t="shared" si="190"/>
        <v>854.5183596900074</v>
      </c>
      <c r="BX260" s="816">
        <f t="shared" si="191"/>
        <v>10182.821083451347</v>
      </c>
      <c r="BY260" s="755">
        <f t="shared" si="219"/>
        <v>0.53343921019704266</v>
      </c>
      <c r="BZ260" s="805">
        <f t="shared" ca="1" si="215"/>
        <v>101.95257307578049</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25.909532069514572</v>
      </c>
      <c r="BD261" s="828">
        <f t="shared" si="171"/>
        <v>148.01766407371488</v>
      </c>
      <c r="BE261" s="808">
        <f t="shared" si="172"/>
        <v>403.96854445097784</v>
      </c>
      <c r="BF261" s="808">
        <f t="shared" si="173"/>
        <v>0.67324903314489104</v>
      </c>
      <c r="BG261" s="829">
        <f t="shared" si="174"/>
        <v>98.242950688029126</v>
      </c>
      <c r="BH261" s="829">
        <f t="shared" si="175"/>
        <v>102.58035530852365</v>
      </c>
      <c r="BI261" s="829">
        <f t="shared" si="176"/>
        <v>0</v>
      </c>
      <c r="BJ261" s="829">
        <f t="shared" si="177"/>
        <v>1247.1579819172143</v>
      </c>
      <c r="BK261" s="829">
        <f t="shared" si="178"/>
        <v>260.67340550421704</v>
      </c>
      <c r="BL261" s="810">
        <f t="shared" si="179"/>
        <v>161.54128563038125</v>
      </c>
      <c r="BM261" s="810">
        <f t="shared" si="180"/>
        <v>0</v>
      </c>
      <c r="BN261" s="810">
        <f t="shared" si="181"/>
        <v>1005.1916992258059</v>
      </c>
      <c r="BO261" s="810">
        <f t="shared" si="182"/>
        <v>0</v>
      </c>
      <c r="BP261" s="810">
        <f t="shared" si="183"/>
        <v>70.222580700117163</v>
      </c>
      <c r="BQ261" s="830">
        <f t="shared" si="184"/>
        <v>6249.0913231653985</v>
      </c>
      <c r="BR261" s="830">
        <f t="shared" si="185"/>
        <v>12.526312222890981</v>
      </c>
      <c r="BS261" s="830">
        <f t="shared" si="186"/>
        <v>209.22898610216447</v>
      </c>
      <c r="BT261" s="810">
        <f t="shared" si="187"/>
        <v>0</v>
      </c>
      <c r="BU261" s="810">
        <f t="shared" si="188"/>
        <v>463.54465067234963</v>
      </c>
      <c r="BV261" s="810">
        <f t="shared" si="189"/>
        <v>994.58760777519478</v>
      </c>
      <c r="BW261" s="830">
        <f t="shared" si="190"/>
        <v>1050.6645217399996</v>
      </c>
      <c r="BX261" s="816">
        <f t="shared" si="191"/>
        <v>12503.822650279639</v>
      </c>
      <c r="BY261" s="755">
        <f t="shared" si="219"/>
        <v>0.65502764158833038</v>
      </c>
      <c r="BZ261" s="805">
        <f t="shared" ca="1" si="215"/>
        <v>101.30493404551699</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33.522924619727377</v>
      </c>
      <c r="BD262" s="828">
        <f t="shared" si="171"/>
        <v>199.63479495167456</v>
      </c>
      <c r="BE262" s="808">
        <f t="shared" si="172"/>
        <v>539.65343440381855</v>
      </c>
      <c r="BF262" s="808">
        <f t="shared" si="173"/>
        <v>0.89717396388450099</v>
      </c>
      <c r="BG262" s="829">
        <f t="shared" si="174"/>
        <v>130.58042629549664</v>
      </c>
      <c r="BH262" s="829">
        <f t="shared" si="175"/>
        <v>137.05169917184395</v>
      </c>
      <c r="BI262" s="829">
        <f t="shared" si="176"/>
        <v>0</v>
      </c>
      <c r="BJ262" s="829">
        <f t="shared" si="177"/>
        <v>1599.662374803974</v>
      </c>
      <c r="BK262" s="829">
        <f t="shared" si="178"/>
        <v>353.04662788754445</v>
      </c>
      <c r="BL262" s="810">
        <f t="shared" si="179"/>
        <v>218.00915770484099</v>
      </c>
      <c r="BM262" s="810">
        <f t="shared" si="180"/>
        <v>0</v>
      </c>
      <c r="BN262" s="810">
        <f t="shared" si="181"/>
        <v>1351.6645513714191</v>
      </c>
      <c r="BO262" s="810">
        <f t="shared" si="182"/>
        <v>0</v>
      </c>
      <c r="BP262" s="810">
        <f t="shared" si="183"/>
        <v>97.673466647265528</v>
      </c>
      <c r="BQ262" s="830">
        <f t="shared" si="184"/>
        <v>8338.5795663372046</v>
      </c>
      <c r="BR262" s="830">
        <f t="shared" si="185"/>
        <v>17.190345805410541</v>
      </c>
      <c r="BS262" s="830">
        <f t="shared" si="186"/>
        <v>287.49253306963288</v>
      </c>
      <c r="BT262" s="810">
        <f t="shared" si="187"/>
        <v>0</v>
      </c>
      <c r="BU262" s="810">
        <f t="shared" si="188"/>
        <v>664.49408265813122</v>
      </c>
      <c r="BV262" s="810">
        <f t="shared" si="189"/>
        <v>1417.0736875253049</v>
      </c>
      <c r="BW262" s="830">
        <f t="shared" si="190"/>
        <v>1395.3894427974349</v>
      </c>
      <c r="BX262" s="816">
        <f t="shared" si="191"/>
        <v>16781.616290014608</v>
      </c>
      <c r="BY262" s="755">
        <f t="shared" si="219"/>
        <v>0.87912495625829579</v>
      </c>
      <c r="BZ262" s="805">
        <f t="shared" ca="1" si="215"/>
        <v>100.5829640840858</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26.019892267358042</v>
      </c>
      <c r="BD263" s="828">
        <f t="shared" ref="BD263:BD326" si="227">IF(OR(J263="",J263="*"),"",BD$5*J263)</f>
        <v>142.52422626809178</v>
      </c>
      <c r="BE263" s="808">
        <f t="shared" ref="BE263:BE326" si="228">IF(OR(L263="",L263="*"),"",BE$5*L263)</f>
        <v>334.21908651183389</v>
      </c>
      <c r="BF263" s="808">
        <f t="shared" ref="BF263:BF326" si="229">IF(OR(N263="",N263="*"),"",BF$5*N263)</f>
        <v>0.58803497551855999</v>
      </c>
      <c r="BG263" s="829">
        <f t="shared" ref="BG263:BG326" si="230">IF(OR(P263="",P263="*"),"",BG$5*P263)</f>
        <v>75.872250228567168</v>
      </c>
      <c r="BH263" s="829">
        <f t="shared" ref="BH263:BH326" si="231">IF(OR(R263="",R263="*"),"",BH$5*R263)</f>
        <v>76.446661409352672</v>
      </c>
      <c r="BI263" s="829">
        <f t="shared" ref="BI263:BI326" si="232">IF(OR(T263="",T263="*"),"",BI$5*T263)</f>
        <v>0</v>
      </c>
      <c r="BJ263" s="829">
        <f t="shared" ref="BJ263:BJ326" si="233">IF(OR(V263="",V263="*"),"",BJ$5*V263)</f>
        <v>976.61686025436541</v>
      </c>
      <c r="BK263" s="829">
        <f t="shared" ref="BK263:BK326" si="234">IF(OR(X263="",X263="*"),"",BK$5*X263)</f>
        <v>193.539347053885</v>
      </c>
      <c r="BL263" s="810">
        <f t="shared" ref="BL263:BL326" si="235">IF(OR(Z263="",Z263="*"),"",BL$5*Z263)</f>
        <v>120.928706696284</v>
      </c>
      <c r="BM263" s="810">
        <f t="shared" ref="BM263:BM326" si="236">IF(OR(AB263="",AB263="*"),"",BM$5*AB263)</f>
        <v>0</v>
      </c>
      <c r="BN263" s="810">
        <f t="shared" ref="BN263:BN326" si="237">IF(OR(AD263="",AD263="*"),"",BN$5*AD263)</f>
        <v>687.60979092378511</v>
      </c>
      <c r="BO263" s="810">
        <f t="shared" ref="BO263:BO326" si="238">IF(OR(AF263="",AF263="*"),"",BO$5*AF263)</f>
        <v>0</v>
      </c>
      <c r="BP263" s="810">
        <f t="shared" ref="BP263:BP326" si="239">IF(OR(AH263="",AH263="*"),"",BP$5*AH263)</f>
        <v>50.6519651803847</v>
      </c>
      <c r="BQ263" s="830">
        <f t="shared" ref="BQ263:BQ326" si="240">IF(OR(AJ263="",AJ263="*"),"",BQ$5*AJ263)</f>
        <v>4890.8234820536245</v>
      </c>
      <c r="BR263" s="830">
        <f t="shared" ref="BR263:BR326" si="241">IF(OR(AL263="",AL263="*"),"",BR$5*AL263)</f>
        <v>8.3155821285580203</v>
      </c>
      <c r="BS263" s="830">
        <f t="shared" ref="BS263:BS326" si="242">IF(OR(AN263="",AN263="*"),"",BS$5*AN263)</f>
        <v>150.64493634696888</v>
      </c>
      <c r="BT263" s="810">
        <f t="shared" ref="BT263:BT326" si="243">IF(OR(AP263="",AP263="*"),"",BT$5*AP263)</f>
        <v>0</v>
      </c>
      <c r="BU263" s="810">
        <f t="shared" ref="BU263:BU326" si="244">IF(OR(AR263="",AR263="*"),"",BU$5*AR263)</f>
        <v>352.91741574193202</v>
      </c>
      <c r="BV263" s="810">
        <f t="shared" ref="BV263:BV326" si="245">IF(OR(AT263="",AT263="*"),"",BV$5*AT263)</f>
        <v>762.18322245900458</v>
      </c>
      <c r="BW263" s="830">
        <f t="shared" ref="BW263:BW326" si="246">IF(OR(AV263="",AV263="*"),"",BW$5*AV263)</f>
        <v>999.62872418293239</v>
      </c>
      <c r="BX263" s="816">
        <f t="shared" ref="BX263:BX326" si="247">IF(SUM(BB263:BW263)=0,"",SUM(BB263:BW263))</f>
        <v>9849.5301846824477</v>
      </c>
      <c r="BY263" s="755">
        <f t="shared" si="219"/>
        <v>0.51597936951555601</v>
      </c>
      <c r="BZ263" s="805">
        <f t="shared" ca="1" si="215"/>
        <v>104.72109360199076</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28.597766380697749</v>
      </c>
      <c r="BD264" s="828">
        <f t="shared" si="227"/>
        <v>173.9944372587357</v>
      </c>
      <c r="BE264" s="808">
        <f t="shared" si="228"/>
        <v>458.37392905215785</v>
      </c>
      <c r="BF264" s="808">
        <f t="shared" si="229"/>
        <v>0.75107573474602296</v>
      </c>
      <c r="BG264" s="829">
        <f t="shared" si="230"/>
        <v>111.08070672735295</v>
      </c>
      <c r="BH264" s="829">
        <f t="shared" si="231"/>
        <v>115.31807475460937</v>
      </c>
      <c r="BI264" s="829">
        <f t="shared" si="232"/>
        <v>0</v>
      </c>
      <c r="BJ264" s="829">
        <f t="shared" si="233"/>
        <v>1323.0917827108326</v>
      </c>
      <c r="BK264" s="829">
        <f t="shared" si="234"/>
        <v>292.06444811639216</v>
      </c>
      <c r="BL264" s="810">
        <f t="shared" si="235"/>
        <v>188.77041743962999</v>
      </c>
      <c r="BM264" s="810">
        <f t="shared" si="236"/>
        <v>0</v>
      </c>
      <c r="BN264" s="810">
        <f t="shared" si="237"/>
        <v>1143.0797291922468</v>
      </c>
      <c r="BO264" s="810">
        <f t="shared" si="238"/>
        <v>0</v>
      </c>
      <c r="BP264" s="810">
        <f t="shared" si="239"/>
        <v>85.15776928521224</v>
      </c>
      <c r="BQ264" s="830">
        <f t="shared" si="240"/>
        <v>7017.3116813973202</v>
      </c>
      <c r="BR264" s="830">
        <f t="shared" si="241"/>
        <v>14.44707283349646</v>
      </c>
      <c r="BS264" s="830">
        <f t="shared" si="242"/>
        <v>240.69741360449376</v>
      </c>
      <c r="BT264" s="810">
        <f t="shared" si="243"/>
        <v>0</v>
      </c>
      <c r="BU264" s="810">
        <f t="shared" si="244"/>
        <v>570.43911352527891</v>
      </c>
      <c r="BV264" s="810">
        <f t="shared" si="245"/>
        <v>1215.9335667572043</v>
      </c>
      <c r="BW264" s="830">
        <f t="shared" si="246"/>
        <v>1223.5632435440673</v>
      </c>
      <c r="BX264" s="816">
        <f t="shared" si="247"/>
        <v>14202.672228314475</v>
      </c>
      <c r="BY264" s="755">
        <f t="shared" si="219"/>
        <v>0.74402390006362173</v>
      </c>
      <c r="BZ264" s="805">
        <f t="shared" ref="BZ264:BZ327" ca="1" si="271">IFERROR(IF(DA264&gt;0,BY264/DA264*100,""),"")</f>
        <v>99.846790229998646</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12.679510813928928</v>
      </c>
      <c r="BD265" s="828">
        <f t="shared" si="227"/>
        <v>51.065859188265456</v>
      </c>
      <c r="BE265" s="808">
        <f t="shared" si="228"/>
        <v>138.58157537093535</v>
      </c>
      <c r="BF265" s="808">
        <f t="shared" si="229"/>
        <v>0.277512362434014</v>
      </c>
      <c r="BG265" s="829">
        <f t="shared" si="230"/>
        <v>36.755802998653003</v>
      </c>
      <c r="BH265" s="829">
        <f t="shared" si="231"/>
        <v>40.329414773030649</v>
      </c>
      <c r="BI265" s="829">
        <f t="shared" si="232"/>
        <v>0</v>
      </c>
      <c r="BJ265" s="829">
        <f t="shared" si="233"/>
        <v>488.14374911268209</v>
      </c>
      <c r="BK265" s="829">
        <f t="shared" si="234"/>
        <v>108.90519532308267</v>
      </c>
      <c r="BL265" s="810">
        <f t="shared" si="235"/>
        <v>66.878054516752243</v>
      </c>
      <c r="BM265" s="810">
        <f t="shared" si="236"/>
        <v>0</v>
      </c>
      <c r="BN265" s="810">
        <f t="shared" si="237"/>
        <v>510.83569715495094</v>
      </c>
      <c r="BO265" s="810">
        <f t="shared" si="238"/>
        <v>0</v>
      </c>
      <c r="BP265" s="810">
        <f t="shared" si="239"/>
        <v>32.842624355254628</v>
      </c>
      <c r="BQ265" s="830">
        <f t="shared" si="240"/>
        <v>3162.2172060390999</v>
      </c>
      <c r="BR265" s="830">
        <f t="shared" si="241"/>
        <v>7.3208797696294203</v>
      </c>
      <c r="BS265" s="830">
        <f t="shared" si="242"/>
        <v>120.44819080732329</v>
      </c>
      <c r="BT265" s="810">
        <f t="shared" si="243"/>
        <v>0</v>
      </c>
      <c r="BU265" s="810">
        <f t="shared" si="244"/>
        <v>267.83525102980457</v>
      </c>
      <c r="BV265" s="810">
        <f t="shared" si="245"/>
        <v>640.63792020404924</v>
      </c>
      <c r="BW265" s="830">
        <f t="shared" si="246"/>
        <v>623.72963069282844</v>
      </c>
      <c r="BX265" s="816">
        <f t="shared" si="247"/>
        <v>6309.4840745127049</v>
      </c>
      <c r="BY265" s="755">
        <f t="shared" si="219"/>
        <v>0.3305298378392113</v>
      </c>
      <c r="BZ265" s="805">
        <f t="shared" ca="1" si="271"/>
        <v>112.07220854642952</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9.5014138268573023E-2</v>
      </c>
      <c r="BD267" s="828">
        <f t="shared" si="227"/>
        <v>0.5475814810741445</v>
      </c>
      <c r="BE267" s="808">
        <f t="shared" si="228"/>
        <v>1.561209031955012</v>
      </c>
      <c r="BF267" s="808">
        <f t="shared" si="229"/>
        <v>5.9864049816506304E-3</v>
      </c>
      <c r="BG267" s="829">
        <f t="shared" si="230"/>
        <v>0.76155653370644782</v>
      </c>
      <c r="BH267" s="829">
        <f t="shared" si="231"/>
        <v>0.85617764768625637</v>
      </c>
      <c r="BI267" s="829">
        <f t="shared" si="232"/>
        <v>0</v>
      </c>
      <c r="BJ267" s="829">
        <f t="shared" si="233"/>
        <v>9.7217590963084604</v>
      </c>
      <c r="BK267" s="829">
        <f t="shared" si="234"/>
        <v>2.1763483431508712</v>
      </c>
      <c r="BL267" s="810">
        <f t="shared" si="235"/>
        <v>3.1320066152695252</v>
      </c>
      <c r="BM267" s="810">
        <f t="shared" si="236"/>
        <v>0</v>
      </c>
      <c r="BN267" s="810">
        <f t="shared" si="237"/>
        <v>29.967773515400303</v>
      </c>
      <c r="BO267" s="810">
        <f t="shared" si="238"/>
        <v>0</v>
      </c>
      <c r="BP267" s="810">
        <f t="shared" si="239"/>
        <v>1.4574678719045597</v>
      </c>
      <c r="BQ267" s="830">
        <f t="shared" si="240"/>
        <v>147.16906460871243</v>
      </c>
      <c r="BR267" s="830">
        <f t="shared" si="241"/>
        <v>0.1942097349778914</v>
      </c>
      <c r="BS267" s="830">
        <f t="shared" si="242"/>
        <v>7.5523145585133804</v>
      </c>
      <c r="BT267" s="810">
        <f t="shared" si="243"/>
        <v>0</v>
      </c>
      <c r="BU267" s="810">
        <f t="shared" si="244"/>
        <v>33.138396080499881</v>
      </c>
      <c r="BV267" s="810">
        <f t="shared" si="245"/>
        <v>81.215736597956578</v>
      </c>
      <c r="BW267" s="830">
        <f t="shared" si="246"/>
        <v>22.514717220159554</v>
      </c>
      <c r="BX267" s="816">
        <f t="shared" si="247"/>
        <v>342.06731948052561</v>
      </c>
      <c r="BY267" s="755">
        <f t="shared" si="219"/>
        <v>1.7919603933182756E-2</v>
      </c>
      <c r="BZ267" s="805">
        <f t="shared" ca="1" si="271"/>
        <v>140.20151850817811</v>
      </c>
      <c r="CA267" s="757" t="str" cm="1">
        <f t="array" ref="CA267">IF(AY267,INDEX(BA:BA,MATCH(1,(C:C=C267)*(AY:AY=TRUE)*(AZ:AZ=1),0)),"")</f>
        <v>Universal credit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5.0196722434493038E-2</v>
      </c>
      <c r="BD268" s="828">
        <f t="shared" si="227"/>
        <v>0.28929163718826251</v>
      </c>
      <c r="BE268" s="808">
        <f t="shared" si="228"/>
        <v>1.311506424472052</v>
      </c>
      <c r="BF268" s="808">
        <f t="shared" si="229"/>
        <v>2.17496919481269E-3</v>
      </c>
      <c r="BG268" s="829">
        <f t="shared" si="230"/>
        <v>0.37974386002221827</v>
      </c>
      <c r="BH268" s="829">
        <f t="shared" si="231"/>
        <v>0.39503555908351567</v>
      </c>
      <c r="BI268" s="829">
        <f t="shared" si="232"/>
        <v>0</v>
      </c>
      <c r="BJ268" s="829">
        <f t="shared" si="233"/>
        <v>4.4855650579805646</v>
      </c>
      <c r="BK268" s="829">
        <f t="shared" si="234"/>
        <v>0.90133241923460017</v>
      </c>
      <c r="BL268" s="810">
        <f t="shared" si="235"/>
        <v>0.90643746825911753</v>
      </c>
      <c r="BM268" s="810">
        <f t="shared" si="236"/>
        <v>0</v>
      </c>
      <c r="BN268" s="810">
        <f t="shared" si="237"/>
        <v>5.3298765078324228</v>
      </c>
      <c r="BO268" s="810">
        <f t="shared" si="238"/>
        <v>0</v>
      </c>
      <c r="BP268" s="810">
        <f t="shared" si="239"/>
        <v>0.38030805304872195</v>
      </c>
      <c r="BQ268" s="830">
        <f t="shared" si="240"/>
        <v>48.018466624597515</v>
      </c>
      <c r="BR268" s="830">
        <f t="shared" si="241"/>
        <v>0.10381648863912321</v>
      </c>
      <c r="BS268" s="830">
        <f t="shared" si="242"/>
        <v>1.7052810050627931</v>
      </c>
      <c r="BT268" s="810">
        <f t="shared" si="243"/>
        <v>0</v>
      </c>
      <c r="BU268" s="810">
        <f t="shared" si="244"/>
        <v>9.9020853571937479</v>
      </c>
      <c r="BV268" s="810">
        <f t="shared" si="245"/>
        <v>31.733832074082432</v>
      </c>
      <c r="BW268" s="830">
        <f t="shared" si="246"/>
        <v>6.1329332216233139</v>
      </c>
      <c r="BX268" s="816">
        <f t="shared" si="247"/>
        <v>112.0278834499497</v>
      </c>
      <c r="BY268" s="755">
        <f t="shared" si="219"/>
        <v>5.8687140997406729E-3</v>
      </c>
      <c r="BZ268" s="805">
        <f t="shared" ca="1" si="271"/>
        <v>132.03399290000809</v>
      </c>
      <c r="CA268" s="757" t="str" cm="1">
        <f t="array" ref="CA268">IF(AY268,INDEX(BA:BA,MATCH(1,(C:C=C268)*(AY:AY=TRUE)*(AZ:AZ=1),0)),"")</f>
        <v>Universal credit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2</v>
      </c>
      <c r="BA269" s="717" t="str">
        <f t="shared" si="270"/>
        <v>Child benefit</v>
      </c>
      <c r="BB269" s="828">
        <f t="shared" si="225"/>
        <v>0</v>
      </c>
      <c r="BC269" s="828">
        <f t="shared" si="226"/>
        <v>2.0812257845452367</v>
      </c>
      <c r="BD269" s="828">
        <f t="shared" si="227"/>
        <v>13.650634772569777</v>
      </c>
      <c r="BE269" s="808">
        <f t="shared" si="228"/>
        <v>63.629093582085844</v>
      </c>
      <c r="BF269" s="808">
        <f t="shared" si="229"/>
        <v>9.4905094435629195E-2</v>
      </c>
      <c r="BG269" s="829">
        <f t="shared" si="230"/>
        <v>16.955166997737589</v>
      </c>
      <c r="BH269" s="829">
        <f t="shared" si="231"/>
        <v>20.494594413741162</v>
      </c>
      <c r="BI269" s="829">
        <f t="shared" si="232"/>
        <v>0</v>
      </c>
      <c r="BJ269" s="829">
        <f t="shared" si="233"/>
        <v>120.58852669239727</v>
      </c>
      <c r="BK269" s="829">
        <f t="shared" si="234"/>
        <v>52.212184931475079</v>
      </c>
      <c r="BL269" s="810">
        <f t="shared" si="235"/>
        <v>34.86938515604875</v>
      </c>
      <c r="BM269" s="810">
        <f t="shared" si="236"/>
        <v>0</v>
      </c>
      <c r="BN269" s="810">
        <f t="shared" si="237"/>
        <v>276.02772882234973</v>
      </c>
      <c r="BO269" s="810">
        <f t="shared" si="238"/>
        <v>0</v>
      </c>
      <c r="BP269" s="810">
        <f t="shared" si="239"/>
        <v>14.19550528628354</v>
      </c>
      <c r="BQ269" s="830">
        <f t="shared" si="240"/>
        <v>928.29033540163459</v>
      </c>
      <c r="BR269" s="830">
        <f t="shared" si="241"/>
        <v>3.1687683795094603</v>
      </c>
      <c r="BS269" s="830">
        <f t="shared" si="242"/>
        <v>52.536672839280008</v>
      </c>
      <c r="BT269" s="810">
        <f t="shared" si="243"/>
        <v>0</v>
      </c>
      <c r="BU269" s="810">
        <f t="shared" si="244"/>
        <v>77.990460953045996</v>
      </c>
      <c r="BV269" s="810">
        <f t="shared" si="245"/>
        <v>258.38586370258923</v>
      </c>
      <c r="BW269" s="830">
        <f t="shared" si="246"/>
        <v>124.38353598292935</v>
      </c>
      <c r="BX269" s="816">
        <f t="shared" si="247"/>
        <v>2059.5545887926583</v>
      </c>
      <c r="BY269" s="755">
        <f t="shared" ref="BY269:BY332" si="273">IF(BX269&lt;&gt;"", BX269 / $BX$5, "")</f>
        <v>0.10789222006352654</v>
      </c>
      <c r="BZ269" s="805">
        <f t="shared" ca="1" si="271"/>
        <v>83.343617797111619</v>
      </c>
      <c r="CA269" s="757" t="str" cm="1">
        <f t="array" ref="CA269">IF(AY269,INDEX(BA:BA,MATCH(1,(C:C=C269)*(AY:AY=TRUE)*(AZ:AZ=1),0)),"")</f>
        <v>Universal credit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1</v>
      </c>
      <c r="BA270" s="717" t="str">
        <f t="shared" si="270"/>
        <v>Universal credit</v>
      </c>
      <c r="BB270" s="828">
        <f t="shared" si="225"/>
        <v>0</v>
      </c>
      <c r="BC270" s="828">
        <f t="shared" si="226"/>
        <v>0.39783556025149303</v>
      </c>
      <c r="BD270" s="828">
        <f t="shared" si="227"/>
        <v>1.5713799132644388</v>
      </c>
      <c r="BE270" s="808">
        <f t="shared" si="228"/>
        <v>9.4558206012204202</v>
      </c>
      <c r="BF270" s="808">
        <f t="shared" si="229"/>
        <v>1.7102872292362799E-2</v>
      </c>
      <c r="BG270" s="829">
        <f t="shared" si="230"/>
        <v>3.3458487194586306</v>
      </c>
      <c r="BH270" s="829">
        <f t="shared" si="231"/>
        <v>6.1338364954256681</v>
      </c>
      <c r="BI270" s="829">
        <f t="shared" si="232"/>
        <v>0</v>
      </c>
      <c r="BJ270" s="829">
        <f t="shared" si="233"/>
        <v>72.377818507162431</v>
      </c>
      <c r="BK270" s="829">
        <f t="shared" si="234"/>
        <v>15.591816639985245</v>
      </c>
      <c r="BL270" s="810">
        <f t="shared" si="235"/>
        <v>13.656583263212125</v>
      </c>
      <c r="BM270" s="810">
        <f t="shared" si="236"/>
        <v>0</v>
      </c>
      <c r="BN270" s="810">
        <f t="shared" si="237"/>
        <v>181.70916267046655</v>
      </c>
      <c r="BO270" s="810">
        <f t="shared" si="238"/>
        <v>0</v>
      </c>
      <c r="BP270" s="810">
        <f t="shared" si="239"/>
        <v>6.2530413529191344</v>
      </c>
      <c r="BQ270" s="830">
        <f t="shared" si="240"/>
        <v>1136.1392350016558</v>
      </c>
      <c r="BR270" s="830">
        <f t="shared" si="241"/>
        <v>3.0378180150306999</v>
      </c>
      <c r="BS270" s="830">
        <f t="shared" si="242"/>
        <v>44.145342755790047</v>
      </c>
      <c r="BT270" s="810">
        <f t="shared" si="243"/>
        <v>0</v>
      </c>
      <c r="BU270" s="810">
        <f t="shared" si="244"/>
        <v>130.23771114882194</v>
      </c>
      <c r="BV270" s="810">
        <f t="shared" si="245"/>
        <v>354.98215238933841</v>
      </c>
      <c r="BW270" s="830">
        <f t="shared" si="246"/>
        <v>116.43602374316569</v>
      </c>
      <c r="BX270" s="816">
        <f t="shared" si="247"/>
        <v>2095.4885296494613</v>
      </c>
      <c r="BY270" s="755">
        <f t="shared" si="273"/>
        <v>0.10977466235263561</v>
      </c>
      <c r="BZ270" s="805">
        <f t="shared" ca="1" si="271"/>
        <v>142.59424238296867</v>
      </c>
      <c r="CA270" s="757" t="str" cm="1">
        <f t="array" ref="CA270">IF(AY270,INDEX(BA:BA,MATCH(1,(C:C=C270)*(AY:AY=TRUE)*(AZ:AZ=1),0)),"")</f>
        <v>Universal credit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7.8900546026796201</v>
      </c>
      <c r="BD272" s="828">
        <f t="shared" si="227"/>
        <v>44.126096355449214</v>
      </c>
      <c r="BE272" s="808">
        <f t="shared" si="228"/>
        <v>107.84729625320973</v>
      </c>
      <c r="BF272" s="808">
        <f t="shared" si="229"/>
        <v>0.184616005512686</v>
      </c>
      <c r="BG272" s="829">
        <f t="shared" si="230"/>
        <v>21.938426803732263</v>
      </c>
      <c r="BH272" s="829">
        <f t="shared" si="231"/>
        <v>21.583623032783539</v>
      </c>
      <c r="BI272" s="829">
        <f t="shared" si="232"/>
        <v>0</v>
      </c>
      <c r="BJ272" s="829">
        <f t="shared" si="233"/>
        <v>291.18943295473855</v>
      </c>
      <c r="BK272" s="829">
        <f t="shared" si="234"/>
        <v>51.15753039145492</v>
      </c>
      <c r="BL272" s="810">
        <f t="shared" si="235"/>
        <v>32.296341143294001</v>
      </c>
      <c r="BM272" s="810">
        <f t="shared" si="236"/>
        <v>0</v>
      </c>
      <c r="BN272" s="810">
        <f t="shared" si="237"/>
        <v>180.3752570565257</v>
      </c>
      <c r="BO272" s="810">
        <f t="shared" si="238"/>
        <v>0</v>
      </c>
      <c r="BP272" s="810">
        <f t="shared" si="239"/>
        <v>13.37424060330731</v>
      </c>
      <c r="BQ272" s="830">
        <f t="shared" si="240"/>
        <v>1363.3923706502278</v>
      </c>
      <c r="BR272" s="830">
        <f t="shared" si="241"/>
        <v>2.0344734509211198</v>
      </c>
      <c r="BS272" s="830">
        <f t="shared" si="242"/>
        <v>35.141585816484913</v>
      </c>
      <c r="BT272" s="810">
        <f t="shared" si="243"/>
        <v>0</v>
      </c>
      <c r="BU272" s="810">
        <f t="shared" si="244"/>
        <v>79.736611531855871</v>
      </c>
      <c r="BV272" s="810">
        <f t="shared" si="245"/>
        <v>193.7726965208187</v>
      </c>
      <c r="BW272" s="830">
        <f t="shared" si="246"/>
        <v>358.76185175182218</v>
      </c>
      <c r="BX272" s="816">
        <f t="shared" si="247"/>
        <v>2804.8025049248185</v>
      </c>
      <c r="BY272" s="755">
        <f t="shared" si="273"/>
        <v>0.14693291974041692</v>
      </c>
      <c r="BZ272" s="805">
        <f t="shared" ca="1" si="271"/>
        <v>106.39683286962789</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19.078637879174114</v>
      </c>
      <c r="BD273" s="828">
        <f t="shared" si="227"/>
        <v>112.57472000967122</v>
      </c>
      <c r="BE273" s="808">
        <f t="shared" si="228"/>
        <v>311.85563367236131</v>
      </c>
      <c r="BF273" s="808">
        <f t="shared" si="229"/>
        <v>0.51220621914721198</v>
      </c>
      <c r="BG273" s="829">
        <f t="shared" si="230"/>
        <v>78.869135942907434</v>
      </c>
      <c r="BH273" s="829">
        <f t="shared" si="231"/>
        <v>80.229693992351372</v>
      </c>
      <c r="BI273" s="829">
        <f t="shared" si="232"/>
        <v>0</v>
      </c>
      <c r="BJ273" s="829">
        <f t="shared" si="233"/>
        <v>895.20544043600898</v>
      </c>
      <c r="BK273" s="829">
        <f t="shared" si="234"/>
        <v>205.56843954719349</v>
      </c>
      <c r="BL273" s="810">
        <f t="shared" si="235"/>
        <v>129.37172895523875</v>
      </c>
      <c r="BM273" s="810">
        <f t="shared" si="236"/>
        <v>0</v>
      </c>
      <c r="BN273" s="810">
        <f t="shared" si="237"/>
        <v>760.39927659884324</v>
      </c>
      <c r="BO273" s="810">
        <f t="shared" si="238"/>
        <v>0</v>
      </c>
      <c r="BP273" s="810">
        <f t="shared" si="239"/>
        <v>58.276575425239997</v>
      </c>
      <c r="BQ273" s="830">
        <f t="shared" si="240"/>
        <v>4518.2237808874715</v>
      </c>
      <c r="BR273" s="830">
        <f t="shared" si="241"/>
        <v>9.0930953557511192</v>
      </c>
      <c r="BS273" s="830">
        <f t="shared" si="242"/>
        <v>157.67194021465792</v>
      </c>
      <c r="BT273" s="810">
        <f t="shared" si="243"/>
        <v>0</v>
      </c>
      <c r="BU273" s="810">
        <f t="shared" si="244"/>
        <v>353.96654858244403</v>
      </c>
      <c r="BV273" s="810">
        <f t="shared" si="245"/>
        <v>710.44384225705448</v>
      </c>
      <c r="BW273" s="830">
        <f t="shared" si="246"/>
        <v>797.63391890984826</v>
      </c>
      <c r="BX273" s="816">
        <f t="shared" si="247"/>
        <v>9198.9746148853646</v>
      </c>
      <c r="BY273" s="755">
        <f t="shared" si="273"/>
        <v>0.48189924118001803</v>
      </c>
      <c r="BZ273" s="805">
        <f t="shared" ca="1" si="271"/>
        <v>96.665166559732668</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6.6191056443850558</v>
      </c>
      <c r="BD274" s="828">
        <f t="shared" si="227"/>
        <v>37.737610390484328</v>
      </c>
      <c r="BE274" s="808">
        <f t="shared" si="228"/>
        <v>120.04878764573175</v>
      </c>
      <c r="BF274" s="808">
        <f t="shared" si="229"/>
        <v>0.19807453285017901</v>
      </c>
      <c r="BG274" s="829">
        <f t="shared" si="230"/>
        <v>32.583895173054756</v>
      </c>
      <c r="BH274" s="829">
        <f t="shared" si="231"/>
        <v>36.967094423952545</v>
      </c>
      <c r="BI274" s="829">
        <f t="shared" si="232"/>
        <v>0</v>
      </c>
      <c r="BJ274" s="829">
        <f t="shared" si="233"/>
        <v>383.8761820553334</v>
      </c>
      <c r="BK274" s="829">
        <f t="shared" si="234"/>
        <v>93.663916116201818</v>
      </c>
      <c r="BL274" s="810">
        <f t="shared" si="235"/>
        <v>60.483462218459749</v>
      </c>
      <c r="BM274" s="810">
        <f t="shared" si="236"/>
        <v>0</v>
      </c>
      <c r="BN274" s="810">
        <f t="shared" si="237"/>
        <v>441.78893761779324</v>
      </c>
      <c r="BO274" s="810">
        <f t="shared" si="238"/>
        <v>0</v>
      </c>
      <c r="BP274" s="810">
        <f t="shared" si="239"/>
        <v>28.747793906828207</v>
      </c>
      <c r="BQ274" s="830">
        <f t="shared" si="240"/>
        <v>2371.0298579564505</v>
      </c>
      <c r="BR274" s="830">
        <f t="shared" si="241"/>
        <v>6.4088754519872406</v>
      </c>
      <c r="BS274" s="830">
        <f t="shared" si="242"/>
        <v>100.43901293612879</v>
      </c>
      <c r="BT274" s="810">
        <f t="shared" si="243"/>
        <v>0</v>
      </c>
      <c r="BU274" s="810">
        <f t="shared" si="244"/>
        <v>255.95411555137579</v>
      </c>
      <c r="BV274" s="810">
        <f t="shared" si="245"/>
        <v>569.62466523647447</v>
      </c>
      <c r="BW274" s="830">
        <f t="shared" si="246"/>
        <v>306.84978253496092</v>
      </c>
      <c r="BX274" s="816">
        <f t="shared" si="247"/>
        <v>4853.0211693924521</v>
      </c>
      <c r="BY274" s="755">
        <f t="shared" si="273"/>
        <v>0.25423129390709059</v>
      </c>
      <c r="BZ274" s="805">
        <f t="shared" ca="1" si="271"/>
        <v>101.0493554746047</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4.4122018737611342</v>
      </c>
      <c r="BD275" s="828">
        <f t="shared" si="227"/>
        <v>24.5615732443948</v>
      </c>
      <c r="BE275" s="808">
        <f t="shared" si="228"/>
        <v>63.248282428695958</v>
      </c>
      <c r="BF275" s="808">
        <f t="shared" si="229"/>
        <v>0.10510324248992001</v>
      </c>
      <c r="BG275" s="829">
        <f t="shared" si="230"/>
        <v>15.608542080305099</v>
      </c>
      <c r="BH275" s="829">
        <f t="shared" si="231"/>
        <v>16.219588550912245</v>
      </c>
      <c r="BI275" s="829">
        <f t="shared" si="232"/>
        <v>0</v>
      </c>
      <c r="BJ275" s="829">
        <f t="shared" si="233"/>
        <v>189.72894455391534</v>
      </c>
      <c r="BK275" s="829">
        <f t="shared" si="234"/>
        <v>43.610113945148981</v>
      </c>
      <c r="BL275" s="810">
        <f t="shared" si="235"/>
        <v>27.848467683007001</v>
      </c>
      <c r="BM275" s="810">
        <f t="shared" si="236"/>
        <v>0</v>
      </c>
      <c r="BN275" s="810">
        <f t="shared" si="237"/>
        <v>176.43652872683464</v>
      </c>
      <c r="BO275" s="810">
        <f t="shared" si="238"/>
        <v>0</v>
      </c>
      <c r="BP275" s="810">
        <f t="shared" si="239"/>
        <v>12.601390064624269</v>
      </c>
      <c r="BQ275" s="830">
        <f t="shared" si="240"/>
        <v>1152.3539905058312</v>
      </c>
      <c r="BR275" s="830">
        <f t="shared" si="241"/>
        <v>2.4635557413404601</v>
      </c>
      <c r="BS275" s="830">
        <f t="shared" si="242"/>
        <v>40.747461032727692</v>
      </c>
      <c r="BT275" s="810">
        <f t="shared" si="243"/>
        <v>0</v>
      </c>
      <c r="BU275" s="810">
        <f t="shared" si="244"/>
        <v>85.342724334322796</v>
      </c>
      <c r="BV275" s="810">
        <f t="shared" si="245"/>
        <v>214.15879598564902</v>
      </c>
      <c r="BW275" s="830">
        <f t="shared" si="246"/>
        <v>162.75444680336531</v>
      </c>
      <c r="BX275" s="816">
        <f t="shared" si="247"/>
        <v>2232.2017107973256</v>
      </c>
      <c r="BY275" s="755">
        <f t="shared" si="273"/>
        <v>0.1169365451724724</v>
      </c>
      <c r="BZ275" s="805">
        <f t="shared" ca="1" si="271"/>
        <v>104.60784205038381</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30.985706375041772</v>
      </c>
      <c r="BD277" s="828">
        <f t="shared" si="227"/>
        <v>166.8789395171589</v>
      </c>
      <c r="BE277" s="808">
        <f t="shared" si="228"/>
        <v>488.22385222954108</v>
      </c>
      <c r="BF277" s="808">
        <f t="shared" si="229"/>
        <v>0.83227347645925898</v>
      </c>
      <c r="BG277" s="829">
        <f t="shared" si="230"/>
        <v>120.0541693410008</v>
      </c>
      <c r="BH277" s="829">
        <f t="shared" si="231"/>
        <v>129.46906820132526</v>
      </c>
      <c r="BI277" s="829">
        <f t="shared" si="232"/>
        <v>0</v>
      </c>
      <c r="BJ277" s="829">
        <f t="shared" si="233"/>
        <v>1557.037381898291</v>
      </c>
      <c r="BK277" s="829">
        <f t="shared" si="234"/>
        <v>334.99445665874902</v>
      </c>
      <c r="BL277" s="810">
        <f t="shared" si="235"/>
        <v>202.87960774772702</v>
      </c>
      <c r="BM277" s="810">
        <f t="shared" si="236"/>
        <v>0</v>
      </c>
      <c r="BN277" s="810">
        <f t="shared" si="237"/>
        <v>1320.6573929241986</v>
      </c>
      <c r="BO277" s="810">
        <f t="shared" si="238"/>
        <v>0</v>
      </c>
      <c r="BP277" s="810">
        <f t="shared" si="239"/>
        <v>93.990864878038153</v>
      </c>
      <c r="BQ277" s="830">
        <f t="shared" si="240"/>
        <v>8309.870529323247</v>
      </c>
      <c r="BR277" s="830">
        <f t="shared" si="241"/>
        <v>16.896133396777039</v>
      </c>
      <c r="BS277" s="830">
        <f t="shared" si="242"/>
        <v>280.72988660482059</v>
      </c>
      <c r="BT277" s="810">
        <f t="shared" si="243"/>
        <v>0</v>
      </c>
      <c r="BU277" s="810">
        <f t="shared" si="244"/>
        <v>647.34534100662631</v>
      </c>
      <c r="BV277" s="810">
        <f t="shared" si="245"/>
        <v>1408.9968124693346</v>
      </c>
      <c r="BW277" s="830">
        <f t="shared" si="246"/>
        <v>1375.7853676873594</v>
      </c>
      <c r="BX277" s="816">
        <f t="shared" si="247"/>
        <v>16485.627783735697</v>
      </c>
      <c r="BY277" s="755">
        <f t="shared" si="273"/>
        <v>0.86361924583454852</v>
      </c>
      <c r="BZ277" s="805">
        <f t="shared" ca="1" si="271"/>
        <v>104.47021984933002</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26.737812668178798</v>
      </c>
      <c r="BD279" s="828">
        <f t="shared" si="227"/>
        <v>163.76413168058056</v>
      </c>
      <c r="BE279" s="808">
        <f t="shared" si="228"/>
        <v>447.34532057694696</v>
      </c>
      <c r="BF279" s="808">
        <f t="shared" si="229"/>
        <v>0.70920227381752898</v>
      </c>
      <c r="BG279" s="829">
        <f t="shared" si="230"/>
        <v>108.35175531982996</v>
      </c>
      <c r="BH279" s="829">
        <f t="shared" si="231"/>
        <v>106.76650287966237</v>
      </c>
      <c r="BI279" s="829">
        <f t="shared" si="232"/>
        <v>0</v>
      </c>
      <c r="BJ279" s="829">
        <f t="shared" si="233"/>
        <v>1177.8358543660456</v>
      </c>
      <c r="BK279" s="829">
        <f t="shared" si="234"/>
        <v>271.39356215862563</v>
      </c>
      <c r="BL279" s="810">
        <f t="shared" si="235"/>
        <v>174.2233762704615</v>
      </c>
      <c r="BM279" s="810">
        <f t="shared" si="236"/>
        <v>0</v>
      </c>
      <c r="BN279" s="810">
        <f t="shared" si="237"/>
        <v>933.43224522098058</v>
      </c>
      <c r="BO279" s="810">
        <f t="shared" si="238"/>
        <v>0</v>
      </c>
      <c r="BP279" s="810">
        <f t="shared" si="239"/>
        <v>72.288098012886948</v>
      </c>
      <c r="BQ279" s="830">
        <f t="shared" si="240"/>
        <v>5496.3988592304786</v>
      </c>
      <c r="BR279" s="830">
        <f t="shared" si="241"/>
        <v>11.024598899870499</v>
      </c>
      <c r="BS279" s="830">
        <f t="shared" si="242"/>
        <v>187.29523275037118</v>
      </c>
      <c r="BT279" s="810">
        <f t="shared" si="243"/>
        <v>0</v>
      </c>
      <c r="BU279" s="810">
        <f t="shared" si="244"/>
        <v>431.14381223926557</v>
      </c>
      <c r="BV279" s="810">
        <f t="shared" si="245"/>
        <v>844.6468036130218</v>
      </c>
      <c r="BW279" s="830">
        <f t="shared" si="246"/>
        <v>873.55685267081913</v>
      </c>
      <c r="BX279" s="816">
        <f t="shared" si="247"/>
        <v>11326.914020831842</v>
      </c>
      <c r="BY279" s="755">
        <f t="shared" si="273"/>
        <v>0.59337388133646829</v>
      </c>
      <c r="BZ279" s="805">
        <f t="shared" ca="1" si="271"/>
        <v>91.139913934688977</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15.45276838215368</v>
      </c>
      <c r="BD280" s="828">
        <f t="shared" si="227"/>
        <v>98.093390620164158</v>
      </c>
      <c r="BE280" s="808">
        <f t="shared" si="228"/>
        <v>248.14022945918788</v>
      </c>
      <c r="BF280" s="808">
        <f t="shared" si="229"/>
        <v>0.37312390046164401</v>
      </c>
      <c r="BG280" s="829">
        <f t="shared" si="230"/>
        <v>54.321105886966855</v>
      </c>
      <c r="BH280" s="829">
        <f t="shared" si="231"/>
        <v>51.978537272509065</v>
      </c>
      <c r="BI280" s="829">
        <f t="shared" si="232"/>
        <v>0</v>
      </c>
      <c r="BJ280" s="829">
        <f t="shared" si="233"/>
        <v>594.00692194831504</v>
      </c>
      <c r="BK280" s="829">
        <f t="shared" si="234"/>
        <v>133.84704193155238</v>
      </c>
      <c r="BL280" s="810">
        <f t="shared" si="235"/>
        <v>81.824726252088254</v>
      </c>
      <c r="BM280" s="810">
        <f t="shared" si="236"/>
        <v>0</v>
      </c>
      <c r="BN280" s="810">
        <f t="shared" si="237"/>
        <v>428.31582154212219</v>
      </c>
      <c r="BO280" s="810">
        <f t="shared" si="238"/>
        <v>0</v>
      </c>
      <c r="BP280" s="810">
        <f t="shared" si="239"/>
        <v>32.808662318367972</v>
      </c>
      <c r="BQ280" s="830">
        <f t="shared" si="240"/>
        <v>2618.6723321104969</v>
      </c>
      <c r="BR280" s="830">
        <f t="shared" si="241"/>
        <v>5.02400209358502</v>
      </c>
      <c r="BS280" s="830">
        <f t="shared" si="242"/>
        <v>86.737037790788364</v>
      </c>
      <c r="BT280" s="810">
        <f t="shared" si="243"/>
        <v>0</v>
      </c>
      <c r="BU280" s="810">
        <f t="shared" si="244"/>
        <v>183.03295651147889</v>
      </c>
      <c r="BV280" s="810">
        <f t="shared" si="245"/>
        <v>355.26471235927698</v>
      </c>
      <c r="BW280" s="830">
        <f t="shared" si="246"/>
        <v>450.7228618519656</v>
      </c>
      <c r="BX280" s="816">
        <f t="shared" si="247"/>
        <v>5438.6162322314813</v>
      </c>
      <c r="BY280" s="755">
        <f t="shared" si="273"/>
        <v>0.28490838871766366</v>
      </c>
      <c r="BZ280" s="805">
        <f t="shared" ca="1" si="271"/>
        <v>89.120528773018322</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14.104578670569701</v>
      </c>
      <c r="BD281" s="828">
        <f t="shared" si="227"/>
        <v>92.501479729440419</v>
      </c>
      <c r="BE281" s="808">
        <f t="shared" si="228"/>
        <v>207.77449037426103</v>
      </c>
      <c r="BF281" s="808">
        <f t="shared" si="229"/>
        <v>0.32488474954080698</v>
      </c>
      <c r="BG281" s="829">
        <f t="shared" si="230"/>
        <v>45.273136980315336</v>
      </c>
      <c r="BH281" s="829">
        <f t="shared" si="231"/>
        <v>37.581506829667248</v>
      </c>
      <c r="BI281" s="829">
        <f t="shared" si="232"/>
        <v>0</v>
      </c>
      <c r="BJ281" s="829">
        <f t="shared" si="233"/>
        <v>450.18647660998357</v>
      </c>
      <c r="BK281" s="829">
        <f t="shared" si="234"/>
        <v>93.817637152616072</v>
      </c>
      <c r="BL281" s="810">
        <f t="shared" si="235"/>
        <v>58.109782519078003</v>
      </c>
      <c r="BM281" s="810">
        <f t="shared" si="236"/>
        <v>0</v>
      </c>
      <c r="BN281" s="810">
        <f t="shared" si="237"/>
        <v>261.756891991408</v>
      </c>
      <c r="BO281" s="810">
        <f t="shared" si="238"/>
        <v>0</v>
      </c>
      <c r="BP281" s="810">
        <f t="shared" si="239"/>
        <v>21.909932780124311</v>
      </c>
      <c r="BQ281" s="830">
        <f t="shared" si="240"/>
        <v>1562.8249439022329</v>
      </c>
      <c r="BR281" s="830">
        <f t="shared" si="241"/>
        <v>2.5387162668579801</v>
      </c>
      <c r="BS281" s="830">
        <f t="shared" si="242"/>
        <v>42.42998490003081</v>
      </c>
      <c r="BT281" s="810">
        <f t="shared" si="243"/>
        <v>0</v>
      </c>
      <c r="BU281" s="810">
        <f t="shared" si="244"/>
        <v>86.366385146428854</v>
      </c>
      <c r="BV281" s="810">
        <f t="shared" si="245"/>
        <v>157.41080287665665</v>
      </c>
      <c r="BW281" s="830">
        <f t="shared" si="246"/>
        <v>297.9661020256853</v>
      </c>
      <c r="BX281" s="816">
        <f t="shared" si="247"/>
        <v>3432.8777335048976</v>
      </c>
      <c r="BY281" s="755">
        <f t="shared" si="273"/>
        <v>0.17983538862721449</v>
      </c>
      <c r="BZ281" s="805">
        <f t="shared" ca="1" si="271"/>
        <v>79.52145269937364</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15.697201341056335</v>
      </c>
      <c r="BD282" s="828">
        <f t="shared" si="227"/>
        <v>107.37048265481467</v>
      </c>
      <c r="BE282" s="808">
        <f t="shared" si="228"/>
        <v>251.66062346162917</v>
      </c>
      <c r="BF282" s="808">
        <f t="shared" si="229"/>
        <v>0.39532090111878199</v>
      </c>
      <c r="BG282" s="829">
        <f t="shared" si="230"/>
        <v>55.575295194561988</v>
      </c>
      <c r="BH282" s="829">
        <f t="shared" si="231"/>
        <v>48.660980480456303</v>
      </c>
      <c r="BI282" s="829">
        <f t="shared" si="232"/>
        <v>0</v>
      </c>
      <c r="BJ282" s="829">
        <f t="shared" si="233"/>
        <v>593.48285139370478</v>
      </c>
      <c r="BK282" s="829">
        <f t="shared" si="234"/>
        <v>119.61281259169925</v>
      </c>
      <c r="BL282" s="810">
        <f t="shared" si="235"/>
        <v>79.619028734051994</v>
      </c>
      <c r="BM282" s="810">
        <f t="shared" si="236"/>
        <v>0</v>
      </c>
      <c r="BN282" s="810">
        <f t="shared" si="237"/>
        <v>361.13495138067799</v>
      </c>
      <c r="BO282" s="810">
        <f t="shared" si="238"/>
        <v>0</v>
      </c>
      <c r="BP282" s="810">
        <f t="shared" si="239"/>
        <v>29.762586927712452</v>
      </c>
      <c r="BQ282" s="830">
        <f t="shared" si="240"/>
        <v>2307.5977504456428</v>
      </c>
      <c r="BR282" s="830">
        <f t="shared" si="241"/>
        <v>3.4455505800199999</v>
      </c>
      <c r="BS282" s="830">
        <f t="shared" si="242"/>
        <v>58.459005041211157</v>
      </c>
      <c r="BT282" s="810">
        <f t="shared" si="243"/>
        <v>0</v>
      </c>
      <c r="BU282" s="810">
        <f t="shared" si="244"/>
        <v>130.19560211047678</v>
      </c>
      <c r="BV282" s="810">
        <f t="shared" si="245"/>
        <v>273.93096269012858</v>
      </c>
      <c r="BW282" s="830">
        <f t="shared" si="246"/>
        <v>400.52378857693628</v>
      </c>
      <c r="BX282" s="816">
        <f t="shared" si="247"/>
        <v>4837.1247945059004</v>
      </c>
      <c r="BY282" s="755">
        <f t="shared" si="273"/>
        <v>0.25339854337607526</v>
      </c>
      <c r="BZ282" s="805">
        <f t="shared" ca="1" si="271"/>
        <v>86.304015052631783</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4.5603494532558564</v>
      </c>
      <c r="BD283" s="828">
        <f t="shared" si="227"/>
        <v>17.346127274973554</v>
      </c>
      <c r="BE283" s="808">
        <f t="shared" si="228"/>
        <v>57.165519796486883</v>
      </c>
      <c r="BF283" s="808">
        <f t="shared" si="229"/>
        <v>0.102245946261965</v>
      </c>
      <c r="BG283" s="829">
        <f t="shared" si="230"/>
        <v>15.111154787535579</v>
      </c>
      <c r="BH283" s="829">
        <f t="shared" si="231"/>
        <v>19.261158545772986</v>
      </c>
      <c r="BI283" s="829">
        <f t="shared" si="232"/>
        <v>0</v>
      </c>
      <c r="BJ283" s="829">
        <f t="shared" si="233"/>
        <v>240.93111259197025</v>
      </c>
      <c r="BK283" s="829">
        <f t="shared" si="234"/>
        <v>53.067521414057502</v>
      </c>
      <c r="BL283" s="810">
        <f t="shared" si="235"/>
        <v>28.386852537919001</v>
      </c>
      <c r="BM283" s="810">
        <f t="shared" si="236"/>
        <v>0</v>
      </c>
      <c r="BN283" s="810">
        <f t="shared" si="237"/>
        <v>231.92136424362837</v>
      </c>
      <c r="BO283" s="810">
        <f t="shared" si="238"/>
        <v>0</v>
      </c>
      <c r="BP283" s="810">
        <f t="shared" si="239"/>
        <v>13.753226260215166</v>
      </c>
      <c r="BQ283" s="830">
        <f t="shared" si="240"/>
        <v>1388.6633817388376</v>
      </c>
      <c r="BR283" s="830">
        <f t="shared" si="241"/>
        <v>3.0695969610158</v>
      </c>
      <c r="BS283" s="830">
        <f t="shared" si="242"/>
        <v>48.130854420964191</v>
      </c>
      <c r="BT283" s="810">
        <f t="shared" si="243"/>
        <v>0</v>
      </c>
      <c r="BU283" s="810">
        <f t="shared" si="244"/>
        <v>109.92032225040087</v>
      </c>
      <c r="BV283" s="810">
        <f t="shared" si="245"/>
        <v>258.33281913286578</v>
      </c>
      <c r="BW283" s="830">
        <f t="shared" si="246"/>
        <v>229.33642220429934</v>
      </c>
      <c r="BX283" s="816">
        <f t="shared" si="247"/>
        <v>2719.06002956046</v>
      </c>
      <c r="BY283" s="755">
        <f t="shared" si="273"/>
        <v>0.14244119804916233</v>
      </c>
      <c r="BZ283" s="805">
        <f t="shared" ca="1" si="271"/>
        <v>116.54520193747418</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20.171512035004127</v>
      </c>
      <c r="BD284" s="828">
        <f t="shared" si="227"/>
        <v>140.57235341197384</v>
      </c>
      <c r="BE284" s="808">
        <f t="shared" si="228"/>
        <v>368.56880989440447</v>
      </c>
      <c r="BF284" s="808">
        <f t="shared" si="229"/>
        <v>0.55177228918938304</v>
      </c>
      <c r="BG284" s="829">
        <f t="shared" si="230"/>
        <v>86.06418210080227</v>
      </c>
      <c r="BH284" s="829">
        <f t="shared" si="231"/>
        <v>78.671028208171563</v>
      </c>
      <c r="BI284" s="829">
        <f t="shared" si="232"/>
        <v>0</v>
      </c>
      <c r="BJ284" s="829">
        <f t="shared" si="233"/>
        <v>828.80525369549423</v>
      </c>
      <c r="BK284" s="829">
        <f t="shared" si="234"/>
        <v>191.87553699324627</v>
      </c>
      <c r="BL284" s="810">
        <f t="shared" si="235"/>
        <v>132.63780443094001</v>
      </c>
      <c r="BM284" s="810">
        <f t="shared" si="236"/>
        <v>0</v>
      </c>
      <c r="BN284" s="810">
        <f t="shared" si="237"/>
        <v>580.19858962046578</v>
      </c>
      <c r="BO284" s="810">
        <f t="shared" si="238"/>
        <v>0</v>
      </c>
      <c r="BP284" s="810">
        <f t="shared" si="239"/>
        <v>50.311932305869206</v>
      </c>
      <c r="BQ284" s="830">
        <f t="shared" si="240"/>
        <v>3345.4938919667056</v>
      </c>
      <c r="BR284" s="830">
        <f t="shared" si="241"/>
        <v>6.2744601636500192</v>
      </c>
      <c r="BS284" s="830">
        <f t="shared" si="242"/>
        <v>111.07884001398359</v>
      </c>
      <c r="BT284" s="810">
        <f t="shared" si="243"/>
        <v>0</v>
      </c>
      <c r="BU284" s="810">
        <f t="shared" si="244"/>
        <v>263.22868813354876</v>
      </c>
      <c r="BV284" s="810">
        <f t="shared" si="245"/>
        <v>430.16561489858202</v>
      </c>
      <c r="BW284" s="830">
        <f t="shared" si="246"/>
        <v>493.18659592460779</v>
      </c>
      <c r="BX284" s="816">
        <f t="shared" si="247"/>
        <v>7127.8568660866385</v>
      </c>
      <c r="BY284" s="755">
        <f t="shared" si="273"/>
        <v>0.37340127120784949</v>
      </c>
      <c r="BZ284" s="805">
        <f t="shared" ca="1" si="271"/>
        <v>80.095544931793981</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37.672232327461906</v>
      </c>
      <c r="BD286" s="828">
        <f t="shared" si="227"/>
        <v>214.56548352479243</v>
      </c>
      <c r="BE286" s="808">
        <f t="shared" si="228"/>
        <v>592.86657362159144</v>
      </c>
      <c r="BF286" s="808">
        <f t="shared" si="229"/>
        <v>0.98678788714068899</v>
      </c>
      <c r="BG286" s="829">
        <f t="shared" si="230"/>
        <v>146.38452096563486</v>
      </c>
      <c r="BH286" s="829">
        <f t="shared" si="231"/>
        <v>151.77129435376278</v>
      </c>
      <c r="BI286" s="829">
        <f t="shared" si="232"/>
        <v>0</v>
      </c>
      <c r="BJ286" s="829">
        <f t="shared" si="233"/>
        <v>1735.0434682191617</v>
      </c>
      <c r="BK286" s="829">
        <f t="shared" si="234"/>
        <v>387.97405061631002</v>
      </c>
      <c r="BL286" s="810">
        <f t="shared" si="235"/>
        <v>245.58841453756824</v>
      </c>
      <c r="BM286" s="810">
        <f t="shared" si="236"/>
        <v>0</v>
      </c>
      <c r="BN286" s="810">
        <f t="shared" si="237"/>
        <v>1531.4893530562756</v>
      </c>
      <c r="BO286" s="810">
        <f t="shared" si="238"/>
        <v>0</v>
      </c>
      <c r="BP286" s="810">
        <f t="shared" si="239"/>
        <v>111.00596337098085</v>
      </c>
      <c r="BQ286" s="830">
        <f t="shared" si="240"/>
        <v>9274.3188132849646</v>
      </c>
      <c r="BR286" s="830">
        <f t="shared" si="241"/>
        <v>19.647073163005459</v>
      </c>
      <c r="BS286" s="830">
        <f t="shared" si="242"/>
        <v>327.18916522665245</v>
      </c>
      <c r="BT286" s="810">
        <f t="shared" si="243"/>
        <v>0</v>
      </c>
      <c r="BU286" s="810">
        <f t="shared" si="244"/>
        <v>758.57778296259301</v>
      </c>
      <c r="BV286" s="810">
        <f t="shared" si="245"/>
        <v>1653.3054366116125</v>
      </c>
      <c r="BW286" s="830">
        <f t="shared" si="246"/>
        <v>1597.3070481523439</v>
      </c>
      <c r="BX286" s="816">
        <f t="shared" si="247"/>
        <v>18785.693461881852</v>
      </c>
      <c r="BY286" s="755">
        <f t="shared" si="273"/>
        <v>0.98411092576257808</v>
      </c>
      <c r="BZ286" s="805">
        <f t="shared" ca="1" si="271"/>
        <v>100.22070539359372</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35.817560850217902</v>
      </c>
      <c r="BD287" s="828">
        <f t="shared" si="227"/>
        <v>213.82874593027179</v>
      </c>
      <c r="BE287" s="808">
        <f t="shared" si="228"/>
        <v>592.79391426822201</v>
      </c>
      <c r="BF287" s="808">
        <f t="shared" si="229"/>
        <v>0.95911893537917003</v>
      </c>
      <c r="BG287" s="829">
        <f t="shared" si="230"/>
        <v>146.62877879115919</v>
      </c>
      <c r="BH287" s="829">
        <f t="shared" si="231"/>
        <v>149.63884215669776</v>
      </c>
      <c r="BI287" s="829">
        <f t="shared" si="232"/>
        <v>0</v>
      </c>
      <c r="BJ287" s="829">
        <f t="shared" si="233"/>
        <v>1632.2889348756585</v>
      </c>
      <c r="BK287" s="829">
        <f t="shared" si="234"/>
        <v>384.58326740392403</v>
      </c>
      <c r="BL287" s="810">
        <f t="shared" si="235"/>
        <v>244.14060095972377</v>
      </c>
      <c r="BM287" s="810">
        <f t="shared" si="236"/>
        <v>0</v>
      </c>
      <c r="BN287" s="810">
        <f t="shared" si="237"/>
        <v>1477.5292344792729</v>
      </c>
      <c r="BO287" s="810">
        <f t="shared" si="238"/>
        <v>0</v>
      </c>
      <c r="BP287" s="810">
        <f t="shared" si="239"/>
        <v>109.5676593554318</v>
      </c>
      <c r="BQ287" s="830">
        <f t="shared" si="240"/>
        <v>8583.9347001164679</v>
      </c>
      <c r="BR287" s="830">
        <f t="shared" si="241"/>
        <v>18.472766056898379</v>
      </c>
      <c r="BS287" s="830">
        <f t="shared" si="242"/>
        <v>311.78797687634403</v>
      </c>
      <c r="BT287" s="810">
        <f t="shared" si="243"/>
        <v>0</v>
      </c>
      <c r="BU287" s="810">
        <f t="shared" si="244"/>
        <v>707.85514777654998</v>
      </c>
      <c r="BV287" s="810">
        <f t="shared" si="245"/>
        <v>1457.0207120516536</v>
      </c>
      <c r="BW287" s="830">
        <f t="shared" si="246"/>
        <v>1465.0147747692843</v>
      </c>
      <c r="BX287" s="816">
        <f t="shared" si="247"/>
        <v>17531.862735653154</v>
      </c>
      <c r="BY287" s="755">
        <f t="shared" si="273"/>
        <v>0.91842750985662702</v>
      </c>
      <c r="BZ287" s="805">
        <f t="shared" ca="1" si="271"/>
        <v>96.154716601531959</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31.740989162556769</v>
      </c>
      <c r="BD288" s="828">
        <f t="shared" si="227"/>
        <v>173.09147900155043</v>
      </c>
      <c r="BE288" s="808">
        <f t="shared" si="228"/>
        <v>472.90869623569978</v>
      </c>
      <c r="BF288" s="808">
        <f t="shared" si="229"/>
        <v>0.78719222118632504</v>
      </c>
      <c r="BG288" s="829">
        <f t="shared" si="230"/>
        <v>110.09382492776076</v>
      </c>
      <c r="BH288" s="829">
        <f t="shared" si="231"/>
        <v>119.12384000150871</v>
      </c>
      <c r="BI288" s="829">
        <f t="shared" si="232"/>
        <v>0</v>
      </c>
      <c r="BJ288" s="829">
        <f t="shared" si="233"/>
        <v>1400.915925714851</v>
      </c>
      <c r="BK288" s="829">
        <f t="shared" si="234"/>
        <v>308.62272250957068</v>
      </c>
      <c r="BL288" s="810">
        <f t="shared" si="235"/>
        <v>178.98379528217924</v>
      </c>
      <c r="BM288" s="810">
        <f t="shared" si="236"/>
        <v>0</v>
      </c>
      <c r="BN288" s="810">
        <f t="shared" si="237"/>
        <v>1150.4788878709171</v>
      </c>
      <c r="BO288" s="810">
        <f t="shared" si="238"/>
        <v>0</v>
      </c>
      <c r="BP288" s="810">
        <f t="shared" si="239"/>
        <v>81.958711892452826</v>
      </c>
      <c r="BQ288" s="830">
        <f t="shared" si="240"/>
        <v>6951.2431147779726</v>
      </c>
      <c r="BR288" s="830">
        <f t="shared" si="241"/>
        <v>14.193272760308659</v>
      </c>
      <c r="BS288" s="830">
        <f t="shared" si="242"/>
        <v>242.14423188597971</v>
      </c>
      <c r="BT288" s="810">
        <f t="shared" si="243"/>
        <v>0</v>
      </c>
      <c r="BU288" s="810">
        <f t="shared" si="244"/>
        <v>504.42515301784255</v>
      </c>
      <c r="BV288" s="810">
        <f t="shared" si="245"/>
        <v>1059.2356065859478</v>
      </c>
      <c r="BW288" s="830">
        <f t="shared" si="246"/>
        <v>1197.8800166886911</v>
      </c>
      <c r="BX288" s="816">
        <f t="shared" si="247"/>
        <v>13997.827460536975</v>
      </c>
      <c r="BY288" s="755">
        <f t="shared" si="273"/>
        <v>0.73329286293346829</v>
      </c>
      <c r="BZ288" s="805">
        <f t="shared" ca="1" si="271"/>
        <v>99.568250409499896</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4.8036714131996465</v>
      </c>
      <c r="BD289" s="828">
        <f t="shared" si="227"/>
        <v>25.273456783021341</v>
      </c>
      <c r="BE289" s="808">
        <f t="shared" si="228"/>
        <v>49.985931511104361</v>
      </c>
      <c r="BF289" s="808">
        <f t="shared" si="229"/>
        <v>8.2895408807801593E-2</v>
      </c>
      <c r="BG289" s="829">
        <f t="shared" si="230"/>
        <v>10.721454862582446</v>
      </c>
      <c r="BH289" s="829">
        <f t="shared" si="231"/>
        <v>7.8878121197626641</v>
      </c>
      <c r="BI289" s="829">
        <f t="shared" si="232"/>
        <v>0</v>
      </c>
      <c r="BJ289" s="829">
        <f t="shared" si="233"/>
        <v>132.99348101756271</v>
      </c>
      <c r="BK289" s="829">
        <f t="shared" si="234"/>
        <v>24.244184115702389</v>
      </c>
      <c r="BL289" s="810">
        <f t="shared" si="235"/>
        <v>14.262094301723749</v>
      </c>
      <c r="BM289" s="810">
        <f t="shared" si="236"/>
        <v>0</v>
      </c>
      <c r="BN289" s="810">
        <f t="shared" si="237"/>
        <v>66.702071183077535</v>
      </c>
      <c r="BO289" s="810">
        <f t="shared" si="238"/>
        <v>0</v>
      </c>
      <c r="BP289" s="810">
        <f t="shared" si="239"/>
        <v>5.1439549088739502</v>
      </c>
      <c r="BQ289" s="830">
        <f t="shared" si="240"/>
        <v>487.05274318243244</v>
      </c>
      <c r="BR289" s="830">
        <f t="shared" si="241"/>
        <v>0.68670602938590197</v>
      </c>
      <c r="BS289" s="830">
        <f t="shared" si="242"/>
        <v>14.601901827261797</v>
      </c>
      <c r="BT289" s="810">
        <f t="shared" si="243"/>
        <v>0</v>
      </c>
      <c r="BU289" s="810">
        <f t="shared" si="244"/>
        <v>29.191507252838409</v>
      </c>
      <c r="BV289" s="810">
        <f t="shared" si="245"/>
        <v>63.328093803177502</v>
      </c>
      <c r="BW289" s="830">
        <f t="shared" si="246"/>
        <v>166.04500606789401</v>
      </c>
      <c r="BX289" s="816">
        <f t="shared" si="247"/>
        <v>1103.0069657884085</v>
      </c>
      <c r="BY289" s="755">
        <f t="shared" si="273"/>
        <v>5.7782333584179814E-2</v>
      </c>
      <c r="BZ289" s="805">
        <f t="shared" ca="1" si="271"/>
        <v>98.867390743023179</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20.257484861581322</v>
      </c>
      <c r="BD290" s="828">
        <f t="shared" si="227"/>
        <v>104.2350294471412</v>
      </c>
      <c r="BE290" s="808">
        <f t="shared" si="228"/>
        <v>298.39137432524109</v>
      </c>
      <c r="BF290" s="808">
        <f t="shared" si="229"/>
        <v>0.49469345765611</v>
      </c>
      <c r="BG290" s="829">
        <f t="shared" si="230"/>
        <v>71.990284118538469</v>
      </c>
      <c r="BH290" s="829">
        <f t="shared" si="231"/>
        <v>74.889221734050082</v>
      </c>
      <c r="BI290" s="829">
        <f t="shared" si="232"/>
        <v>0</v>
      </c>
      <c r="BJ290" s="829">
        <f t="shared" si="233"/>
        <v>886.36960354201426</v>
      </c>
      <c r="BK290" s="829">
        <f t="shared" si="234"/>
        <v>190.36357008526278</v>
      </c>
      <c r="BL290" s="810">
        <f t="shared" si="235"/>
        <v>116.49665302671775</v>
      </c>
      <c r="BM290" s="810">
        <f t="shared" si="236"/>
        <v>0</v>
      </c>
      <c r="BN290" s="810">
        <f t="shared" si="237"/>
        <v>719.56602548394028</v>
      </c>
      <c r="BO290" s="810">
        <f t="shared" si="238"/>
        <v>0</v>
      </c>
      <c r="BP290" s="810">
        <f t="shared" si="239"/>
        <v>52.155844053678798</v>
      </c>
      <c r="BQ290" s="830">
        <f t="shared" si="240"/>
        <v>4436.1507555989028</v>
      </c>
      <c r="BR290" s="830">
        <f t="shared" si="241"/>
        <v>8.0799820417319399</v>
      </c>
      <c r="BS290" s="830">
        <f t="shared" si="242"/>
        <v>146.59661360769869</v>
      </c>
      <c r="BT290" s="810">
        <f t="shared" si="243"/>
        <v>0</v>
      </c>
      <c r="BU290" s="810">
        <f t="shared" si="244"/>
        <v>324.94145522433416</v>
      </c>
      <c r="BV290" s="810">
        <f t="shared" si="245"/>
        <v>660.6971290471995</v>
      </c>
      <c r="BW290" s="830">
        <f t="shared" si="246"/>
        <v>807.70390130881083</v>
      </c>
      <c r="BX290" s="816">
        <f t="shared" si="247"/>
        <v>8919.3796209645006</v>
      </c>
      <c r="BY290" s="755">
        <f t="shared" si="273"/>
        <v>0.46725232442582121</v>
      </c>
      <c r="BZ290" s="805">
        <f t="shared" ca="1" si="271"/>
        <v>101.56063557650079</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10.740135344859105</v>
      </c>
      <c r="BD291" s="828">
        <f t="shared" si="227"/>
        <v>56.551770289601968</v>
      </c>
      <c r="BE291" s="808">
        <f t="shared" si="228"/>
        <v>166.35465112616325</v>
      </c>
      <c r="BF291" s="808">
        <f t="shared" si="229"/>
        <v>0.27690742583198902</v>
      </c>
      <c r="BG291" s="829">
        <f t="shared" si="230"/>
        <v>42.265490291924465</v>
      </c>
      <c r="BH291" s="829">
        <f t="shared" si="231"/>
        <v>41.597064294408284</v>
      </c>
      <c r="BI291" s="829">
        <f t="shared" si="232"/>
        <v>0</v>
      </c>
      <c r="BJ291" s="829">
        <f t="shared" si="233"/>
        <v>470.42676800137741</v>
      </c>
      <c r="BK291" s="829">
        <f t="shared" si="234"/>
        <v>100.83622859927742</v>
      </c>
      <c r="BL291" s="810">
        <f t="shared" si="235"/>
        <v>64.497324197417242</v>
      </c>
      <c r="BM291" s="810">
        <f t="shared" si="236"/>
        <v>0</v>
      </c>
      <c r="BN291" s="810">
        <f t="shared" si="237"/>
        <v>358.85615780040791</v>
      </c>
      <c r="BO291" s="810">
        <f t="shared" si="238"/>
        <v>0</v>
      </c>
      <c r="BP291" s="810">
        <f t="shared" si="239"/>
        <v>28.199770597162544</v>
      </c>
      <c r="BQ291" s="830">
        <f t="shared" si="240"/>
        <v>2274.2107085800794</v>
      </c>
      <c r="BR291" s="830">
        <f t="shared" si="241"/>
        <v>4.0432907411083399</v>
      </c>
      <c r="BS291" s="830">
        <f t="shared" si="242"/>
        <v>74.219029178304325</v>
      </c>
      <c r="BT291" s="810">
        <f t="shared" si="243"/>
        <v>0</v>
      </c>
      <c r="BU291" s="810">
        <f t="shared" si="244"/>
        <v>167.11197046437164</v>
      </c>
      <c r="BV291" s="810">
        <f t="shared" si="245"/>
        <v>311.4950365670021</v>
      </c>
      <c r="BW291" s="830">
        <f t="shared" si="246"/>
        <v>475.99633865753361</v>
      </c>
      <c r="BX291" s="816">
        <f t="shared" si="247"/>
        <v>4647.6786421568313</v>
      </c>
      <c r="BY291" s="755">
        <f t="shared" si="273"/>
        <v>0.24347418105489188</v>
      </c>
      <c r="BZ291" s="805">
        <f t="shared" ca="1" si="271"/>
        <v>98.029255958726523</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0.37198657219300679</v>
      </c>
      <c r="BD292" s="828">
        <f t="shared" si="227"/>
        <v>2.0082675549057898</v>
      </c>
      <c r="BE292" s="808">
        <f t="shared" si="228"/>
        <v>7.1532957717153689</v>
      </c>
      <c r="BF292" s="808">
        <f t="shared" si="229"/>
        <v>1.42251412147188E-2</v>
      </c>
      <c r="BG292" s="829">
        <f t="shared" si="230"/>
        <v>1.5561022210988773</v>
      </c>
      <c r="BH292" s="829">
        <f t="shared" si="231"/>
        <v>1.9225545066891274</v>
      </c>
      <c r="BI292" s="829">
        <f t="shared" si="232"/>
        <v>0</v>
      </c>
      <c r="BJ292" s="829">
        <f t="shared" si="233"/>
        <v>45.943180393032911</v>
      </c>
      <c r="BK292" s="829">
        <f t="shared" si="234"/>
        <v>5.154829242759444</v>
      </c>
      <c r="BL292" s="810">
        <f t="shared" si="235"/>
        <v>2.2979593002808927</v>
      </c>
      <c r="BM292" s="810">
        <f t="shared" si="236"/>
        <v>0</v>
      </c>
      <c r="BN292" s="810">
        <f t="shared" si="237"/>
        <v>23.281717314712502</v>
      </c>
      <c r="BO292" s="810">
        <f t="shared" si="238"/>
        <v>0</v>
      </c>
      <c r="BP292" s="810">
        <f t="shared" si="239"/>
        <v>1.1630029783201867</v>
      </c>
      <c r="BQ292" s="830">
        <f t="shared" si="240"/>
        <v>210.98660517446584</v>
      </c>
      <c r="BR292" s="830">
        <f t="shared" si="241"/>
        <v>0.22697140459776199</v>
      </c>
      <c r="BS292" s="830">
        <f t="shared" si="242"/>
        <v>3.4830811169499296</v>
      </c>
      <c r="BT292" s="810">
        <f t="shared" si="243"/>
        <v>0</v>
      </c>
      <c r="BU292" s="810">
        <f t="shared" si="244"/>
        <v>8.0818026544285804</v>
      </c>
      <c r="BV292" s="810">
        <f t="shared" si="245"/>
        <v>21.746312635405786</v>
      </c>
      <c r="BW292" s="830">
        <f t="shared" si="246"/>
        <v>20.239823866477661</v>
      </c>
      <c r="BX292" s="816">
        <f t="shared" si="247"/>
        <v>355.63171784924833</v>
      </c>
      <c r="BY292" s="755">
        <f t="shared" si="273"/>
        <v>1.8630191096927463E-2</v>
      </c>
      <c r="BZ292" s="805">
        <f t="shared" ca="1" si="271"/>
        <v>159.78408044696809</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12.091397183218071</v>
      </c>
      <c r="BD293" s="828">
        <f t="shared" si="227"/>
        <v>71.025633667960392</v>
      </c>
      <c r="BE293" s="808">
        <f t="shared" si="228"/>
        <v>155.62299393815047</v>
      </c>
      <c r="BF293" s="808">
        <f t="shared" si="229"/>
        <v>0.26905321883521299</v>
      </c>
      <c r="BG293" s="829">
        <f t="shared" si="230"/>
        <v>29.089074831116431</v>
      </c>
      <c r="BH293" s="829">
        <f t="shared" si="231"/>
        <v>29.226495535380305</v>
      </c>
      <c r="BI293" s="829">
        <f t="shared" si="232"/>
        <v>0</v>
      </c>
      <c r="BJ293" s="829">
        <f t="shared" si="233"/>
        <v>416.94502460893216</v>
      </c>
      <c r="BK293" s="829">
        <f t="shared" si="234"/>
        <v>74.183100436398945</v>
      </c>
      <c r="BL293" s="810">
        <f t="shared" si="235"/>
        <v>39.864403134278497</v>
      </c>
      <c r="BM293" s="810">
        <f t="shared" si="236"/>
        <v>0</v>
      </c>
      <c r="BN293" s="810">
        <f t="shared" si="237"/>
        <v>220.28237133041162</v>
      </c>
      <c r="BO293" s="810">
        <f t="shared" si="238"/>
        <v>0</v>
      </c>
      <c r="BP293" s="810">
        <f t="shared" si="239"/>
        <v>16.496467469661383</v>
      </c>
      <c r="BQ293" s="830">
        <f t="shared" si="240"/>
        <v>1683.0565716365761</v>
      </c>
      <c r="BR293" s="830">
        <f t="shared" si="241"/>
        <v>2.3137319761185999</v>
      </c>
      <c r="BS293" s="830">
        <f t="shared" si="242"/>
        <v>39.862011291328059</v>
      </c>
      <c r="BT293" s="810">
        <f t="shared" si="243"/>
        <v>0</v>
      </c>
      <c r="BU293" s="810">
        <f t="shared" si="244"/>
        <v>87.496581576867072</v>
      </c>
      <c r="BV293" s="810">
        <f t="shared" si="245"/>
        <v>182.45827649496692</v>
      </c>
      <c r="BW293" s="830">
        <f t="shared" si="246"/>
        <v>329.31617562659471</v>
      </c>
      <c r="BX293" s="816">
        <f t="shared" si="247"/>
        <v>3389.5993639567951</v>
      </c>
      <c r="BY293" s="755">
        <f t="shared" si="273"/>
        <v>0.17756819969389676</v>
      </c>
      <c r="BZ293" s="805">
        <f t="shared" ca="1" si="271"/>
        <v>100.46426054876763</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1.9403556790736372</v>
      </c>
      <c r="BD294" s="828">
        <f t="shared" si="227"/>
        <v>10.458743697012642</v>
      </c>
      <c r="BE294" s="808">
        <f t="shared" si="228"/>
        <v>14.780013568474708</v>
      </c>
      <c r="BF294" s="808">
        <f t="shared" si="229"/>
        <v>2.4990339418588001E-2</v>
      </c>
      <c r="BG294" s="829">
        <f t="shared" si="230"/>
        <v>2.8967073693689724</v>
      </c>
      <c r="BH294" s="829">
        <f t="shared" si="231"/>
        <v>2.5966789106034733</v>
      </c>
      <c r="BI294" s="829">
        <f t="shared" si="232"/>
        <v>0</v>
      </c>
      <c r="BJ294" s="829">
        <f t="shared" si="233"/>
        <v>36.967753841951506</v>
      </c>
      <c r="BK294" s="829">
        <f t="shared" si="234"/>
        <v>5.5087124846806894</v>
      </c>
      <c r="BL294" s="810">
        <f t="shared" si="235"/>
        <v>3.168046832316775</v>
      </c>
      <c r="BM294" s="810">
        <f t="shared" si="236"/>
        <v>0</v>
      </c>
      <c r="BN294" s="810">
        <f t="shared" si="237"/>
        <v>15.409913741132303</v>
      </c>
      <c r="BO294" s="810">
        <f t="shared" si="238"/>
        <v>0</v>
      </c>
      <c r="BP294" s="810">
        <f t="shared" si="239"/>
        <v>1.3269484844280781</v>
      </c>
      <c r="BQ294" s="830">
        <f t="shared" si="240"/>
        <v>152.75322067141826</v>
      </c>
      <c r="BR294" s="830">
        <f t="shared" si="241"/>
        <v>0.11785922256027599</v>
      </c>
      <c r="BS294" s="830">
        <f t="shared" si="242"/>
        <v>2.8993274526366157</v>
      </c>
      <c r="BT294" s="810">
        <f t="shared" si="243"/>
        <v>0</v>
      </c>
      <c r="BU294" s="810">
        <f t="shared" si="244"/>
        <v>8.3762908334861823</v>
      </c>
      <c r="BV294" s="810">
        <f t="shared" si="245"/>
        <v>23.580289842553022</v>
      </c>
      <c r="BW294" s="830">
        <f t="shared" si="246"/>
        <v>49.813227227084894</v>
      </c>
      <c r="BX294" s="816">
        <f t="shared" si="247"/>
        <v>332.61908019820061</v>
      </c>
      <c r="BY294" s="755">
        <f t="shared" si="273"/>
        <v>1.7424646665524679E-2</v>
      </c>
      <c r="BZ294" s="805">
        <f t="shared" ca="1" si="271"/>
        <v>106.47446257464324</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8.0675896225195523</v>
      </c>
      <c r="BD295" s="828">
        <f t="shared" si="227"/>
        <v>55.14898956266034</v>
      </c>
      <c r="BE295" s="808">
        <f t="shared" si="228"/>
        <v>122.54179053876057</v>
      </c>
      <c r="BF295" s="808">
        <f t="shared" si="229"/>
        <v>0.19234316598275</v>
      </c>
      <c r="BG295" s="829">
        <f t="shared" si="230"/>
        <v>22.924597684638758</v>
      </c>
      <c r="BH295" s="829">
        <f t="shared" si="231"/>
        <v>21.147796214009414</v>
      </c>
      <c r="BI295" s="829">
        <f t="shared" si="232"/>
        <v>0</v>
      </c>
      <c r="BJ295" s="829">
        <f t="shared" si="233"/>
        <v>256.96315356970547</v>
      </c>
      <c r="BK295" s="829">
        <f t="shared" si="234"/>
        <v>56.318929328746286</v>
      </c>
      <c r="BL295" s="810">
        <f t="shared" si="235"/>
        <v>32.564165541326751</v>
      </c>
      <c r="BM295" s="810">
        <f t="shared" si="236"/>
        <v>0</v>
      </c>
      <c r="BN295" s="810">
        <f t="shared" si="237"/>
        <v>159.0140915924066</v>
      </c>
      <c r="BO295" s="810">
        <f t="shared" si="238"/>
        <v>0</v>
      </c>
      <c r="BP295" s="810">
        <f t="shared" si="239"/>
        <v>11.418825828308037</v>
      </c>
      <c r="BQ295" s="830">
        <f t="shared" si="240"/>
        <v>898.53502969762178</v>
      </c>
      <c r="BR295" s="830">
        <f t="shared" si="241"/>
        <v>1.475469601905762</v>
      </c>
      <c r="BS295" s="830">
        <f t="shared" si="242"/>
        <v>27.126621703615097</v>
      </c>
      <c r="BT295" s="810">
        <f t="shared" si="243"/>
        <v>0</v>
      </c>
      <c r="BU295" s="810">
        <f t="shared" si="244"/>
        <v>51.765987944576608</v>
      </c>
      <c r="BV295" s="810">
        <f t="shared" si="245"/>
        <v>112.74966148444557</v>
      </c>
      <c r="BW295" s="830">
        <f t="shared" si="246"/>
        <v>201.32914186065642</v>
      </c>
      <c r="BX295" s="816">
        <f t="shared" si="247"/>
        <v>2039.2841849418858</v>
      </c>
      <c r="BY295" s="755">
        <f t="shared" si="273"/>
        <v>0.10683033081575179</v>
      </c>
      <c r="BZ295" s="805">
        <f t="shared" ca="1" si="271"/>
        <v>82.401714862358787</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3.1935062489186632</v>
      </c>
      <c r="BD296" s="828">
        <f t="shared" si="227"/>
        <v>13.809688668218635</v>
      </c>
      <c r="BE296" s="808">
        <f t="shared" si="228"/>
        <v>29.827719620794209</v>
      </c>
      <c r="BF296" s="808">
        <f t="shared" si="229"/>
        <v>5.4022702174622801E-2</v>
      </c>
      <c r="BG296" s="829">
        <f t="shared" si="230"/>
        <v>5.6063908863244993</v>
      </c>
      <c r="BH296" s="829">
        <f t="shared" si="231"/>
        <v>5.783307804671491</v>
      </c>
      <c r="BI296" s="829">
        <f t="shared" si="232"/>
        <v>0</v>
      </c>
      <c r="BJ296" s="829">
        <f t="shared" si="233"/>
        <v>86.432458948348298</v>
      </c>
      <c r="BK296" s="829">
        <f t="shared" si="234"/>
        <v>11.986843729947353</v>
      </c>
      <c r="BL296" s="810">
        <f t="shared" si="235"/>
        <v>8.15816192620915</v>
      </c>
      <c r="BM296" s="810">
        <f t="shared" si="236"/>
        <v>0</v>
      </c>
      <c r="BN296" s="810">
        <f t="shared" si="237"/>
        <v>37.137911301827145</v>
      </c>
      <c r="BO296" s="810">
        <f t="shared" si="238"/>
        <v>0</v>
      </c>
      <c r="BP296" s="810">
        <f t="shared" si="239"/>
        <v>3.6874891906465357</v>
      </c>
      <c r="BQ296" s="830">
        <f t="shared" si="240"/>
        <v>346.62215742433568</v>
      </c>
      <c r="BR296" s="830">
        <f t="shared" si="241"/>
        <v>0.39268389809513199</v>
      </c>
      <c r="BS296" s="830">
        <f t="shared" si="242"/>
        <v>8.0596047071879884</v>
      </c>
      <c r="BT296" s="810">
        <f t="shared" si="243"/>
        <v>0</v>
      </c>
      <c r="BU296" s="810">
        <f t="shared" si="244"/>
        <v>23.496085514325987</v>
      </c>
      <c r="BV296" s="810">
        <f t="shared" si="245"/>
        <v>51.175990126686798</v>
      </c>
      <c r="BW296" s="830">
        <f t="shared" si="246"/>
        <v>136.45653695980576</v>
      </c>
      <c r="BX296" s="816">
        <f t="shared" si="247"/>
        <v>771.88055965851777</v>
      </c>
      <c r="BY296" s="755">
        <f t="shared" si="273"/>
        <v>4.0435882427498446E-2</v>
      </c>
      <c r="BZ296" s="805">
        <f t="shared" ca="1" si="271"/>
        <v>112.16572900564836</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8.555344837869244</v>
      </c>
      <c r="BD297" s="828">
        <f t="shared" si="227"/>
        <v>79.879783773795396</v>
      </c>
      <c r="BE297" s="808">
        <f t="shared" si="228"/>
        <v>195.13235656826271</v>
      </c>
      <c r="BF297" s="808">
        <f t="shared" si="229"/>
        <v>0.25610919648861002</v>
      </c>
      <c r="BG297" s="829">
        <f t="shared" si="230"/>
        <v>46.831437140381418</v>
      </c>
      <c r="BH297" s="829">
        <f t="shared" si="231"/>
        <v>39.461893716789582</v>
      </c>
      <c r="BI297" s="829">
        <f t="shared" si="232"/>
        <v>0</v>
      </c>
      <c r="BJ297" s="829">
        <f t="shared" si="233"/>
        <v>323.35698271809326</v>
      </c>
      <c r="BK297" s="829">
        <f t="shared" si="234"/>
        <v>101.3018794728313</v>
      </c>
      <c r="BL297" s="810">
        <f t="shared" si="235"/>
        <v>68.677113639826743</v>
      </c>
      <c r="BM297" s="810">
        <f t="shared" si="236"/>
        <v>0</v>
      </c>
      <c r="BN297" s="810">
        <f t="shared" si="237"/>
        <v>265.12837191273366</v>
      </c>
      <c r="BO297" s="810">
        <f t="shared" si="238"/>
        <v>0</v>
      </c>
      <c r="BP297" s="810">
        <f t="shared" si="239"/>
        <v>26.230854560144884</v>
      </c>
      <c r="BQ297" s="830">
        <f t="shared" si="240"/>
        <v>1186.0031204634461</v>
      </c>
      <c r="BR297" s="830">
        <f t="shared" si="241"/>
        <v>2.4022890174303799</v>
      </c>
      <c r="BS297" s="830">
        <f t="shared" si="242"/>
        <v>40.304070119656821</v>
      </c>
      <c r="BT297" s="810">
        <f t="shared" si="243"/>
        <v>0</v>
      </c>
      <c r="BU297" s="810">
        <f t="shared" si="244"/>
        <v>116.79709841773833</v>
      </c>
      <c r="BV297" s="810">
        <f t="shared" si="245"/>
        <v>171.40156703674756</v>
      </c>
      <c r="BW297" s="830">
        <f t="shared" si="246"/>
        <v>162.42948472294688</v>
      </c>
      <c r="BX297" s="816">
        <f t="shared" si="247"/>
        <v>2834.1497573151828</v>
      </c>
      <c r="BY297" s="755">
        <f t="shared" si="273"/>
        <v>0.14847031050946527</v>
      </c>
      <c r="BZ297" s="805">
        <f t="shared" ca="1" si="271"/>
        <v>64.748006448555898</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28.474275774910573</v>
      </c>
      <c r="BD298" s="828">
        <f t="shared" si="227"/>
        <v>164.13808639966584</v>
      </c>
      <c r="BE298" s="808">
        <f t="shared" si="228"/>
        <v>452.14036816691561</v>
      </c>
      <c r="BF298" s="808">
        <f t="shared" si="229"/>
        <v>0.74023990066881495</v>
      </c>
      <c r="BG298" s="829">
        <f t="shared" si="230"/>
        <v>108.81639365304609</v>
      </c>
      <c r="BH298" s="829">
        <f t="shared" si="231"/>
        <v>110.13343998831608</v>
      </c>
      <c r="BI298" s="829">
        <f t="shared" si="232"/>
        <v>0</v>
      </c>
      <c r="BJ298" s="829">
        <f t="shared" si="233"/>
        <v>1262.2097283386483</v>
      </c>
      <c r="BK298" s="829">
        <f t="shared" si="234"/>
        <v>280.67788840022672</v>
      </c>
      <c r="BL298" s="810">
        <f t="shared" si="235"/>
        <v>175.0659791231455</v>
      </c>
      <c r="BM298" s="810">
        <f t="shared" si="236"/>
        <v>0</v>
      </c>
      <c r="BN298" s="810">
        <f t="shared" si="237"/>
        <v>996.81949005670765</v>
      </c>
      <c r="BO298" s="810">
        <f t="shared" si="238"/>
        <v>0</v>
      </c>
      <c r="BP298" s="810">
        <f t="shared" si="239"/>
        <v>75.958711719322523</v>
      </c>
      <c r="BQ298" s="830">
        <f t="shared" si="240"/>
        <v>6281.9423093813248</v>
      </c>
      <c r="BR298" s="830">
        <f t="shared" si="241"/>
        <v>11.30638254527234</v>
      </c>
      <c r="BS298" s="830">
        <f t="shared" si="242"/>
        <v>204.99292160569399</v>
      </c>
      <c r="BT298" s="810">
        <f t="shared" si="243"/>
        <v>0</v>
      </c>
      <c r="BU298" s="810">
        <f t="shared" si="244"/>
        <v>461.32611007806685</v>
      </c>
      <c r="BV298" s="810">
        <f t="shared" si="245"/>
        <v>923.49604022225503</v>
      </c>
      <c r="BW298" s="830">
        <f t="shared" si="246"/>
        <v>1118.8926855333696</v>
      </c>
      <c r="BX298" s="816">
        <f t="shared" si="247"/>
        <v>12657.131050887558</v>
      </c>
      <c r="BY298" s="755">
        <f t="shared" si="273"/>
        <v>0.66305888474448937</v>
      </c>
      <c r="BZ298" s="805">
        <f t="shared" ca="1" si="271"/>
        <v>98.139783430285533</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2.6882583403728639</v>
      </c>
      <c r="BD299" s="828">
        <f t="shared" si="227"/>
        <v>15.57541078447378</v>
      </c>
      <c r="BE299" s="808">
        <f t="shared" si="228"/>
        <v>51.304975962168541</v>
      </c>
      <c r="BF299" s="808">
        <f t="shared" si="229"/>
        <v>8.6374823054560998E-2</v>
      </c>
      <c r="BG299" s="829">
        <f t="shared" si="230"/>
        <v>15.375976383946075</v>
      </c>
      <c r="BH299" s="829">
        <f t="shared" si="231"/>
        <v>17.323238423956369</v>
      </c>
      <c r="BI299" s="829">
        <f t="shared" si="232"/>
        <v>0</v>
      </c>
      <c r="BJ299" s="829">
        <f t="shared" si="233"/>
        <v>194.82328970547871</v>
      </c>
      <c r="BK299" s="829">
        <f t="shared" si="234"/>
        <v>48.441355654564553</v>
      </c>
      <c r="BL299" s="810">
        <f t="shared" si="235"/>
        <v>29.644538291513747</v>
      </c>
      <c r="BM299" s="810">
        <f t="shared" si="236"/>
        <v>0</v>
      </c>
      <c r="BN299" s="810">
        <f t="shared" si="237"/>
        <v>202.17014405147791</v>
      </c>
      <c r="BO299" s="810">
        <f t="shared" si="238"/>
        <v>0</v>
      </c>
      <c r="BP299" s="810">
        <f t="shared" si="239"/>
        <v>14.203079428754668</v>
      </c>
      <c r="BQ299" s="830">
        <f t="shared" si="240"/>
        <v>1245.3509632742937</v>
      </c>
      <c r="BR299" s="830">
        <f t="shared" si="241"/>
        <v>2.8047624639437601</v>
      </c>
      <c r="BS299" s="830">
        <f t="shared" si="242"/>
        <v>48.675152101971499</v>
      </c>
      <c r="BT299" s="810">
        <f t="shared" si="243"/>
        <v>0</v>
      </c>
      <c r="BU299" s="810">
        <f t="shared" si="244"/>
        <v>116.67675581387151</v>
      </c>
      <c r="BV299" s="810">
        <f t="shared" si="245"/>
        <v>272.81019804376774</v>
      </c>
      <c r="BW299" s="830">
        <f t="shared" si="246"/>
        <v>163.60304365878343</v>
      </c>
      <c r="BX299" s="816">
        <f t="shared" si="247"/>
        <v>2441.5575172063932</v>
      </c>
      <c r="BY299" s="755">
        <f t="shared" si="273"/>
        <v>0.12790389843398781</v>
      </c>
      <c r="BZ299" s="805">
        <f t="shared" ca="1" si="271"/>
        <v>108.64044925055236</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2.7100242697602868</v>
      </c>
      <c r="BD300" s="828">
        <f t="shared" si="227"/>
        <v>14.863444628610006</v>
      </c>
      <c r="BE300" s="808">
        <f t="shared" si="228"/>
        <v>53.504532667534143</v>
      </c>
      <c r="BF300" s="808">
        <f t="shared" si="229"/>
        <v>8.9552017545849003E-2</v>
      </c>
      <c r="BG300" s="829">
        <f t="shared" si="230"/>
        <v>13.16985158214815</v>
      </c>
      <c r="BH300" s="829">
        <f t="shared" si="231"/>
        <v>15.933087574729717</v>
      </c>
      <c r="BI300" s="829">
        <f t="shared" si="232"/>
        <v>0</v>
      </c>
      <c r="BJ300" s="829">
        <f t="shared" si="233"/>
        <v>175.98310550326494</v>
      </c>
      <c r="BK300" s="829">
        <f t="shared" si="234"/>
        <v>41.477067131783024</v>
      </c>
      <c r="BL300" s="810">
        <f t="shared" si="235"/>
        <v>23.764077189274072</v>
      </c>
      <c r="BM300" s="810">
        <f t="shared" si="236"/>
        <v>0</v>
      </c>
      <c r="BN300" s="810">
        <f t="shared" si="237"/>
        <v>167.09114610750382</v>
      </c>
      <c r="BO300" s="810">
        <f t="shared" si="238"/>
        <v>0</v>
      </c>
      <c r="BP300" s="810">
        <f t="shared" si="239"/>
        <v>11.407747522934363</v>
      </c>
      <c r="BQ300" s="830">
        <f t="shared" si="240"/>
        <v>1093.1725505498707</v>
      </c>
      <c r="BR300" s="830">
        <f t="shared" si="241"/>
        <v>2.2116231301301799</v>
      </c>
      <c r="BS300" s="830">
        <f t="shared" si="242"/>
        <v>37.549476127748868</v>
      </c>
      <c r="BT300" s="810">
        <f t="shared" si="243"/>
        <v>0</v>
      </c>
      <c r="BU300" s="810">
        <f t="shared" si="244"/>
        <v>77.892430474508799</v>
      </c>
      <c r="BV300" s="810">
        <f t="shared" si="245"/>
        <v>167.1268345463522</v>
      </c>
      <c r="BW300" s="830">
        <f t="shared" si="246"/>
        <v>163.33098287008846</v>
      </c>
      <c r="BX300" s="816">
        <f t="shared" si="247"/>
        <v>2061.2775338937877</v>
      </c>
      <c r="BY300" s="755">
        <f t="shared" si="273"/>
        <v>0.10798247859467691</v>
      </c>
      <c r="BZ300" s="805">
        <f t="shared" ca="1" si="271"/>
        <v>109.34159952168594</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4.5288523849597722</v>
      </c>
      <c r="BD301" s="828">
        <f t="shared" si="227"/>
        <v>26.239567536581593</v>
      </c>
      <c r="BE301" s="808">
        <f t="shared" si="228"/>
        <v>84.2784687965991</v>
      </c>
      <c r="BF301" s="808">
        <f t="shared" si="229"/>
        <v>0.14154685198793199</v>
      </c>
      <c r="BG301" s="829">
        <f t="shared" si="230"/>
        <v>20.995369214288747</v>
      </c>
      <c r="BH301" s="829">
        <f t="shared" si="231"/>
        <v>22.132019546549888</v>
      </c>
      <c r="BI301" s="829">
        <f t="shared" si="232"/>
        <v>0</v>
      </c>
      <c r="BJ301" s="829">
        <f t="shared" si="233"/>
        <v>248.8238748045371</v>
      </c>
      <c r="BK301" s="829">
        <f t="shared" si="234"/>
        <v>59.115606783241724</v>
      </c>
      <c r="BL301" s="810">
        <f t="shared" si="235"/>
        <v>36.853044935534001</v>
      </c>
      <c r="BM301" s="810">
        <f t="shared" si="236"/>
        <v>0</v>
      </c>
      <c r="BN301" s="810">
        <f t="shared" si="237"/>
        <v>249.61413850063337</v>
      </c>
      <c r="BO301" s="810">
        <f t="shared" si="238"/>
        <v>0</v>
      </c>
      <c r="BP301" s="810">
        <f t="shared" si="239"/>
        <v>16.716852447000104</v>
      </c>
      <c r="BQ301" s="830">
        <f t="shared" si="240"/>
        <v>1370.9950825284841</v>
      </c>
      <c r="BR301" s="830">
        <f t="shared" si="241"/>
        <v>2.4728670873952998</v>
      </c>
      <c r="BS301" s="830">
        <f t="shared" si="242"/>
        <v>45.90114903505053</v>
      </c>
      <c r="BT301" s="810">
        <f t="shared" si="243"/>
        <v>0</v>
      </c>
      <c r="BU301" s="810">
        <f t="shared" si="244"/>
        <v>92.416104499277765</v>
      </c>
      <c r="BV301" s="810">
        <f t="shared" si="245"/>
        <v>193.29729238957887</v>
      </c>
      <c r="BW301" s="830">
        <f t="shared" si="246"/>
        <v>225.00818333923633</v>
      </c>
      <c r="BX301" s="816">
        <f t="shared" si="247"/>
        <v>2699.5300206809366</v>
      </c>
      <c r="BY301" s="755">
        <f t="shared" si="273"/>
        <v>0.14141809527376692</v>
      </c>
      <c r="BZ301" s="805">
        <f t="shared" ca="1" si="271"/>
        <v>102.52254848604076</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18.547140779817592</v>
      </c>
      <c r="BD302" s="828">
        <f t="shared" si="227"/>
        <v>107.45966345000035</v>
      </c>
      <c r="BE302" s="808">
        <f t="shared" si="228"/>
        <v>263.05239074061342</v>
      </c>
      <c r="BF302" s="808">
        <f t="shared" si="229"/>
        <v>0.42276620808047199</v>
      </c>
      <c r="BG302" s="829">
        <f t="shared" si="230"/>
        <v>59.275196472662813</v>
      </c>
      <c r="BH302" s="829">
        <f t="shared" si="231"/>
        <v>54.7450944430798</v>
      </c>
      <c r="BI302" s="829">
        <f t="shared" si="232"/>
        <v>0</v>
      </c>
      <c r="BJ302" s="829">
        <f t="shared" si="233"/>
        <v>642.57945832536541</v>
      </c>
      <c r="BK302" s="829">
        <f t="shared" si="234"/>
        <v>131.64385883063665</v>
      </c>
      <c r="BL302" s="810">
        <f t="shared" si="235"/>
        <v>84.804318706823508</v>
      </c>
      <c r="BM302" s="810">
        <f t="shared" si="236"/>
        <v>0</v>
      </c>
      <c r="BN302" s="810">
        <f t="shared" si="237"/>
        <v>377.94406139709258</v>
      </c>
      <c r="BO302" s="810">
        <f t="shared" si="238"/>
        <v>0</v>
      </c>
      <c r="BP302" s="810">
        <f t="shared" si="239"/>
        <v>33.63103232063316</v>
      </c>
      <c r="BQ302" s="830">
        <f t="shared" si="240"/>
        <v>2572.4237130286665</v>
      </c>
      <c r="BR302" s="830">
        <f t="shared" si="241"/>
        <v>3.8171298638030597</v>
      </c>
      <c r="BS302" s="830">
        <f t="shared" si="242"/>
        <v>72.867144340922422</v>
      </c>
      <c r="BT302" s="810">
        <f t="shared" si="243"/>
        <v>0</v>
      </c>
      <c r="BU302" s="810">
        <f t="shared" si="244"/>
        <v>174.34081929040801</v>
      </c>
      <c r="BV302" s="810">
        <f t="shared" si="245"/>
        <v>290.26171524255511</v>
      </c>
      <c r="BW302" s="830">
        <f t="shared" si="246"/>
        <v>566.9504756652583</v>
      </c>
      <c r="BX302" s="816">
        <f t="shared" si="247"/>
        <v>5454.7659791064198</v>
      </c>
      <c r="BY302" s="755">
        <f t="shared" si="273"/>
        <v>0.28575441244205668</v>
      </c>
      <c r="BZ302" s="805">
        <f t="shared" ca="1" si="271"/>
        <v>88.964606769683314</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18.522363260757601</v>
      </c>
      <c r="BD303" s="828">
        <f t="shared" si="227"/>
        <v>106.74730405541879</v>
      </c>
      <c r="BE303" s="808">
        <f t="shared" si="228"/>
        <v>240.65574310913169</v>
      </c>
      <c r="BF303" s="808">
        <f t="shared" si="229"/>
        <v>0.40946486164416002</v>
      </c>
      <c r="BG303" s="829">
        <f t="shared" si="230"/>
        <v>47.174583280731134</v>
      </c>
      <c r="BH303" s="829">
        <f t="shared" si="231"/>
        <v>46.954426730151326</v>
      </c>
      <c r="BI303" s="829">
        <f t="shared" si="232"/>
        <v>0</v>
      </c>
      <c r="BJ303" s="829">
        <f t="shared" si="233"/>
        <v>651.42745285307353</v>
      </c>
      <c r="BK303" s="829">
        <f t="shared" si="234"/>
        <v>120.98218575982703</v>
      </c>
      <c r="BL303" s="810">
        <f t="shared" si="235"/>
        <v>67.813372225701002</v>
      </c>
      <c r="BM303" s="810">
        <f t="shared" si="236"/>
        <v>0</v>
      </c>
      <c r="BN303" s="810">
        <f t="shared" si="237"/>
        <v>369.24015409467182</v>
      </c>
      <c r="BO303" s="810">
        <f t="shared" si="238"/>
        <v>0</v>
      </c>
      <c r="BP303" s="810">
        <f t="shared" si="239"/>
        <v>26.478390860007849</v>
      </c>
      <c r="BQ303" s="830">
        <f t="shared" si="240"/>
        <v>2816.2214604766232</v>
      </c>
      <c r="BR303" s="830">
        <f t="shared" si="241"/>
        <v>3.8018161542552398</v>
      </c>
      <c r="BS303" s="830">
        <f t="shared" si="242"/>
        <v>69.872972427265864</v>
      </c>
      <c r="BT303" s="810">
        <f t="shared" si="243"/>
        <v>0</v>
      </c>
      <c r="BU303" s="810">
        <f t="shared" si="244"/>
        <v>149.06596681457702</v>
      </c>
      <c r="BV303" s="810">
        <f t="shared" si="245"/>
        <v>329.41284275405837</v>
      </c>
      <c r="BW303" s="830">
        <f t="shared" si="246"/>
        <v>602.84256884097476</v>
      </c>
      <c r="BX303" s="816">
        <f t="shared" si="247"/>
        <v>5667.6230685588707</v>
      </c>
      <c r="BY303" s="755">
        <f t="shared" si="273"/>
        <v>0.29690518458582799</v>
      </c>
      <c r="BZ303" s="805">
        <f t="shared" ca="1" si="271"/>
        <v>103.31217143913605</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11.044503498166524</v>
      </c>
      <c r="BD304" s="828">
        <f t="shared" si="227"/>
        <v>63.406077939262829</v>
      </c>
      <c r="BE304" s="808">
        <f t="shared" si="228"/>
        <v>112.01191039356364</v>
      </c>
      <c r="BF304" s="808">
        <f t="shared" si="229"/>
        <v>0.18575772867921</v>
      </c>
      <c r="BG304" s="829">
        <f t="shared" si="230"/>
        <v>19.001953631686206</v>
      </c>
      <c r="BH304" s="829">
        <f t="shared" si="231"/>
        <v>16.238159206188556</v>
      </c>
      <c r="BI304" s="829">
        <f t="shared" si="232"/>
        <v>0</v>
      </c>
      <c r="BJ304" s="829">
        <f t="shared" si="233"/>
        <v>242.47769821237949</v>
      </c>
      <c r="BK304" s="829">
        <f t="shared" si="234"/>
        <v>41.657103811611677</v>
      </c>
      <c r="BL304" s="810">
        <f t="shared" si="235"/>
        <v>23.220421660570825</v>
      </c>
      <c r="BM304" s="810">
        <f t="shared" si="236"/>
        <v>0</v>
      </c>
      <c r="BN304" s="810">
        <f t="shared" si="237"/>
        <v>109.32777113346941</v>
      </c>
      <c r="BO304" s="810">
        <f t="shared" si="238"/>
        <v>0</v>
      </c>
      <c r="BP304" s="810">
        <f t="shared" si="239"/>
        <v>8.5590830271930951</v>
      </c>
      <c r="BQ304" s="830">
        <f t="shared" si="240"/>
        <v>896.00594417659875</v>
      </c>
      <c r="BR304" s="830">
        <f t="shared" si="241"/>
        <v>0.9345364778414279</v>
      </c>
      <c r="BS304" s="830">
        <f t="shared" si="242"/>
        <v>18.571920648412505</v>
      </c>
      <c r="BT304" s="810">
        <f t="shared" si="243"/>
        <v>0</v>
      </c>
      <c r="BU304" s="810">
        <f t="shared" si="244"/>
        <v>46.647889722321828</v>
      </c>
      <c r="BV304" s="810">
        <f t="shared" si="245"/>
        <v>97.098845990742745</v>
      </c>
      <c r="BW304" s="830">
        <f t="shared" si="246"/>
        <v>274.93986318884458</v>
      </c>
      <c r="BX304" s="816">
        <f t="shared" si="247"/>
        <v>1981.3294404475334</v>
      </c>
      <c r="BY304" s="755">
        <f t="shared" si="273"/>
        <v>0.1037943025013114</v>
      </c>
      <c r="BZ304" s="805">
        <f t="shared" ca="1" si="271"/>
        <v>95.204610511308445</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7.3527450540797679</v>
      </c>
      <c r="BD306" s="828">
        <f t="shared" si="227"/>
        <v>31.877883854264667</v>
      </c>
      <c r="BE306" s="808">
        <f t="shared" si="228"/>
        <v>112.18892962578343</v>
      </c>
      <c r="BF306" s="808">
        <f t="shared" si="229"/>
        <v>0.18605129291174699</v>
      </c>
      <c r="BG306" s="829">
        <f t="shared" si="230"/>
        <v>27.76455102521172</v>
      </c>
      <c r="BH306" s="829">
        <f t="shared" si="231"/>
        <v>32.124502583110278</v>
      </c>
      <c r="BI306" s="829">
        <f t="shared" si="232"/>
        <v>0</v>
      </c>
      <c r="BJ306" s="829">
        <f t="shared" si="233"/>
        <v>358.36829640648961</v>
      </c>
      <c r="BK306" s="829">
        <f t="shared" si="234"/>
        <v>86.779834323855781</v>
      </c>
      <c r="BL306" s="810">
        <f t="shared" si="235"/>
        <v>50.759051042237246</v>
      </c>
      <c r="BM306" s="810">
        <f t="shared" si="236"/>
        <v>0</v>
      </c>
      <c r="BN306" s="810">
        <f t="shared" si="237"/>
        <v>350.07938131602276</v>
      </c>
      <c r="BO306" s="810">
        <f t="shared" si="238"/>
        <v>0</v>
      </c>
      <c r="BP306" s="810">
        <f t="shared" si="239"/>
        <v>22.181221555200587</v>
      </c>
      <c r="BQ306" s="830">
        <f t="shared" si="240"/>
        <v>2137.2506033062473</v>
      </c>
      <c r="BR306" s="830">
        <f t="shared" si="241"/>
        <v>4.4090412719962204</v>
      </c>
      <c r="BS306" s="830">
        <f t="shared" si="242"/>
        <v>76.017839715079162</v>
      </c>
      <c r="BT306" s="810">
        <f t="shared" si="243"/>
        <v>0</v>
      </c>
      <c r="BU306" s="810">
        <f t="shared" si="244"/>
        <v>153.13073904939412</v>
      </c>
      <c r="BV306" s="810">
        <f t="shared" si="245"/>
        <v>341.9884961606482</v>
      </c>
      <c r="BW306" s="830">
        <f t="shared" si="246"/>
        <v>358.91031003299366</v>
      </c>
      <c r="BX306" s="816">
        <f t="shared" si="247"/>
        <v>4151.3694776155262</v>
      </c>
      <c r="BY306" s="755">
        <f t="shared" si="273"/>
        <v>0.21747443436615466</v>
      </c>
      <c r="BZ306" s="805">
        <f t="shared" ca="1" si="271"/>
        <v>107.06513555610925</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2.724350422670923</v>
      </c>
      <c r="BD307" s="828">
        <f t="shared" si="227"/>
        <v>10.832999397728333</v>
      </c>
      <c r="BE307" s="808">
        <f t="shared" si="228"/>
        <v>46.187063198138034</v>
      </c>
      <c r="BF307" s="808">
        <f t="shared" si="229"/>
        <v>7.6028982922784302E-2</v>
      </c>
      <c r="BG307" s="829">
        <f t="shared" si="230"/>
        <v>13.230086356699713</v>
      </c>
      <c r="BH307" s="829">
        <f t="shared" si="231"/>
        <v>14.329451066659699</v>
      </c>
      <c r="BI307" s="829">
        <f t="shared" si="232"/>
        <v>0</v>
      </c>
      <c r="BJ307" s="829">
        <f t="shared" si="233"/>
        <v>146.08202161331891</v>
      </c>
      <c r="BK307" s="829">
        <f t="shared" si="234"/>
        <v>41.459206323077758</v>
      </c>
      <c r="BL307" s="810">
        <f t="shared" si="235"/>
        <v>23.131849881582351</v>
      </c>
      <c r="BM307" s="810">
        <f t="shared" si="236"/>
        <v>0</v>
      </c>
      <c r="BN307" s="810">
        <f t="shared" si="237"/>
        <v>169.18204198896882</v>
      </c>
      <c r="BO307" s="810">
        <f t="shared" si="238"/>
        <v>0</v>
      </c>
      <c r="BP307" s="810">
        <f t="shared" si="239"/>
        <v>10.214678213865241</v>
      </c>
      <c r="BQ307" s="830">
        <f t="shared" si="240"/>
        <v>917.88229518173762</v>
      </c>
      <c r="BR307" s="830">
        <f t="shared" si="241"/>
        <v>2.0514366567868998</v>
      </c>
      <c r="BS307" s="830">
        <f t="shared" si="242"/>
        <v>37.340651883328086</v>
      </c>
      <c r="BT307" s="810">
        <f t="shared" si="243"/>
        <v>0</v>
      </c>
      <c r="BU307" s="810">
        <f t="shared" si="244"/>
        <v>68.305768054464622</v>
      </c>
      <c r="BV307" s="810">
        <f t="shared" si="245"/>
        <v>147.97340546786774</v>
      </c>
      <c r="BW307" s="830">
        <f t="shared" si="246"/>
        <v>122.20296968751002</v>
      </c>
      <c r="BX307" s="816">
        <f t="shared" si="247"/>
        <v>1773.2063043773271</v>
      </c>
      <c r="BY307" s="755">
        <f t="shared" si="273"/>
        <v>9.2891524143607684E-2</v>
      </c>
      <c r="BZ307" s="805">
        <f t="shared" ca="1" si="271"/>
        <v>101.88536596471927</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3.0383130320061382</v>
      </c>
      <c r="BD308" s="828">
        <f t="shared" si="227"/>
        <v>10.255843916693697</v>
      </c>
      <c r="BE308" s="808">
        <f t="shared" si="228"/>
        <v>36.476616839264544</v>
      </c>
      <c r="BF308" s="808">
        <f t="shared" si="229"/>
        <v>6.1603829477374597E-2</v>
      </c>
      <c r="BG308" s="829">
        <f t="shared" si="230"/>
        <v>8.9274236729773424</v>
      </c>
      <c r="BH308" s="829">
        <f t="shared" si="231"/>
        <v>10.926253701151724</v>
      </c>
      <c r="BI308" s="829">
        <f t="shared" si="232"/>
        <v>0</v>
      </c>
      <c r="BJ308" s="829">
        <f t="shared" si="233"/>
        <v>126.00386839757412</v>
      </c>
      <c r="BK308" s="829">
        <f t="shared" si="234"/>
        <v>28.890225683101502</v>
      </c>
      <c r="BL308" s="810">
        <f t="shared" si="235"/>
        <v>16.539388333751603</v>
      </c>
      <c r="BM308" s="810">
        <f t="shared" si="236"/>
        <v>0</v>
      </c>
      <c r="BN308" s="810">
        <f t="shared" si="237"/>
        <v>129.69870262068738</v>
      </c>
      <c r="BO308" s="810">
        <f t="shared" si="238"/>
        <v>0</v>
      </c>
      <c r="BP308" s="810">
        <f t="shared" si="239"/>
        <v>7.3434493217796497</v>
      </c>
      <c r="BQ308" s="830">
        <f t="shared" si="240"/>
        <v>875.34045778323957</v>
      </c>
      <c r="BR308" s="830">
        <f t="shared" si="241"/>
        <v>1.658403351328652</v>
      </c>
      <c r="BS308" s="830">
        <f t="shared" si="242"/>
        <v>29.316891062804451</v>
      </c>
      <c r="BT308" s="810">
        <f t="shared" si="243"/>
        <v>0</v>
      </c>
      <c r="BU308" s="810">
        <f t="shared" si="244"/>
        <v>57.196811094277933</v>
      </c>
      <c r="BV308" s="810">
        <f t="shared" si="245"/>
        <v>143.14684740810441</v>
      </c>
      <c r="BW308" s="830">
        <f t="shared" si="246"/>
        <v>200.77558517916964</v>
      </c>
      <c r="BX308" s="816">
        <f t="shared" si="247"/>
        <v>1685.5966852273896</v>
      </c>
      <c r="BY308" s="755">
        <f t="shared" si="273"/>
        <v>8.8301989901377206E-2</v>
      </c>
      <c r="BZ308" s="805">
        <f t="shared" ca="1" si="271"/>
        <v>122.27859453721655</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0.71185271839989328</v>
      </c>
      <c r="BD309" s="828">
        <f t="shared" si="227"/>
        <v>3.1059795478597896</v>
      </c>
      <c r="BE309" s="808">
        <f t="shared" si="228"/>
        <v>14.267853393508073</v>
      </c>
      <c r="BF309" s="808">
        <f t="shared" si="229"/>
        <v>1.9856587843689402E-2</v>
      </c>
      <c r="BG309" s="829">
        <f t="shared" si="230"/>
        <v>4.1559647689470749</v>
      </c>
      <c r="BH309" s="829">
        <f t="shared" si="231"/>
        <v>3.8236505844473783</v>
      </c>
      <c r="BI309" s="829">
        <f t="shared" si="232"/>
        <v>0</v>
      </c>
      <c r="BJ309" s="829">
        <f t="shared" si="233"/>
        <v>37.580369088114338</v>
      </c>
      <c r="BK309" s="829">
        <f t="shared" si="234"/>
        <v>10.578044453957457</v>
      </c>
      <c r="BL309" s="810">
        <f t="shared" si="235"/>
        <v>5.6628213311358007</v>
      </c>
      <c r="BM309" s="810">
        <f t="shared" si="236"/>
        <v>0</v>
      </c>
      <c r="BN309" s="810">
        <f t="shared" si="237"/>
        <v>35.025218754616844</v>
      </c>
      <c r="BO309" s="810">
        <f t="shared" si="238"/>
        <v>0</v>
      </c>
      <c r="BP309" s="810">
        <f t="shared" si="239"/>
        <v>2.5933321172561223</v>
      </c>
      <c r="BQ309" s="830">
        <f t="shared" si="240"/>
        <v>150.98117572742001</v>
      </c>
      <c r="BR309" s="830">
        <f t="shared" si="241"/>
        <v>0.34440772451839197</v>
      </c>
      <c r="BS309" s="830">
        <f t="shared" si="242"/>
        <v>6.7050224709905777</v>
      </c>
      <c r="BT309" s="810">
        <f t="shared" si="243"/>
        <v>0</v>
      </c>
      <c r="BU309" s="810">
        <f t="shared" si="244"/>
        <v>10.854537343618038</v>
      </c>
      <c r="BV309" s="810">
        <f t="shared" si="245"/>
        <v>16.199085537481192</v>
      </c>
      <c r="BW309" s="830">
        <f t="shared" si="246"/>
        <v>25.722184947941852</v>
      </c>
      <c r="BX309" s="816">
        <f t="shared" si="247"/>
        <v>328.33135709805663</v>
      </c>
      <c r="BY309" s="755">
        <f t="shared" si="273"/>
        <v>1.7200029184245201E-2</v>
      </c>
      <c r="BZ309" s="805">
        <f t="shared" ca="1" si="271"/>
        <v>79.287429674369434</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10.02649724103718</v>
      </c>
      <c r="BD311" s="828">
        <f t="shared" si="227"/>
        <v>51.821659893860591</v>
      </c>
      <c r="BE311" s="808">
        <f t="shared" si="228"/>
        <v>165.70263095560912</v>
      </c>
      <c r="BF311" s="808">
        <f t="shared" si="229"/>
        <v>0.26908568295579899</v>
      </c>
      <c r="BG311" s="829">
        <f t="shared" si="230"/>
        <v>40.066110197975711</v>
      </c>
      <c r="BH311" s="829">
        <f t="shared" si="231"/>
        <v>48.594749781947975</v>
      </c>
      <c r="BI311" s="829">
        <f t="shared" si="232"/>
        <v>0</v>
      </c>
      <c r="BJ311" s="829">
        <f t="shared" si="233"/>
        <v>453.57424919012448</v>
      </c>
      <c r="BK311" s="829">
        <f t="shared" si="234"/>
        <v>130.89500235151726</v>
      </c>
      <c r="BL311" s="810">
        <f t="shared" si="235"/>
        <v>62.474316143755253</v>
      </c>
      <c r="BM311" s="810">
        <f t="shared" si="236"/>
        <v>0</v>
      </c>
      <c r="BN311" s="810">
        <f t="shared" si="237"/>
        <v>455.47112141118146</v>
      </c>
      <c r="BO311" s="810">
        <f t="shared" si="238"/>
        <v>0</v>
      </c>
      <c r="BP311" s="810">
        <f t="shared" si="239"/>
        <v>29.132999415741029</v>
      </c>
      <c r="BQ311" s="830">
        <f t="shared" si="240"/>
        <v>2123.5318149391087</v>
      </c>
      <c r="BR311" s="830">
        <f t="shared" si="241"/>
        <v>4.7824781334060198</v>
      </c>
      <c r="BS311" s="830">
        <f t="shared" si="242"/>
        <v>82.991401783183562</v>
      </c>
      <c r="BT311" s="810">
        <f t="shared" si="243"/>
        <v>0</v>
      </c>
      <c r="BU311" s="810">
        <f t="shared" si="244"/>
        <v>115.75681305278884</v>
      </c>
      <c r="BV311" s="810">
        <f t="shared" si="245"/>
        <v>206.75135552553832</v>
      </c>
      <c r="BW311" s="830">
        <f t="shared" si="246"/>
        <v>419.87716098964427</v>
      </c>
      <c r="BX311" s="816">
        <f t="shared" si="247"/>
        <v>4401.7194466893752</v>
      </c>
      <c r="BY311" s="755">
        <f t="shared" si="273"/>
        <v>0.23058931566291452</v>
      </c>
      <c r="BZ311" s="805">
        <f t="shared" ca="1" si="271"/>
        <v>89.303341226596871</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1.7797179680634201</v>
      </c>
      <c r="BD312" s="828">
        <f t="shared" si="227"/>
        <v>11.00135263686848</v>
      </c>
      <c r="BE312" s="808">
        <f t="shared" si="228"/>
        <v>34.97983403890759</v>
      </c>
      <c r="BF312" s="808">
        <f t="shared" si="229"/>
        <v>5.5114581700033402E-2</v>
      </c>
      <c r="BG312" s="829">
        <f t="shared" si="230"/>
        <v>7.5386195338568314</v>
      </c>
      <c r="BH312" s="829">
        <f t="shared" si="231"/>
        <v>9.5969412621297412</v>
      </c>
      <c r="BI312" s="829">
        <f t="shared" si="232"/>
        <v>0</v>
      </c>
      <c r="BJ312" s="829">
        <f t="shared" si="233"/>
        <v>58.880018792268082</v>
      </c>
      <c r="BK312" s="829">
        <f t="shared" si="234"/>
        <v>21.340993554588341</v>
      </c>
      <c r="BL312" s="810">
        <f t="shared" si="235"/>
        <v>11.434479344721399</v>
      </c>
      <c r="BM312" s="810">
        <f t="shared" si="236"/>
        <v>0</v>
      </c>
      <c r="BN312" s="810">
        <f t="shared" si="237"/>
        <v>87.751609437954826</v>
      </c>
      <c r="BO312" s="810">
        <f t="shared" si="238"/>
        <v>0</v>
      </c>
      <c r="BP312" s="810">
        <f t="shared" si="239"/>
        <v>5.2757120462220062</v>
      </c>
      <c r="BQ312" s="830">
        <f t="shared" si="240"/>
        <v>256.32758876749762</v>
      </c>
      <c r="BR312" s="830">
        <f t="shared" si="241"/>
        <v>0.93748880418919001</v>
      </c>
      <c r="BS312" s="830">
        <f t="shared" si="242"/>
        <v>18.556182513939277</v>
      </c>
      <c r="BT312" s="810">
        <f t="shared" si="243"/>
        <v>0</v>
      </c>
      <c r="BU312" s="810">
        <f t="shared" si="244"/>
        <v>26.455884678831076</v>
      </c>
      <c r="BV312" s="810">
        <f t="shared" si="245"/>
        <v>34.467853610883495</v>
      </c>
      <c r="BW312" s="830">
        <f t="shared" si="246"/>
        <v>25.635785311168327</v>
      </c>
      <c r="BX312" s="816">
        <f t="shared" si="247"/>
        <v>612.01517688378976</v>
      </c>
      <c r="BY312" s="755">
        <f t="shared" si="273"/>
        <v>3.2061143951165057E-2</v>
      </c>
      <c r="BZ312" s="805">
        <f t="shared" ca="1" si="271"/>
        <v>63.547817434956976</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0.40327175916803543</v>
      </c>
      <c r="BD313" s="828">
        <f t="shared" si="227"/>
        <v>0.70706927313465251</v>
      </c>
      <c r="BE313" s="808">
        <f t="shared" si="228"/>
        <v>2.9043774262602784</v>
      </c>
      <c r="BF313" s="808">
        <f t="shared" si="229"/>
        <v>5.9492700907201298E-3</v>
      </c>
      <c r="BG313" s="829">
        <f t="shared" si="230"/>
        <v>0.43804833095687518</v>
      </c>
      <c r="BH313" s="829">
        <f t="shared" si="231"/>
        <v>0.72308678835522699</v>
      </c>
      <c r="BI313" s="829">
        <f t="shared" si="232"/>
        <v>0</v>
      </c>
      <c r="BJ313" s="829">
        <f t="shared" si="233"/>
        <v>12.391681609182656</v>
      </c>
      <c r="BK313" s="829">
        <f t="shared" si="234"/>
        <v>2.100828844201271</v>
      </c>
      <c r="BL313" s="810">
        <f t="shared" si="235"/>
        <v>1.2576933206263774</v>
      </c>
      <c r="BM313" s="810">
        <f t="shared" si="236"/>
        <v>0</v>
      </c>
      <c r="BN313" s="810">
        <f t="shared" si="237"/>
        <v>7.2737324238645709</v>
      </c>
      <c r="BO313" s="810">
        <f t="shared" si="238"/>
        <v>0</v>
      </c>
      <c r="BP313" s="810">
        <f t="shared" si="239"/>
        <v>0.54065879078977486</v>
      </c>
      <c r="BQ313" s="830">
        <f t="shared" si="240"/>
        <v>57.210674566983108</v>
      </c>
      <c r="BR313" s="830">
        <f t="shared" si="241"/>
        <v>5.8476198603677601E-2</v>
      </c>
      <c r="BS313" s="830">
        <f t="shared" si="242"/>
        <v>1.8964425192889283</v>
      </c>
      <c r="BT313" s="810">
        <f t="shared" si="243"/>
        <v>0</v>
      </c>
      <c r="BU313" s="810">
        <f t="shared" si="244"/>
        <v>4.9722646219028324</v>
      </c>
      <c r="BV313" s="810">
        <f t="shared" si="245"/>
        <v>9.8743552365802341</v>
      </c>
      <c r="BW313" s="830">
        <f t="shared" si="246"/>
        <v>38.834273848941137</v>
      </c>
      <c r="BX313" s="816">
        <f t="shared" si="247"/>
        <v>141.59288482893035</v>
      </c>
      <c r="BY313" s="755">
        <f t="shared" si="273"/>
        <v>7.417511908896765E-3</v>
      </c>
      <c r="BZ313" s="805">
        <f t="shared" ca="1" si="271"/>
        <v>144.43821656430288</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6.3554073916850777</v>
      </c>
      <c r="BD314" s="828">
        <f t="shared" si="227"/>
        <v>35.416949749985591</v>
      </c>
      <c r="BE314" s="808">
        <f t="shared" si="228"/>
        <v>135.6029605638625</v>
      </c>
      <c r="BF314" s="808">
        <f t="shared" si="229"/>
        <v>0.21058707674573299</v>
      </c>
      <c r="BG314" s="829">
        <f t="shared" si="230"/>
        <v>34.061351247887487</v>
      </c>
      <c r="BH314" s="829">
        <f t="shared" si="231"/>
        <v>42.694735047039487</v>
      </c>
      <c r="BI314" s="829">
        <f t="shared" si="232"/>
        <v>0</v>
      </c>
      <c r="BJ314" s="829">
        <f t="shared" si="233"/>
        <v>350.97889363561023</v>
      </c>
      <c r="BK314" s="829">
        <f t="shared" si="234"/>
        <v>111.05431533757474</v>
      </c>
      <c r="BL314" s="810">
        <f t="shared" si="235"/>
        <v>53.083662036985253</v>
      </c>
      <c r="BM314" s="810">
        <f t="shared" si="236"/>
        <v>0</v>
      </c>
      <c r="BN314" s="810">
        <f t="shared" si="237"/>
        <v>384.40132179154386</v>
      </c>
      <c r="BO314" s="810">
        <f t="shared" si="238"/>
        <v>0</v>
      </c>
      <c r="BP314" s="810">
        <f t="shared" si="239"/>
        <v>24.771976081983016</v>
      </c>
      <c r="BQ314" s="830">
        <f t="shared" si="240"/>
        <v>1670.1963513676806</v>
      </c>
      <c r="BR314" s="830">
        <f t="shared" si="241"/>
        <v>3.9570732331804197</v>
      </c>
      <c r="BS314" s="830">
        <f t="shared" si="242"/>
        <v>68.111768151835591</v>
      </c>
      <c r="BT314" s="810">
        <f t="shared" si="243"/>
        <v>0</v>
      </c>
      <c r="BU314" s="810">
        <f t="shared" si="244"/>
        <v>89.371717281984502</v>
      </c>
      <c r="BV314" s="810">
        <f t="shared" si="245"/>
        <v>159.43849002116701</v>
      </c>
      <c r="BW314" s="830">
        <f t="shared" si="246"/>
        <v>271.49042446110366</v>
      </c>
      <c r="BX314" s="816">
        <f t="shared" si="247"/>
        <v>3441.1979844778552</v>
      </c>
      <c r="BY314" s="755">
        <f t="shared" si="273"/>
        <v>0.18027125488385223</v>
      </c>
      <c r="BZ314" s="805">
        <f t="shared" ca="1" si="271"/>
        <v>84.530253319581092</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1.3971765110753944</v>
      </c>
      <c r="BD315" s="828">
        <f t="shared" si="227"/>
        <v>6.4343077033297842</v>
      </c>
      <c r="BE315" s="808">
        <f t="shared" si="228"/>
        <v>13.304466736100601</v>
      </c>
      <c r="BF315" s="808">
        <f t="shared" si="229"/>
        <v>2.5306705594962502E-2</v>
      </c>
      <c r="BG315" s="829">
        <f t="shared" si="230"/>
        <v>2.0857188582776769</v>
      </c>
      <c r="BH315" s="829">
        <f t="shared" si="231"/>
        <v>2.9050152953515367</v>
      </c>
      <c r="BI315" s="829">
        <f t="shared" si="232"/>
        <v>0</v>
      </c>
      <c r="BJ315" s="829">
        <f t="shared" si="233"/>
        <v>32.985980127862611</v>
      </c>
      <c r="BK315" s="829">
        <f t="shared" si="234"/>
        <v>7.1031725389175584</v>
      </c>
      <c r="BL315" s="810">
        <f t="shared" si="235"/>
        <v>2.8002809731150249</v>
      </c>
      <c r="BM315" s="810">
        <f t="shared" si="236"/>
        <v>0</v>
      </c>
      <c r="BN315" s="810">
        <f t="shared" si="237"/>
        <v>23.311450098112417</v>
      </c>
      <c r="BO315" s="810">
        <f t="shared" si="238"/>
        <v>0</v>
      </c>
      <c r="BP315" s="810">
        <f t="shared" si="239"/>
        <v>1.257214725382237</v>
      </c>
      <c r="BQ315" s="830">
        <f t="shared" si="240"/>
        <v>173.66281777571626</v>
      </c>
      <c r="BR315" s="830">
        <f t="shared" si="241"/>
        <v>0.29256916689467599</v>
      </c>
      <c r="BS315" s="830">
        <f t="shared" si="242"/>
        <v>5.9983477406453281</v>
      </c>
      <c r="BT315" s="810">
        <f t="shared" si="243"/>
        <v>0</v>
      </c>
      <c r="BU315" s="810">
        <f t="shared" si="244"/>
        <v>13.850752389124144</v>
      </c>
      <c r="BV315" s="810">
        <f t="shared" si="245"/>
        <v>29.929238140882358</v>
      </c>
      <c r="BW315" s="830">
        <f t="shared" si="246"/>
        <v>100.16003162226426</v>
      </c>
      <c r="BX315" s="816">
        <f t="shared" si="247"/>
        <v>417.50384710864682</v>
      </c>
      <c r="BY315" s="755">
        <f t="shared" si="273"/>
        <v>2.1871436277890243E-2</v>
      </c>
      <c r="BZ315" s="805">
        <f t="shared" ca="1" si="271"/>
        <v>125.57917321639856</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1.3631733674959392</v>
      </c>
      <c r="BD316" s="828">
        <f t="shared" si="227"/>
        <v>7.8561833547792288</v>
      </c>
      <c r="BE316" s="808">
        <f t="shared" si="228"/>
        <v>26.329581290062947</v>
      </c>
      <c r="BF316" s="808">
        <f t="shared" si="229"/>
        <v>4.3088250923244399E-2</v>
      </c>
      <c r="BG316" s="829">
        <f t="shared" si="230"/>
        <v>6.0722203792928946</v>
      </c>
      <c r="BH316" s="829">
        <f t="shared" si="231"/>
        <v>7.8230077541222434</v>
      </c>
      <c r="BI316" s="829">
        <f t="shared" si="232"/>
        <v>0</v>
      </c>
      <c r="BJ316" s="829">
        <f t="shared" si="233"/>
        <v>53.449640774800159</v>
      </c>
      <c r="BK316" s="829">
        <f t="shared" si="234"/>
        <v>17.240473645255854</v>
      </c>
      <c r="BL316" s="810">
        <f t="shared" si="235"/>
        <v>7.8954552327335747</v>
      </c>
      <c r="BM316" s="810">
        <f t="shared" si="236"/>
        <v>0</v>
      </c>
      <c r="BN316" s="810">
        <f t="shared" si="237"/>
        <v>64.987816497642697</v>
      </c>
      <c r="BO316" s="810">
        <f t="shared" si="238"/>
        <v>0</v>
      </c>
      <c r="BP316" s="810">
        <f t="shared" si="239"/>
        <v>3.2971165334544743</v>
      </c>
      <c r="BQ316" s="830">
        <f t="shared" si="240"/>
        <v>216.47208720134395</v>
      </c>
      <c r="BR316" s="830">
        <f t="shared" si="241"/>
        <v>0.59485884968070002</v>
      </c>
      <c r="BS316" s="830">
        <f t="shared" si="242"/>
        <v>11.593348485757838</v>
      </c>
      <c r="BT316" s="810">
        <f t="shared" si="243"/>
        <v>0</v>
      </c>
      <c r="BU316" s="810">
        <f t="shared" si="244"/>
        <v>11.487790862625703</v>
      </c>
      <c r="BV316" s="810">
        <f t="shared" si="245"/>
        <v>24.269107020571255</v>
      </c>
      <c r="BW316" s="830">
        <f t="shared" si="246"/>
        <v>56.196627351697664</v>
      </c>
      <c r="BX316" s="816">
        <f t="shared" si="247"/>
        <v>516.97157685224033</v>
      </c>
      <c r="BY316" s="755">
        <f t="shared" si="273"/>
        <v>2.7082171766579722E-2</v>
      </c>
      <c r="BZ316" s="805">
        <f t="shared" ca="1" si="271"/>
        <v>76.036465484096311</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1.910571046537068</v>
      </c>
      <c r="BD317" s="828">
        <f t="shared" si="227"/>
        <v>8.1439242045100233</v>
      </c>
      <c r="BE317" s="808">
        <f t="shared" si="228"/>
        <v>25.875016957793797</v>
      </c>
      <c r="BF317" s="808">
        <f t="shared" si="229"/>
        <v>4.2170022721669302E-2</v>
      </c>
      <c r="BG317" s="829">
        <f t="shared" si="230"/>
        <v>6.3240849999039126</v>
      </c>
      <c r="BH317" s="829">
        <f t="shared" si="231"/>
        <v>7.963062878199481</v>
      </c>
      <c r="BI317" s="829">
        <f t="shared" si="232"/>
        <v>0</v>
      </c>
      <c r="BJ317" s="829">
        <f t="shared" si="233"/>
        <v>65.000747498490313</v>
      </c>
      <c r="BK317" s="829">
        <f t="shared" si="234"/>
        <v>21.116251583373661</v>
      </c>
      <c r="BL317" s="810">
        <f t="shared" si="235"/>
        <v>9.863264226763599</v>
      </c>
      <c r="BM317" s="810">
        <f t="shared" si="236"/>
        <v>0</v>
      </c>
      <c r="BN317" s="810">
        <f t="shared" si="237"/>
        <v>64.56499913347443</v>
      </c>
      <c r="BO317" s="810">
        <f t="shared" si="238"/>
        <v>0</v>
      </c>
      <c r="BP317" s="810">
        <f t="shared" si="239"/>
        <v>3.9783797448759386</v>
      </c>
      <c r="BQ317" s="830">
        <f t="shared" si="240"/>
        <v>294.27869141403949</v>
      </c>
      <c r="BR317" s="830">
        <f t="shared" si="241"/>
        <v>0.665185291489788</v>
      </c>
      <c r="BS317" s="830">
        <f t="shared" si="242"/>
        <v>10.986748971394626</v>
      </c>
      <c r="BT317" s="810">
        <f t="shared" si="243"/>
        <v>0</v>
      </c>
      <c r="BU317" s="810">
        <f t="shared" si="244"/>
        <v>16.143737114766516</v>
      </c>
      <c r="BV317" s="810">
        <f t="shared" si="245"/>
        <v>28.812800527676721</v>
      </c>
      <c r="BW317" s="830">
        <f t="shared" si="246"/>
        <v>60.144502943545646</v>
      </c>
      <c r="BX317" s="816">
        <f t="shared" si="247"/>
        <v>625.81413855955657</v>
      </c>
      <c r="BY317" s="755">
        <f t="shared" si="273"/>
        <v>3.2784018993114179E-2</v>
      </c>
      <c r="BZ317" s="805">
        <f t="shared" ca="1" si="271"/>
        <v>85.202213019295741</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1.3618634309104354</v>
      </c>
      <c r="BD318" s="828">
        <f t="shared" si="227"/>
        <v>7.5895609032272731</v>
      </c>
      <c r="BE318" s="808">
        <f t="shared" si="228"/>
        <v>16.323774021707525</v>
      </c>
      <c r="BF318" s="808">
        <f t="shared" si="229"/>
        <v>2.8091196121326999E-2</v>
      </c>
      <c r="BG318" s="829">
        <f t="shared" si="230"/>
        <v>2.7714716408826572</v>
      </c>
      <c r="BH318" s="829">
        <f t="shared" si="231"/>
        <v>2.7865938055943014</v>
      </c>
      <c r="BI318" s="829">
        <f t="shared" si="232"/>
        <v>0</v>
      </c>
      <c r="BJ318" s="829">
        <f t="shared" si="233"/>
        <v>44.129871898245057</v>
      </c>
      <c r="BK318" s="829">
        <f t="shared" si="234"/>
        <v>8.1665287948766636</v>
      </c>
      <c r="BL318" s="810">
        <f t="shared" si="235"/>
        <v>4.3644812117123495</v>
      </c>
      <c r="BM318" s="810">
        <f t="shared" si="236"/>
        <v>0</v>
      </c>
      <c r="BN318" s="810">
        <f t="shared" si="237"/>
        <v>29.308231913036302</v>
      </c>
      <c r="BO318" s="810">
        <f t="shared" si="238"/>
        <v>0</v>
      </c>
      <c r="BP318" s="810">
        <f t="shared" si="239"/>
        <v>1.5851868265573159</v>
      </c>
      <c r="BQ318" s="830">
        <f t="shared" si="240"/>
        <v>173.32458719847648</v>
      </c>
      <c r="BR318" s="830">
        <f t="shared" si="241"/>
        <v>0.22393390653760398</v>
      </c>
      <c r="BS318" s="830">
        <f t="shared" si="242"/>
        <v>4.9763276606244657</v>
      </c>
      <c r="BT318" s="810">
        <f t="shared" si="243"/>
        <v>0</v>
      </c>
      <c r="BU318" s="810">
        <f t="shared" si="244"/>
        <v>8.1256013633410777</v>
      </c>
      <c r="BV318" s="810">
        <f t="shared" si="245"/>
        <v>28.553932678721512</v>
      </c>
      <c r="BW318" s="830">
        <f t="shared" si="246"/>
        <v>70.359472688789936</v>
      </c>
      <c r="BX318" s="816">
        <f t="shared" si="247"/>
        <v>403.97951113936233</v>
      </c>
      <c r="BY318" s="755">
        <f t="shared" si="273"/>
        <v>2.1162947830654425E-2</v>
      </c>
      <c r="BZ318" s="805">
        <f t="shared" ca="1" si="271"/>
        <v>108.53668119717632</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0.78902396684784193</v>
      </c>
      <c r="BD319" s="828">
        <f t="shared" si="227"/>
        <v>4.5472697036757213</v>
      </c>
      <c r="BE319" s="808">
        <f t="shared" si="228"/>
        <v>12.317482478961034</v>
      </c>
      <c r="BF319" s="808">
        <f t="shared" si="229"/>
        <v>1.8837212451727699E-2</v>
      </c>
      <c r="BG319" s="829">
        <f t="shared" si="230"/>
        <v>2.0342127819618723</v>
      </c>
      <c r="BH319" s="829">
        <f t="shared" si="231"/>
        <v>1.6742339264228401</v>
      </c>
      <c r="BI319" s="829">
        <f t="shared" si="232"/>
        <v>0</v>
      </c>
      <c r="BJ319" s="829">
        <f t="shared" si="233"/>
        <v>23.112027113352141</v>
      </c>
      <c r="BK319" s="829">
        <f t="shared" si="234"/>
        <v>5.3484666402957206</v>
      </c>
      <c r="BL319" s="810">
        <f t="shared" si="235"/>
        <v>2.8615124651652</v>
      </c>
      <c r="BM319" s="810">
        <f t="shared" si="236"/>
        <v>0</v>
      </c>
      <c r="BN319" s="810">
        <f t="shared" si="237"/>
        <v>16.075500933840335</v>
      </c>
      <c r="BO319" s="810">
        <f t="shared" si="238"/>
        <v>0</v>
      </c>
      <c r="BP319" s="810">
        <f t="shared" si="239"/>
        <v>0.95292407905367349</v>
      </c>
      <c r="BQ319" s="830">
        <f t="shared" si="240"/>
        <v>68.042308103144038</v>
      </c>
      <c r="BR319" s="830">
        <f t="shared" si="241"/>
        <v>0.1081258894311498</v>
      </c>
      <c r="BS319" s="830">
        <f t="shared" si="242"/>
        <v>2.4163881878203197</v>
      </c>
      <c r="BT319" s="810">
        <f t="shared" si="243"/>
        <v>0</v>
      </c>
      <c r="BU319" s="810">
        <f t="shared" si="244"/>
        <v>2.9580659855438944</v>
      </c>
      <c r="BV319" s="810">
        <f t="shared" si="245"/>
        <v>8.979986202632162</v>
      </c>
      <c r="BW319" s="830">
        <f t="shared" si="246"/>
        <v>20.721387047317045</v>
      </c>
      <c r="BX319" s="816">
        <f t="shared" si="247"/>
        <v>172.95775271791675</v>
      </c>
      <c r="BY319" s="755">
        <f t="shared" si="273"/>
        <v>9.0605978688206162E-3</v>
      </c>
      <c r="BZ319" s="805">
        <f t="shared" ca="1" si="271"/>
        <v>77.633833585157319</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17.880424000327807</v>
      </c>
      <c r="BD321" s="828">
        <f t="shared" si="227"/>
        <v>82.334378049216596</v>
      </c>
      <c r="BE321" s="808">
        <f t="shared" si="228"/>
        <v>237.67303980619116</v>
      </c>
      <c r="BF321" s="808">
        <f t="shared" si="229"/>
        <v>0.39415097811972</v>
      </c>
      <c r="BG321" s="829">
        <f t="shared" si="230"/>
        <v>56.783380606351315</v>
      </c>
      <c r="BH321" s="829">
        <f t="shared" si="231"/>
        <v>63.665596397970205</v>
      </c>
      <c r="BI321" s="829">
        <f t="shared" si="232"/>
        <v>0</v>
      </c>
      <c r="BJ321" s="829">
        <f t="shared" si="233"/>
        <v>645.67463143434236</v>
      </c>
      <c r="BK321" s="829">
        <f t="shared" si="234"/>
        <v>162.47675376196597</v>
      </c>
      <c r="BL321" s="810">
        <f t="shared" si="235"/>
        <v>94.436470348665239</v>
      </c>
      <c r="BM321" s="810">
        <f t="shared" si="236"/>
        <v>0</v>
      </c>
      <c r="BN321" s="810">
        <f t="shared" si="237"/>
        <v>639.69163808256258</v>
      </c>
      <c r="BO321" s="810">
        <f t="shared" si="238"/>
        <v>0</v>
      </c>
      <c r="BP321" s="810">
        <f t="shared" si="239"/>
        <v>44.068510806717619</v>
      </c>
      <c r="BQ321" s="830">
        <f t="shared" si="240"/>
        <v>3382.0529316669404</v>
      </c>
      <c r="BR321" s="830">
        <f t="shared" si="241"/>
        <v>7.9012661699477205</v>
      </c>
      <c r="BS321" s="830">
        <f t="shared" si="242"/>
        <v>135.42276846119694</v>
      </c>
      <c r="BT321" s="810">
        <f t="shared" si="243"/>
        <v>0</v>
      </c>
      <c r="BU321" s="810">
        <f t="shared" si="244"/>
        <v>295.88452176368702</v>
      </c>
      <c r="BV321" s="810">
        <f t="shared" si="245"/>
        <v>608.22771153939493</v>
      </c>
      <c r="BW321" s="830">
        <f t="shared" si="246"/>
        <v>743.84857757967757</v>
      </c>
      <c r="BX321" s="816">
        <f t="shared" si="247"/>
        <v>7218.4167514532764</v>
      </c>
      <c r="BY321" s="755">
        <f t="shared" si="273"/>
        <v>0.37814535865960902</v>
      </c>
      <c r="BZ321" s="805">
        <f t="shared" ca="1" si="271"/>
        <v>96.231546426303566</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12.686894516729875</v>
      </c>
      <c r="BD322" s="828">
        <f t="shared" si="227"/>
        <v>57.791293876313652</v>
      </c>
      <c r="BE322" s="808">
        <f t="shared" si="228"/>
        <v>170.5603572967228</v>
      </c>
      <c r="BF322" s="808">
        <f t="shared" si="229"/>
        <v>0.27369714168939402</v>
      </c>
      <c r="BG322" s="829">
        <f t="shared" si="230"/>
        <v>41.709332831874043</v>
      </c>
      <c r="BH322" s="829">
        <f t="shared" si="231"/>
        <v>46.136886805303575</v>
      </c>
      <c r="BI322" s="829">
        <f t="shared" si="232"/>
        <v>0</v>
      </c>
      <c r="BJ322" s="829">
        <f t="shared" si="233"/>
        <v>432.57187797051188</v>
      </c>
      <c r="BK322" s="829">
        <f t="shared" si="234"/>
        <v>115.65184243472919</v>
      </c>
      <c r="BL322" s="810">
        <f t="shared" si="235"/>
        <v>67.100009590504243</v>
      </c>
      <c r="BM322" s="810">
        <f t="shared" si="236"/>
        <v>0</v>
      </c>
      <c r="BN322" s="810">
        <f t="shared" si="237"/>
        <v>463.53545072491841</v>
      </c>
      <c r="BO322" s="810">
        <f t="shared" si="238"/>
        <v>0</v>
      </c>
      <c r="BP322" s="810">
        <f t="shared" si="239"/>
        <v>30.814448901631909</v>
      </c>
      <c r="BQ322" s="830">
        <f t="shared" si="240"/>
        <v>2426.0778198474295</v>
      </c>
      <c r="BR322" s="830">
        <f t="shared" si="241"/>
        <v>5.6011333529483798</v>
      </c>
      <c r="BS322" s="830">
        <f t="shared" si="242"/>
        <v>96.409328011617674</v>
      </c>
      <c r="BT322" s="810">
        <f t="shared" si="243"/>
        <v>0</v>
      </c>
      <c r="BU322" s="810">
        <f t="shared" si="244"/>
        <v>202.22431496778091</v>
      </c>
      <c r="BV322" s="810">
        <f t="shared" si="245"/>
        <v>421.26085336022743</v>
      </c>
      <c r="BW322" s="830">
        <f t="shared" si="246"/>
        <v>588.90766596643277</v>
      </c>
      <c r="BX322" s="816">
        <f t="shared" si="247"/>
        <v>5179.3132075973654</v>
      </c>
      <c r="BY322" s="755">
        <f t="shared" si="273"/>
        <v>0.27132449094228955</v>
      </c>
      <c r="BZ322" s="805">
        <f t="shared" ca="1" si="271"/>
        <v>96.251270885510436</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19.723495510940012</v>
      </c>
      <c r="BD323" s="828">
        <f t="shared" si="227"/>
        <v>84.040166981610668</v>
      </c>
      <c r="BE323" s="808">
        <f t="shared" si="228"/>
        <v>268.06354461539104</v>
      </c>
      <c r="BF323" s="808">
        <f t="shared" si="229"/>
        <v>0.52551468110839605</v>
      </c>
      <c r="BG323" s="829">
        <f t="shared" si="230"/>
        <v>60.971651141836226</v>
      </c>
      <c r="BH323" s="829">
        <f t="shared" si="231"/>
        <v>76.164214935622368</v>
      </c>
      <c r="BI323" s="829">
        <f t="shared" si="232"/>
        <v>0</v>
      </c>
      <c r="BJ323" s="829">
        <f t="shared" si="233"/>
        <v>1010.4496304204439</v>
      </c>
      <c r="BK323" s="829">
        <f t="shared" si="234"/>
        <v>208.01448827905662</v>
      </c>
      <c r="BL323" s="810">
        <f t="shared" si="235"/>
        <v>104.6811515649615</v>
      </c>
      <c r="BM323" s="810">
        <f t="shared" si="236"/>
        <v>0</v>
      </c>
      <c r="BN323" s="810">
        <f t="shared" si="237"/>
        <v>793.10088048765181</v>
      </c>
      <c r="BO323" s="810">
        <f t="shared" si="238"/>
        <v>0</v>
      </c>
      <c r="BP323" s="810">
        <f t="shared" si="239"/>
        <v>50.888103502987803</v>
      </c>
      <c r="BQ323" s="830">
        <f t="shared" si="240"/>
        <v>5107.545648920368</v>
      </c>
      <c r="BR323" s="830">
        <f t="shared" si="241"/>
        <v>8.9828970436370206</v>
      </c>
      <c r="BS323" s="830">
        <f t="shared" si="242"/>
        <v>160.92026197656307</v>
      </c>
      <c r="BT323" s="810">
        <f t="shared" si="243"/>
        <v>0</v>
      </c>
      <c r="BU323" s="810">
        <f t="shared" si="244"/>
        <v>289.89385193445946</v>
      </c>
      <c r="BV323" s="810">
        <f t="shared" si="245"/>
        <v>653.15256304751028</v>
      </c>
      <c r="BW323" s="830">
        <f t="shared" si="246"/>
        <v>738.27466268013848</v>
      </c>
      <c r="BX323" s="816">
        <f t="shared" si="247"/>
        <v>9635.3927277242856</v>
      </c>
      <c r="BY323" s="755">
        <f t="shared" si="273"/>
        <v>0.50476152379508021</v>
      </c>
      <c r="BZ323" s="805">
        <f t="shared" ca="1" si="271"/>
        <v>112.12403009470384</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14.460691670325966</v>
      </c>
      <c r="BD324" s="828">
        <f t="shared" si="227"/>
        <v>57.42765276705051</v>
      </c>
      <c r="BE324" s="808">
        <f t="shared" si="228"/>
        <v>201.30066777728507</v>
      </c>
      <c r="BF324" s="808">
        <f t="shared" si="229"/>
        <v>0.39697340459767499</v>
      </c>
      <c r="BG324" s="829">
        <f t="shared" si="230"/>
        <v>46.888999478326973</v>
      </c>
      <c r="BH324" s="829">
        <f t="shared" si="231"/>
        <v>61.470636950486693</v>
      </c>
      <c r="BI324" s="829">
        <f t="shared" si="232"/>
        <v>0</v>
      </c>
      <c r="BJ324" s="829">
        <f t="shared" si="233"/>
        <v>812.18267646449294</v>
      </c>
      <c r="BK324" s="829">
        <f t="shared" si="234"/>
        <v>167.90425136676754</v>
      </c>
      <c r="BL324" s="810">
        <f t="shared" si="235"/>
        <v>82.633324142358489</v>
      </c>
      <c r="BM324" s="810">
        <f t="shared" si="236"/>
        <v>0</v>
      </c>
      <c r="BN324" s="810">
        <f t="shared" si="237"/>
        <v>655.88317134118381</v>
      </c>
      <c r="BO324" s="810">
        <f t="shared" si="238"/>
        <v>0</v>
      </c>
      <c r="BP324" s="810">
        <f t="shared" si="239"/>
        <v>41.032609608342106</v>
      </c>
      <c r="BQ324" s="830">
        <f t="shared" si="240"/>
        <v>4133.9099463843631</v>
      </c>
      <c r="BR324" s="830">
        <f t="shared" si="241"/>
        <v>7.4108442313023399</v>
      </c>
      <c r="BS324" s="830">
        <f t="shared" si="242"/>
        <v>134.06036115305506</v>
      </c>
      <c r="BT324" s="810">
        <f t="shared" si="243"/>
        <v>0</v>
      </c>
      <c r="BU324" s="810">
        <f t="shared" si="244"/>
        <v>227.55147967520696</v>
      </c>
      <c r="BV324" s="810">
        <f t="shared" si="245"/>
        <v>522.53485399483043</v>
      </c>
      <c r="BW324" s="830">
        <f t="shared" si="246"/>
        <v>535.33599024031628</v>
      </c>
      <c r="BX324" s="816">
        <f t="shared" si="247"/>
        <v>7702.385130650292</v>
      </c>
      <c r="BY324" s="755">
        <f t="shared" si="273"/>
        <v>0.40349861861020964</v>
      </c>
      <c r="BZ324" s="805">
        <f t="shared" ca="1" si="271"/>
        <v>113.0920784727149</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5.2628038406140485</v>
      </c>
      <c r="BD325" s="828">
        <f t="shared" si="227"/>
        <v>26.61251421456015</v>
      </c>
      <c r="BE325" s="808">
        <f t="shared" si="228"/>
        <v>66.762876838105981</v>
      </c>
      <c r="BF325" s="808">
        <f t="shared" si="229"/>
        <v>0.12854127651072</v>
      </c>
      <c r="BG325" s="829">
        <f t="shared" si="230"/>
        <v>14.082651663509226</v>
      </c>
      <c r="BH325" s="829">
        <f t="shared" si="231"/>
        <v>14.693577985135711</v>
      </c>
      <c r="BI325" s="829">
        <f t="shared" si="232"/>
        <v>0</v>
      </c>
      <c r="BJ325" s="829">
        <f t="shared" si="233"/>
        <v>198.26695395595087</v>
      </c>
      <c r="BK325" s="829">
        <f t="shared" si="234"/>
        <v>40.110236912288734</v>
      </c>
      <c r="BL325" s="810">
        <f t="shared" si="235"/>
        <v>22.047827422603202</v>
      </c>
      <c r="BM325" s="810">
        <f t="shared" si="236"/>
        <v>0</v>
      </c>
      <c r="BN325" s="810">
        <f t="shared" si="237"/>
        <v>137.21770914646785</v>
      </c>
      <c r="BO325" s="810">
        <f t="shared" si="238"/>
        <v>0</v>
      </c>
      <c r="BP325" s="810">
        <f t="shared" si="239"/>
        <v>9.8554938946457042</v>
      </c>
      <c r="BQ325" s="830">
        <f t="shared" si="240"/>
        <v>973.63570253599528</v>
      </c>
      <c r="BR325" s="830">
        <f t="shared" si="241"/>
        <v>1.5720528123346762</v>
      </c>
      <c r="BS325" s="830">
        <f t="shared" si="242"/>
        <v>26.859900823508099</v>
      </c>
      <c r="BT325" s="810">
        <f t="shared" si="243"/>
        <v>0</v>
      </c>
      <c r="BU325" s="810">
        <f t="shared" si="244"/>
        <v>62.342372259252343</v>
      </c>
      <c r="BV325" s="810">
        <f t="shared" si="245"/>
        <v>130.61770905268034</v>
      </c>
      <c r="BW325" s="830">
        <f t="shared" si="246"/>
        <v>202.9386724398222</v>
      </c>
      <c r="BX325" s="816">
        <f t="shared" si="247"/>
        <v>1933.0075970739849</v>
      </c>
      <c r="BY325" s="755">
        <f t="shared" si="273"/>
        <v>0.10126290518487008</v>
      </c>
      <c r="BZ325" s="805">
        <f t="shared" ca="1" si="271"/>
        <v>108.42583909879482</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6.3590492666440959</v>
      </c>
      <c r="BD326" s="828">
        <f t="shared" si="227"/>
        <v>40.217963009126244</v>
      </c>
      <c r="BE326" s="808">
        <f t="shared" si="228"/>
        <v>108.94324293958182</v>
      </c>
      <c r="BF326" s="808">
        <f t="shared" si="229"/>
        <v>0.17962442519625799</v>
      </c>
      <c r="BG326" s="829">
        <f t="shared" si="230"/>
        <v>23.840026448035804</v>
      </c>
      <c r="BH326" s="829">
        <f t="shared" si="231"/>
        <v>24.113726625076929</v>
      </c>
      <c r="BI326" s="829">
        <f t="shared" si="232"/>
        <v>0</v>
      </c>
      <c r="BJ326" s="829">
        <f t="shared" si="233"/>
        <v>238.45783409961041</v>
      </c>
      <c r="BK326" s="829">
        <f t="shared" si="234"/>
        <v>63.380454268202691</v>
      </c>
      <c r="BL326" s="810">
        <f t="shared" si="235"/>
        <v>38.881728992042753</v>
      </c>
      <c r="BM326" s="810">
        <f t="shared" si="236"/>
        <v>0</v>
      </c>
      <c r="BN326" s="810">
        <f t="shared" si="237"/>
        <v>212.32873791015646</v>
      </c>
      <c r="BO326" s="810">
        <f t="shared" si="238"/>
        <v>0</v>
      </c>
      <c r="BP326" s="810">
        <f t="shared" si="239"/>
        <v>15.653384896930856</v>
      </c>
      <c r="BQ326" s="830">
        <f t="shared" si="240"/>
        <v>1064.1423909531195</v>
      </c>
      <c r="BR326" s="830">
        <f t="shared" si="241"/>
        <v>2.04693372085864</v>
      </c>
      <c r="BS326" s="830">
        <f t="shared" si="242"/>
        <v>37.183059181415167</v>
      </c>
      <c r="BT326" s="810">
        <f t="shared" si="243"/>
        <v>0</v>
      </c>
      <c r="BU326" s="810">
        <f t="shared" si="244"/>
        <v>77.996251107057915</v>
      </c>
      <c r="BV326" s="810">
        <f t="shared" si="245"/>
        <v>149.60584467163989</v>
      </c>
      <c r="BW326" s="830">
        <f t="shared" si="246"/>
        <v>136.76794393429722</v>
      </c>
      <c r="BX326" s="816">
        <f t="shared" si="247"/>
        <v>2240.0981964489929</v>
      </c>
      <c r="BY326" s="755">
        <f t="shared" si="273"/>
        <v>0.11735021197804982</v>
      </c>
      <c r="BZ326" s="805">
        <f t="shared" ca="1" si="271"/>
        <v>83.344059489365222</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11.123852612762235</v>
      </c>
      <c r="BD327" s="828">
        <f t="shared" ref="BD327:BD390" si="283">IF(OR(J327="",J327="*"),"",BD$5*J327)</f>
        <v>41.913128673012743</v>
      </c>
      <c r="BE327" s="808">
        <f t="shared" ref="BE327:BE390" si="284">IF(OR(L327="",L327="*"),"",BE$5*L327)</f>
        <v>86.817770900911043</v>
      </c>
      <c r="BF327" s="808">
        <f t="shared" ref="BF327:BF390" si="285">IF(OR(N327="",N327="*"),"",BF$5*N327)</f>
        <v>0.203662103746787</v>
      </c>
      <c r="BG327" s="829">
        <f t="shared" ref="BG327:BG390" si="286">IF(OR(P327="",P327="*"),"",BG$5*P327)</f>
        <v>14.480995612323641</v>
      </c>
      <c r="BH327" s="829">
        <f t="shared" ref="BH327:BH390" si="287">IF(OR(R327="",R327="*"),"",BH$5*R327)</f>
        <v>15.052509254993929</v>
      </c>
      <c r="BI327" s="829">
        <f t="shared" ref="BI327:BI390" si="288">IF(OR(T327="",T327="*"),"",BI$5*T327)</f>
        <v>0</v>
      </c>
      <c r="BJ327" s="829">
        <f t="shared" ref="BJ327:BJ390" si="289">IF(OR(V327="",V327="*"),"",BJ$5*V327)</f>
        <v>369.48323595113044</v>
      </c>
      <c r="BK327" s="829">
        <f t="shared" ref="BK327:BK390" si="290">IF(OR(X327="",X327="*"),"",BK$5*X327)</f>
        <v>47.604226418058182</v>
      </c>
      <c r="BL327" s="810">
        <f t="shared" ref="BL327:BL390" si="291">IF(OR(Z327="",Z327="*"),"",BL$5*Z327)</f>
        <v>20.73736780270195</v>
      </c>
      <c r="BM327" s="810">
        <f t="shared" ref="BM327:BM390" si="292">IF(OR(AB327="",AB327="*"),"",BM$5*AB327)</f>
        <v>0</v>
      </c>
      <c r="BN327" s="810">
        <f t="shared" ref="BN327:BN390" si="293">IF(OR(AD327="",AD327="*"),"",BN$5*AD327)</f>
        <v>144.27856897634877</v>
      </c>
      <c r="BO327" s="810">
        <f t="shared" ref="BO327:BO390" si="294">IF(OR(AF327="",AF327="*"),"",BO$5*AF327)</f>
        <v>0</v>
      </c>
      <c r="BP327" s="810">
        <f t="shared" ref="BP327:BP390" si="295">IF(OR(AH327="",AH327="*"),"",BP$5*AH327)</f>
        <v>8.102535686871402</v>
      </c>
      <c r="BQ327" s="830">
        <f t="shared" ref="BQ327:BQ390" si="296">IF(OR(AJ327="",AJ327="*"),"",BQ$5*AJ327)</f>
        <v>1650.5504479356518</v>
      </c>
      <c r="BR327" s="830">
        <f t="shared" ref="BR327:BR390" si="297">IF(OR(AL327="",AL327="*"),"",BR$5*AL327)</f>
        <v>1.4284276325001941</v>
      </c>
      <c r="BS327" s="830">
        <f t="shared" ref="BS327:BS390" si="298">IF(OR(AN327="",AN327="*"),"",BS$5*AN327)</f>
        <v>27.672908757968763</v>
      </c>
      <c r="BT327" s="810">
        <f t="shared" ref="BT327:BT390" si="299">IF(OR(AP327="",AP327="*"),"",BT$5*AP327)</f>
        <v>0</v>
      </c>
      <c r="BU327" s="810">
        <f t="shared" ref="BU327:BU390" si="300">IF(OR(AR327="",AR327="*"),"",BU$5*AR327)</f>
        <v>58.204169759965694</v>
      </c>
      <c r="BV327" s="810">
        <f t="shared" ref="BV327:BV390" si="301">IF(OR(AT327="",AT327="*"),"",BV$5*AT327)</f>
        <v>173.01035456673472</v>
      </c>
      <c r="BW327" s="830">
        <f t="shared" ref="BW327:BW390" si="302">IF(OR(AV327="",AV327="*"),"",BW$5*AV327)</f>
        <v>437.65033254284572</v>
      </c>
      <c r="BX327" s="816">
        <f t="shared" ref="BX327:BX390" si="303">IF(SUM(BB327:BW327)=0,"",SUM(BB327:BW327))</f>
        <v>3108.3144951885283</v>
      </c>
      <c r="BY327" s="755">
        <f t="shared" si="273"/>
        <v>0.16283275683317766</v>
      </c>
      <c r="BZ327" s="805">
        <f t="shared" ca="1" si="271"/>
        <v>149.68849129434409</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3.9834352830257762</v>
      </c>
      <c r="BD328" s="828">
        <f t="shared" si="283"/>
        <v>16.239622388421761</v>
      </c>
      <c r="BE328" s="808">
        <f t="shared" si="284"/>
        <v>42.529975239114592</v>
      </c>
      <c r="BF328" s="808">
        <f t="shared" si="285"/>
        <v>8.5308009877627905E-2</v>
      </c>
      <c r="BG328" s="829">
        <f t="shared" si="286"/>
        <v>5.8454119840807168</v>
      </c>
      <c r="BH328" s="829">
        <f t="shared" si="287"/>
        <v>6.8603172514961255</v>
      </c>
      <c r="BI328" s="829">
        <f t="shared" si="288"/>
        <v>0</v>
      </c>
      <c r="BJ328" s="829">
        <f t="shared" si="289"/>
        <v>145.73826852264503</v>
      </c>
      <c r="BK328" s="829">
        <f t="shared" si="290"/>
        <v>19.054170840980518</v>
      </c>
      <c r="BL328" s="810">
        <f t="shared" si="291"/>
        <v>10.664435394107326</v>
      </c>
      <c r="BM328" s="810">
        <f t="shared" si="292"/>
        <v>0</v>
      </c>
      <c r="BN328" s="810">
        <f t="shared" si="293"/>
        <v>77.851495090680359</v>
      </c>
      <c r="BO328" s="810">
        <f t="shared" si="294"/>
        <v>0</v>
      </c>
      <c r="BP328" s="810">
        <f t="shared" si="295"/>
        <v>5.2244297544200675</v>
      </c>
      <c r="BQ328" s="830">
        <f t="shared" si="296"/>
        <v>567.83160264242326</v>
      </c>
      <c r="BR328" s="830">
        <f t="shared" si="297"/>
        <v>0.67166713009932799</v>
      </c>
      <c r="BS328" s="830">
        <f t="shared" si="298"/>
        <v>11.606589246673472</v>
      </c>
      <c r="BT328" s="810">
        <f t="shared" si="299"/>
        <v>0</v>
      </c>
      <c r="BU328" s="810">
        <f t="shared" si="300"/>
        <v>30.021359282540324</v>
      </c>
      <c r="BV328" s="810">
        <f t="shared" si="301"/>
        <v>63.936989035208526</v>
      </c>
      <c r="BW328" s="830">
        <f t="shared" si="302"/>
        <v>160.3071288230762</v>
      </c>
      <c r="BX328" s="816">
        <f t="shared" si="303"/>
        <v>1168.452205918871</v>
      </c>
      <c r="BY328" s="755">
        <f t="shared" si="273"/>
        <v>6.1210760433698518E-2</v>
      </c>
      <c r="BZ328" s="805">
        <f t="shared" ref="BZ328:BZ391" ca="1" si="327">IFERROR(IF(DA328&gt;0,BY328/DA328*100,""),"")</f>
        <v>123.72610071273358</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5.1131346203206318</v>
      </c>
      <c r="BD329" s="828">
        <f t="shared" si="283"/>
        <v>20.551120023364625</v>
      </c>
      <c r="BE329" s="808">
        <f t="shared" si="284"/>
        <v>35.22169814920494</v>
      </c>
      <c r="BF329" s="808">
        <f t="shared" si="285"/>
        <v>9.2997578709339904E-2</v>
      </c>
      <c r="BG329" s="829">
        <f t="shared" si="286"/>
        <v>7.0774916960605578</v>
      </c>
      <c r="BH329" s="829">
        <f t="shared" si="287"/>
        <v>5.5512875143390756</v>
      </c>
      <c r="BI329" s="829">
        <f t="shared" si="288"/>
        <v>0</v>
      </c>
      <c r="BJ329" s="829">
        <f t="shared" si="289"/>
        <v>180.78982847725712</v>
      </c>
      <c r="BK329" s="829">
        <f t="shared" si="290"/>
        <v>23.752920063744838</v>
      </c>
      <c r="BL329" s="810">
        <f t="shared" si="291"/>
        <v>7.4089778444192751</v>
      </c>
      <c r="BM329" s="810">
        <f t="shared" si="292"/>
        <v>0</v>
      </c>
      <c r="BN329" s="810">
        <f t="shared" si="293"/>
        <v>54.79231851585029</v>
      </c>
      <c r="BO329" s="810">
        <f t="shared" si="294"/>
        <v>0</v>
      </c>
      <c r="BP329" s="810">
        <f t="shared" si="295"/>
        <v>2.3269858109395316</v>
      </c>
      <c r="BQ329" s="830">
        <f t="shared" si="296"/>
        <v>832.16392609225386</v>
      </c>
      <c r="BR329" s="830">
        <f t="shared" si="297"/>
        <v>0.61569713609903398</v>
      </c>
      <c r="BS329" s="830">
        <f t="shared" si="298"/>
        <v>13.636306260416596</v>
      </c>
      <c r="BT329" s="810">
        <f t="shared" si="299"/>
        <v>0</v>
      </c>
      <c r="BU329" s="810">
        <f t="shared" si="300"/>
        <v>24.891890264337093</v>
      </c>
      <c r="BV329" s="810">
        <f t="shared" si="301"/>
        <v>97.185050792372678</v>
      </c>
      <c r="BW329" s="830">
        <f t="shared" si="302"/>
        <v>202.23397639982542</v>
      </c>
      <c r="BX329" s="816">
        <f t="shared" si="303"/>
        <v>1513.4056072395149</v>
      </c>
      <c r="BY329" s="755">
        <f t="shared" si="273"/>
        <v>7.9281555201399498E-2</v>
      </c>
      <c r="BZ329" s="805">
        <f t="shared" ca="1" si="327"/>
        <v>169.17723359756471</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2.0272827094158297</v>
      </c>
      <c r="BD330" s="828">
        <f t="shared" si="283"/>
        <v>5.1223862612263966</v>
      </c>
      <c r="BE330" s="808">
        <f t="shared" si="284"/>
        <v>9.0660975125916323</v>
      </c>
      <c r="BF330" s="808">
        <f t="shared" si="285"/>
        <v>2.5356515159820001E-2</v>
      </c>
      <c r="BG330" s="829">
        <f t="shared" si="286"/>
        <v>1.5580919321823512</v>
      </c>
      <c r="BH330" s="829">
        <f t="shared" si="287"/>
        <v>2.6409044891587272</v>
      </c>
      <c r="BI330" s="829">
        <f t="shared" si="288"/>
        <v>0</v>
      </c>
      <c r="BJ330" s="829">
        <f t="shared" si="289"/>
        <v>42.955138951227184</v>
      </c>
      <c r="BK330" s="829">
        <f t="shared" si="290"/>
        <v>4.797135513332826</v>
      </c>
      <c r="BL330" s="810">
        <f t="shared" si="291"/>
        <v>2.6639545641753251</v>
      </c>
      <c r="BM330" s="810">
        <f t="shared" si="292"/>
        <v>0</v>
      </c>
      <c r="BN330" s="810">
        <f t="shared" si="293"/>
        <v>11.634755369818068</v>
      </c>
      <c r="BO330" s="810">
        <f t="shared" si="294"/>
        <v>0</v>
      </c>
      <c r="BP330" s="810">
        <f t="shared" si="295"/>
        <v>0.55112012151179057</v>
      </c>
      <c r="BQ330" s="830">
        <f t="shared" si="296"/>
        <v>250.55491920097282</v>
      </c>
      <c r="BR330" s="830">
        <f t="shared" si="297"/>
        <v>0.141063366301832</v>
      </c>
      <c r="BS330" s="830">
        <f t="shared" si="298"/>
        <v>2.430013250878694</v>
      </c>
      <c r="BT330" s="810">
        <f t="shared" si="299"/>
        <v>0</v>
      </c>
      <c r="BU330" s="810">
        <f t="shared" si="300"/>
        <v>3.2909202130881918</v>
      </c>
      <c r="BV330" s="810">
        <f t="shared" si="301"/>
        <v>11.888314739153975</v>
      </c>
      <c r="BW330" s="830">
        <f t="shared" si="302"/>
        <v>75.10922731994475</v>
      </c>
      <c r="BX330" s="816">
        <f t="shared" si="303"/>
        <v>426.45668203014026</v>
      </c>
      <c r="BY330" s="755">
        <f t="shared" si="273"/>
        <v>2.2340441198079534E-2</v>
      </c>
      <c r="BZ330" s="805">
        <f t="shared" ca="1" si="327"/>
        <v>179.50952740340699</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8.2660014879834929</v>
      </c>
      <c r="BD331" s="828">
        <f t="shared" si="283"/>
        <v>27.044048402833848</v>
      </c>
      <c r="BE331" s="808">
        <f t="shared" si="284"/>
        <v>74.507634675959238</v>
      </c>
      <c r="BF331" s="808">
        <f t="shared" si="285"/>
        <v>0.17655328578097901</v>
      </c>
      <c r="BG331" s="829">
        <f t="shared" si="286"/>
        <v>16.812642105840528</v>
      </c>
      <c r="BH331" s="829">
        <f t="shared" si="287"/>
        <v>20.480022563691076</v>
      </c>
      <c r="BI331" s="829">
        <f t="shared" si="288"/>
        <v>0</v>
      </c>
      <c r="BJ331" s="829">
        <f t="shared" si="289"/>
        <v>297.83701139157148</v>
      </c>
      <c r="BK331" s="829">
        <f t="shared" si="290"/>
        <v>53.615438386522044</v>
      </c>
      <c r="BL331" s="810">
        <f t="shared" si="291"/>
        <v>30.658003516472249</v>
      </c>
      <c r="BM331" s="810">
        <f t="shared" si="292"/>
        <v>0</v>
      </c>
      <c r="BN331" s="810">
        <f t="shared" si="293"/>
        <v>203.28626940339939</v>
      </c>
      <c r="BO331" s="810">
        <f t="shared" si="294"/>
        <v>0</v>
      </c>
      <c r="BP331" s="810">
        <f t="shared" si="295"/>
        <v>12.25063509996192</v>
      </c>
      <c r="BQ331" s="830">
        <f t="shared" si="296"/>
        <v>1767.0104826652016</v>
      </c>
      <c r="BR331" s="830">
        <f t="shared" si="297"/>
        <v>2.2919722129859599</v>
      </c>
      <c r="BS331" s="830">
        <f t="shared" si="298"/>
        <v>44.459690318565116</v>
      </c>
      <c r="BT331" s="810">
        <f t="shared" si="299"/>
        <v>0</v>
      </c>
      <c r="BU331" s="810">
        <f t="shared" si="300"/>
        <v>94.540790473327178</v>
      </c>
      <c r="BV331" s="810">
        <f t="shared" si="301"/>
        <v>235.22447285965785</v>
      </c>
      <c r="BW331" s="830">
        <f t="shared" si="302"/>
        <v>501.57488394824315</v>
      </c>
      <c r="BX331" s="816">
        <f t="shared" si="303"/>
        <v>3390.036552797997</v>
      </c>
      <c r="BY331" s="755">
        <f t="shared" si="273"/>
        <v>0.17759110235203504</v>
      </c>
      <c r="BZ331" s="805">
        <f t="shared" ca="1" si="327"/>
        <v>136.63204925786764</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3.2328214449671764</v>
      </c>
      <c r="BD334" s="828">
        <f t="shared" si="283"/>
        <v>9.8081326788762802</v>
      </c>
      <c r="BE334" s="808">
        <f t="shared" si="284"/>
        <v>21.201355837093818</v>
      </c>
      <c r="BF334" s="808">
        <f t="shared" si="285"/>
        <v>5.2549707833654202E-2</v>
      </c>
      <c r="BG334" s="829">
        <f t="shared" si="286"/>
        <v>4.993124029407972</v>
      </c>
      <c r="BH334" s="829">
        <f t="shared" si="287"/>
        <v>5.9691202854782217</v>
      </c>
      <c r="BI334" s="829">
        <f t="shared" si="288"/>
        <v>0</v>
      </c>
      <c r="BJ334" s="829">
        <f t="shared" si="289"/>
        <v>140.10426191365895</v>
      </c>
      <c r="BK334" s="829">
        <f t="shared" si="290"/>
        <v>15.111800036576996</v>
      </c>
      <c r="BL334" s="810">
        <f t="shared" si="291"/>
        <v>8.5292487239447752</v>
      </c>
      <c r="BM334" s="810">
        <f t="shared" si="292"/>
        <v>0</v>
      </c>
      <c r="BN334" s="810">
        <f t="shared" si="293"/>
        <v>72.988513505266653</v>
      </c>
      <c r="BO334" s="810">
        <f t="shared" si="294"/>
        <v>0</v>
      </c>
      <c r="BP334" s="810">
        <f t="shared" si="295"/>
        <v>4.3054386043906527</v>
      </c>
      <c r="BQ334" s="830">
        <f t="shared" si="296"/>
        <v>822.49301219128881</v>
      </c>
      <c r="BR334" s="830">
        <f t="shared" si="297"/>
        <v>0.9351065286342799</v>
      </c>
      <c r="BS334" s="830">
        <f t="shared" si="298"/>
        <v>17.788281767343793</v>
      </c>
      <c r="BT334" s="810">
        <f t="shared" si="299"/>
        <v>0</v>
      </c>
      <c r="BU334" s="810">
        <f t="shared" si="300"/>
        <v>43.304834540672609</v>
      </c>
      <c r="BV334" s="810">
        <f t="shared" si="301"/>
        <v>123.39984042639682</v>
      </c>
      <c r="BW334" s="830">
        <f t="shared" si="302"/>
        <v>301.74407759558591</v>
      </c>
      <c r="BX334" s="816">
        <f t="shared" si="303"/>
        <v>1595.9615198174174</v>
      </c>
      <c r="BY334" s="755">
        <f t="shared" si="329"/>
        <v>8.3606345005889121E-2</v>
      </c>
      <c r="BZ334" s="805">
        <f t="shared" ca="1" si="327"/>
        <v>175.4365004435972</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7.4052152640529023</v>
      </c>
      <c r="BD335" s="828">
        <f t="shared" si="283"/>
        <v>28.23247680563242</v>
      </c>
      <c r="BE335" s="808">
        <f t="shared" si="284"/>
        <v>75.774290632253667</v>
      </c>
      <c r="BF335" s="808">
        <f t="shared" si="285"/>
        <v>0.16128599013793701</v>
      </c>
      <c r="BG335" s="829">
        <f t="shared" si="286"/>
        <v>16.647491957670304</v>
      </c>
      <c r="BH335" s="829">
        <f t="shared" si="287"/>
        <v>19.467593376038</v>
      </c>
      <c r="BI335" s="829">
        <f t="shared" si="288"/>
        <v>0</v>
      </c>
      <c r="BJ335" s="829">
        <f t="shared" si="289"/>
        <v>375.70956045374226</v>
      </c>
      <c r="BK335" s="829">
        <f t="shared" si="290"/>
        <v>55.7344565727971</v>
      </c>
      <c r="BL335" s="810">
        <f t="shared" si="291"/>
        <v>27.306988130290751</v>
      </c>
      <c r="BM335" s="810">
        <f t="shared" si="292"/>
        <v>0</v>
      </c>
      <c r="BN335" s="810">
        <f t="shared" si="293"/>
        <v>210.82867447399451</v>
      </c>
      <c r="BO335" s="810">
        <f t="shared" si="294"/>
        <v>0</v>
      </c>
      <c r="BP335" s="810">
        <f t="shared" si="295"/>
        <v>12.119712211519252</v>
      </c>
      <c r="BQ335" s="830">
        <f t="shared" si="296"/>
        <v>2071.7695086214189</v>
      </c>
      <c r="BR335" s="830">
        <f t="shared" si="297"/>
        <v>2.3990045165710798</v>
      </c>
      <c r="BS335" s="830">
        <f t="shared" si="298"/>
        <v>49.55529681727635</v>
      </c>
      <c r="BT335" s="810">
        <f t="shared" si="299"/>
        <v>0</v>
      </c>
      <c r="BU335" s="810">
        <f t="shared" si="300"/>
        <v>102.56090137031677</v>
      </c>
      <c r="BV335" s="810">
        <f t="shared" si="301"/>
        <v>253.10678828372565</v>
      </c>
      <c r="BW335" s="830">
        <f t="shared" si="302"/>
        <v>524.09830249544279</v>
      </c>
      <c r="BX335" s="816">
        <f t="shared" si="303"/>
        <v>3832.8775479728811</v>
      </c>
      <c r="BY335" s="755">
        <f t="shared" si="329"/>
        <v>0.20078985530791979</v>
      </c>
      <c r="BZ335" s="805">
        <f t="shared" ca="1" si="327"/>
        <v>150.74559538179676</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3.0229308509831148</v>
      </c>
      <c r="BD336" s="828">
        <f t="shared" si="283"/>
        <v>7.7390647725048014</v>
      </c>
      <c r="BE336" s="808">
        <f t="shared" si="284"/>
        <v>13.682474434704778</v>
      </c>
      <c r="BF336" s="808">
        <f t="shared" si="285"/>
        <v>4.20271561279182E-2</v>
      </c>
      <c r="BG336" s="829">
        <f t="shared" si="286"/>
        <v>2.7827513649795246</v>
      </c>
      <c r="BH336" s="829">
        <f t="shared" si="287"/>
        <v>4.3691494871891754</v>
      </c>
      <c r="BI336" s="829">
        <f t="shared" si="288"/>
        <v>0</v>
      </c>
      <c r="BJ336" s="829">
        <f t="shared" si="289"/>
        <v>104.69762279871999</v>
      </c>
      <c r="BK336" s="829">
        <f t="shared" si="290"/>
        <v>11.81759051349789</v>
      </c>
      <c r="BL336" s="810">
        <f t="shared" si="291"/>
        <v>5.9691320616740242</v>
      </c>
      <c r="BM336" s="810">
        <f t="shared" si="292"/>
        <v>0</v>
      </c>
      <c r="BN336" s="810">
        <f t="shared" si="293"/>
        <v>50.800427371857189</v>
      </c>
      <c r="BO336" s="810">
        <f t="shared" si="294"/>
        <v>0</v>
      </c>
      <c r="BP336" s="810">
        <f t="shared" si="295"/>
        <v>2.4514766787142173</v>
      </c>
      <c r="BQ336" s="830">
        <f t="shared" si="296"/>
        <v>714.30026605319324</v>
      </c>
      <c r="BR336" s="830">
        <f t="shared" si="297"/>
        <v>0.67245565723371392</v>
      </c>
      <c r="BS336" s="830">
        <f t="shared" si="298"/>
        <v>14.026050759726285</v>
      </c>
      <c r="BT336" s="810">
        <f t="shared" si="299"/>
        <v>0</v>
      </c>
      <c r="BU336" s="810">
        <f t="shared" si="300"/>
        <v>30.192664796844028</v>
      </c>
      <c r="BV336" s="810">
        <f t="shared" si="301"/>
        <v>82.882683002713435</v>
      </c>
      <c r="BW336" s="830">
        <f t="shared" si="302"/>
        <v>225.72618992457342</v>
      </c>
      <c r="BX336" s="816">
        <f t="shared" si="303"/>
        <v>1275.1749576852369</v>
      </c>
      <c r="BY336" s="755">
        <f t="shared" si="329"/>
        <v>6.6801558891782534E-2</v>
      </c>
      <c r="BZ336" s="805">
        <f t="shared" ca="1" si="327"/>
        <v>198.09824746118662</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0.9387270846518454</v>
      </c>
      <c r="BD337" s="828">
        <f t="shared" si="283"/>
        <v>2.5214536616572674</v>
      </c>
      <c r="BE337" s="808">
        <f t="shared" si="284"/>
        <v>4.1818052071835998</v>
      </c>
      <c r="BF337" s="808">
        <f t="shared" si="285"/>
        <v>8.7109259991342697E-3</v>
      </c>
      <c r="BG337" s="829">
        <f t="shared" si="286"/>
        <v>0.78425807250174706</v>
      </c>
      <c r="BH337" s="829">
        <f t="shared" si="287"/>
        <v>1.1756530980797313</v>
      </c>
      <c r="BI337" s="829">
        <f t="shared" si="288"/>
        <v>0</v>
      </c>
      <c r="BJ337" s="829">
        <f t="shared" si="289"/>
        <v>25.026059192082432</v>
      </c>
      <c r="BK337" s="829">
        <f t="shared" si="290"/>
        <v>2.94740962238299</v>
      </c>
      <c r="BL337" s="810">
        <f t="shared" si="291"/>
        <v>1.3095105771933049</v>
      </c>
      <c r="BM337" s="810">
        <f t="shared" si="292"/>
        <v>0</v>
      </c>
      <c r="BN337" s="810">
        <f t="shared" si="293"/>
        <v>14.62781038883738</v>
      </c>
      <c r="BO337" s="810">
        <f t="shared" si="294"/>
        <v>0</v>
      </c>
      <c r="BP337" s="810">
        <f t="shared" si="295"/>
        <v>0.72177516509242101</v>
      </c>
      <c r="BQ337" s="830">
        <f t="shared" si="296"/>
        <v>195.20089126775787</v>
      </c>
      <c r="BR337" s="830">
        <f t="shared" si="297"/>
        <v>0.1781111955274548</v>
      </c>
      <c r="BS337" s="830">
        <f t="shared" si="298"/>
        <v>4.2605095092683101</v>
      </c>
      <c r="BT337" s="810">
        <f t="shared" si="299"/>
        <v>0</v>
      </c>
      <c r="BU337" s="810">
        <f t="shared" si="300"/>
        <v>8.7492259600370925</v>
      </c>
      <c r="BV337" s="810">
        <f t="shared" si="301"/>
        <v>26.018260925265455</v>
      </c>
      <c r="BW337" s="830">
        <f t="shared" si="302"/>
        <v>83.333570663841058</v>
      </c>
      <c r="BX337" s="816">
        <f t="shared" si="303"/>
        <v>371.98374251735908</v>
      </c>
      <c r="BY337" s="755">
        <f t="shared" si="329"/>
        <v>1.948681138442868E-2</v>
      </c>
      <c r="BZ337" s="805">
        <f t="shared" ca="1" si="327"/>
        <v>204.95112975332347</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1.530911666893412</v>
      </c>
      <c r="BD338" s="828">
        <f t="shared" si="283"/>
        <v>2.3527569234251331</v>
      </c>
      <c r="BE338" s="808">
        <f t="shared" si="284"/>
        <v>6.9432625730453328</v>
      </c>
      <c r="BF338" s="808">
        <f t="shared" si="285"/>
        <v>1.5323737991831701E-2</v>
      </c>
      <c r="BG338" s="829">
        <f t="shared" si="286"/>
        <v>1.2750842292840454</v>
      </c>
      <c r="BH338" s="829">
        <f t="shared" si="287"/>
        <v>1.8192318412490327</v>
      </c>
      <c r="BI338" s="829">
        <f t="shared" si="288"/>
        <v>0</v>
      </c>
      <c r="BJ338" s="829">
        <f t="shared" si="289"/>
        <v>41.594475831392181</v>
      </c>
      <c r="BK338" s="829">
        <f t="shared" si="290"/>
        <v>4.7653263017302283</v>
      </c>
      <c r="BL338" s="810">
        <f t="shared" si="291"/>
        <v>2.368644266929905</v>
      </c>
      <c r="BM338" s="810">
        <f t="shared" si="292"/>
        <v>0</v>
      </c>
      <c r="BN338" s="810">
        <f t="shared" si="293"/>
        <v>17.728677576742083</v>
      </c>
      <c r="BO338" s="810">
        <f t="shared" si="294"/>
        <v>0</v>
      </c>
      <c r="BP338" s="810">
        <f t="shared" si="295"/>
        <v>0.93793349292050132</v>
      </c>
      <c r="BQ338" s="830">
        <f t="shared" si="296"/>
        <v>222.65976594904478</v>
      </c>
      <c r="BR338" s="830">
        <f t="shared" si="297"/>
        <v>0.30566941196962</v>
      </c>
      <c r="BS338" s="830">
        <f t="shared" si="298"/>
        <v>5.8592548646958775</v>
      </c>
      <c r="BT338" s="810">
        <f t="shared" si="299"/>
        <v>0</v>
      </c>
      <c r="BU338" s="810">
        <f t="shared" si="300"/>
        <v>11.046330650475429</v>
      </c>
      <c r="BV338" s="810">
        <f t="shared" si="301"/>
        <v>32.347372451858277</v>
      </c>
      <c r="BW338" s="830">
        <f t="shared" si="302"/>
        <v>99.638111054465057</v>
      </c>
      <c r="BX338" s="816">
        <f t="shared" si="303"/>
        <v>453.18813282411276</v>
      </c>
      <c r="BY338" s="755">
        <f t="shared" si="329"/>
        <v>2.374080008508108E-2</v>
      </c>
      <c r="BZ338" s="805">
        <f t="shared" ca="1" si="327"/>
        <v>174.92255100614739</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9.1700700156529837</v>
      </c>
      <c r="BD340" s="828">
        <f t="shared" si="283"/>
        <v>31.5584744064933</v>
      </c>
      <c r="BE340" s="808">
        <f t="shared" si="284"/>
        <v>100.25571050923095</v>
      </c>
      <c r="BF340" s="808">
        <f t="shared" si="285"/>
        <v>0.170906692158141</v>
      </c>
      <c r="BG340" s="829">
        <f t="shared" si="286"/>
        <v>24.596290316202801</v>
      </c>
      <c r="BH340" s="829">
        <f t="shared" si="287"/>
        <v>25.537360038080003</v>
      </c>
      <c r="BI340" s="829">
        <f t="shared" si="288"/>
        <v>0</v>
      </c>
      <c r="BJ340" s="829">
        <f t="shared" si="289"/>
        <v>290.53336212427473</v>
      </c>
      <c r="BK340" s="829">
        <f t="shared" si="290"/>
        <v>62.657475248004779</v>
      </c>
      <c r="BL340" s="810">
        <f t="shared" si="291"/>
        <v>43.197753064929749</v>
      </c>
      <c r="BM340" s="810">
        <f t="shared" si="292"/>
        <v>0</v>
      </c>
      <c r="BN340" s="810">
        <f t="shared" si="293"/>
        <v>261.65158671602518</v>
      </c>
      <c r="BO340" s="810">
        <f t="shared" si="294"/>
        <v>0</v>
      </c>
      <c r="BP340" s="810">
        <f t="shared" si="295"/>
        <v>19.179970112992926</v>
      </c>
      <c r="BQ340" s="830">
        <f t="shared" si="296"/>
        <v>1664.623930650954</v>
      </c>
      <c r="BR340" s="830">
        <f t="shared" si="297"/>
        <v>3.3317190554109799</v>
      </c>
      <c r="BS340" s="830">
        <f t="shared" si="298"/>
        <v>58.284414033471094</v>
      </c>
      <c r="BT340" s="810">
        <f t="shared" si="299"/>
        <v>0</v>
      </c>
      <c r="BU340" s="810">
        <f t="shared" si="300"/>
        <v>141.2283084547563</v>
      </c>
      <c r="BV340" s="810">
        <f t="shared" si="301"/>
        <v>294.09995659206351</v>
      </c>
      <c r="BW340" s="830">
        <f t="shared" si="302"/>
        <v>505.2396328515552</v>
      </c>
      <c r="BX340" s="816">
        <f t="shared" si="303"/>
        <v>3535.316920882256</v>
      </c>
      <c r="BY340" s="755">
        <f t="shared" si="329"/>
        <v>0.18520178746305496</v>
      </c>
      <c r="BZ340" s="805">
        <f t="shared" ca="1" si="327"/>
        <v>108.92928775863166</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23.545840875098595</v>
      </c>
      <c r="BD341" s="828">
        <f t="shared" si="283"/>
        <v>143.80878954980096</v>
      </c>
      <c r="BE341" s="808">
        <f t="shared" si="284"/>
        <v>412.48520256381141</v>
      </c>
      <c r="BF341" s="808">
        <f t="shared" si="285"/>
        <v>0.63319579930828596</v>
      </c>
      <c r="BG341" s="829">
        <f t="shared" si="286"/>
        <v>101.49213539195242</v>
      </c>
      <c r="BH341" s="829">
        <f t="shared" si="287"/>
        <v>105.69230782439908</v>
      </c>
      <c r="BI341" s="829">
        <f t="shared" si="288"/>
        <v>0</v>
      </c>
      <c r="BJ341" s="829">
        <f t="shared" si="289"/>
        <v>1094.7810467209229</v>
      </c>
      <c r="BK341" s="829">
        <f t="shared" si="290"/>
        <v>275.10340465482221</v>
      </c>
      <c r="BL341" s="810">
        <f t="shared" si="291"/>
        <v>167.65142027065448</v>
      </c>
      <c r="BM341" s="810">
        <f t="shared" si="292"/>
        <v>0</v>
      </c>
      <c r="BN341" s="810">
        <f t="shared" si="293"/>
        <v>987.38207355289001</v>
      </c>
      <c r="BO341" s="810">
        <f t="shared" si="294"/>
        <v>0</v>
      </c>
      <c r="BP341" s="810">
        <f t="shared" si="295"/>
        <v>73.080557106519791</v>
      </c>
      <c r="BQ341" s="830">
        <f t="shared" si="296"/>
        <v>5626.19625127988</v>
      </c>
      <c r="BR341" s="830">
        <f t="shared" si="297"/>
        <v>11.594026325500799</v>
      </c>
      <c r="BS341" s="830">
        <f t="shared" si="298"/>
        <v>202.61898709788986</v>
      </c>
      <c r="BT341" s="810">
        <f t="shared" si="299"/>
        <v>0</v>
      </c>
      <c r="BU341" s="810">
        <f t="shared" si="300"/>
        <v>440.00254216830444</v>
      </c>
      <c r="BV341" s="810">
        <f t="shared" si="301"/>
        <v>815.97083669423955</v>
      </c>
      <c r="BW341" s="830">
        <f t="shared" si="302"/>
        <v>967.99251640177886</v>
      </c>
      <c r="BX341" s="816">
        <f t="shared" si="303"/>
        <v>11450.031134277775</v>
      </c>
      <c r="BY341" s="755">
        <f t="shared" si="329"/>
        <v>0.59982351795682198</v>
      </c>
      <c r="BZ341" s="805">
        <f t="shared" ca="1" si="327"/>
        <v>93.438052457197713</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10.430961110551859</v>
      </c>
      <c r="BD342" s="828">
        <f t="shared" si="283"/>
        <v>70.030482888527914</v>
      </c>
      <c r="BE342" s="808">
        <f t="shared" si="284"/>
        <v>172.81854405662386</v>
      </c>
      <c r="BF342" s="808">
        <f t="shared" si="285"/>
        <v>0.25091898620230502</v>
      </c>
      <c r="BG342" s="829">
        <f t="shared" si="286"/>
        <v>41.637158621082243</v>
      </c>
      <c r="BH342" s="829">
        <f t="shared" si="287"/>
        <v>39.777874622469724</v>
      </c>
      <c r="BI342" s="829">
        <f t="shared" si="288"/>
        <v>0</v>
      </c>
      <c r="BJ342" s="829">
        <f t="shared" si="289"/>
        <v>349.78683477333203</v>
      </c>
      <c r="BK342" s="829">
        <f t="shared" si="290"/>
        <v>102.03995286237581</v>
      </c>
      <c r="BL342" s="810">
        <f t="shared" si="291"/>
        <v>69.310675539200005</v>
      </c>
      <c r="BM342" s="810">
        <f t="shared" si="292"/>
        <v>0</v>
      </c>
      <c r="BN342" s="810">
        <f t="shared" si="293"/>
        <v>359.39142548149795</v>
      </c>
      <c r="BO342" s="810">
        <f t="shared" si="294"/>
        <v>0</v>
      </c>
      <c r="BP342" s="810">
        <f t="shared" si="295"/>
        <v>30.379784004787346</v>
      </c>
      <c r="BQ342" s="830">
        <f t="shared" si="296"/>
        <v>1839.6430063556554</v>
      </c>
      <c r="BR342" s="830">
        <f t="shared" si="297"/>
        <v>4.4808451821278998</v>
      </c>
      <c r="BS342" s="830">
        <f t="shared" si="298"/>
        <v>73.859225325554561</v>
      </c>
      <c r="BT342" s="810">
        <f t="shared" si="299"/>
        <v>0</v>
      </c>
      <c r="BU342" s="810">
        <f t="shared" si="300"/>
        <v>167.42298687776599</v>
      </c>
      <c r="BV342" s="810">
        <f t="shared" si="301"/>
        <v>311.31378277353787</v>
      </c>
      <c r="BW342" s="830">
        <f t="shared" si="302"/>
        <v>397.0402179545323</v>
      </c>
      <c r="BX342" s="816">
        <f t="shared" si="303"/>
        <v>4039.6146774158251</v>
      </c>
      <c r="BY342" s="755">
        <f t="shared" si="329"/>
        <v>0.21162002605772043</v>
      </c>
      <c r="BZ342" s="805">
        <f t="shared" ca="1" si="327"/>
        <v>83.512338590825365</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2.0056733919644278</v>
      </c>
      <c r="BD343" s="828">
        <f t="shared" si="283"/>
        <v>10.666362933119187</v>
      </c>
      <c r="BE343" s="808">
        <f t="shared" si="284"/>
        <v>24.410348355407855</v>
      </c>
      <c r="BF343" s="808">
        <f t="shared" si="285"/>
        <v>4.1224751535532803E-2</v>
      </c>
      <c r="BG343" s="829">
        <f t="shared" si="286"/>
        <v>6.1404549695837449</v>
      </c>
      <c r="BH343" s="829">
        <f t="shared" si="287"/>
        <v>6.6105591341907726</v>
      </c>
      <c r="BI343" s="829">
        <f t="shared" si="288"/>
        <v>0</v>
      </c>
      <c r="BJ343" s="829">
        <f t="shared" si="289"/>
        <v>76.232111289484649</v>
      </c>
      <c r="BK343" s="829">
        <f t="shared" si="290"/>
        <v>16.445557294598132</v>
      </c>
      <c r="BL343" s="810">
        <f t="shared" si="291"/>
        <v>11.754691372541474</v>
      </c>
      <c r="BM343" s="810">
        <f t="shared" si="292"/>
        <v>0</v>
      </c>
      <c r="BN343" s="810">
        <f t="shared" si="293"/>
        <v>73.302255399168629</v>
      </c>
      <c r="BO343" s="810">
        <f t="shared" si="294"/>
        <v>0</v>
      </c>
      <c r="BP343" s="810">
        <f t="shared" si="295"/>
        <v>4.8499994442909866</v>
      </c>
      <c r="BQ343" s="830">
        <f t="shared" si="296"/>
        <v>451.29463105037473</v>
      </c>
      <c r="BR343" s="830">
        <f t="shared" si="297"/>
        <v>0.94037530980331796</v>
      </c>
      <c r="BS343" s="830">
        <f t="shared" si="298"/>
        <v>14.623932535003011</v>
      </c>
      <c r="BT343" s="810">
        <f t="shared" si="299"/>
        <v>0</v>
      </c>
      <c r="BU343" s="810">
        <f t="shared" si="300"/>
        <v>37.88331561545575</v>
      </c>
      <c r="BV343" s="810">
        <f t="shared" si="301"/>
        <v>93.320392461163777</v>
      </c>
      <c r="BW343" s="830">
        <f t="shared" si="302"/>
        <v>157.88082323282006</v>
      </c>
      <c r="BX343" s="816">
        <f t="shared" si="303"/>
        <v>988.40270854050618</v>
      </c>
      <c r="BY343" s="755">
        <f t="shared" si="329"/>
        <v>5.1778653074572065E-2</v>
      </c>
      <c r="BZ343" s="805">
        <f t="shared" ca="1" si="327"/>
        <v>114.57905797558661</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9.3595692311879315</v>
      </c>
      <c r="BD344" s="828">
        <f t="shared" si="283"/>
        <v>62.147889528884527</v>
      </c>
      <c r="BE344" s="808">
        <f t="shared" si="284"/>
        <v>193.75551357635908</v>
      </c>
      <c r="BF344" s="808">
        <f t="shared" si="285"/>
        <v>0.25630226879696699</v>
      </c>
      <c r="BG344" s="829">
        <f t="shared" si="286"/>
        <v>48.002888635541325</v>
      </c>
      <c r="BH344" s="829">
        <f t="shared" si="287"/>
        <v>51.212518813595331</v>
      </c>
      <c r="BI344" s="829">
        <f t="shared" si="288"/>
        <v>0</v>
      </c>
      <c r="BJ344" s="829">
        <f t="shared" si="289"/>
        <v>425.02066554494451</v>
      </c>
      <c r="BK344" s="829">
        <f t="shared" si="290"/>
        <v>129.38537365324765</v>
      </c>
      <c r="BL344" s="810">
        <f t="shared" si="291"/>
        <v>79.717285537536</v>
      </c>
      <c r="BM344" s="810">
        <f t="shared" si="292"/>
        <v>0</v>
      </c>
      <c r="BN344" s="810">
        <f t="shared" si="293"/>
        <v>482.03958981722178</v>
      </c>
      <c r="BO344" s="810">
        <f t="shared" si="294"/>
        <v>0</v>
      </c>
      <c r="BP344" s="810">
        <f t="shared" si="295"/>
        <v>36.3619247209081</v>
      </c>
      <c r="BQ344" s="830">
        <f t="shared" si="296"/>
        <v>2195.0755335662566</v>
      </c>
      <c r="BR344" s="830">
        <f t="shared" si="297"/>
        <v>5.2450296162666596</v>
      </c>
      <c r="BS344" s="830">
        <f t="shared" si="298"/>
        <v>97.395216450513416</v>
      </c>
      <c r="BT344" s="810">
        <f t="shared" si="299"/>
        <v>0</v>
      </c>
      <c r="BU344" s="810">
        <f t="shared" si="300"/>
        <v>185.07029925836051</v>
      </c>
      <c r="BV344" s="810">
        <f t="shared" si="301"/>
        <v>347.62972363463228</v>
      </c>
      <c r="BW344" s="830">
        <f t="shared" si="302"/>
        <v>382.89388206668792</v>
      </c>
      <c r="BX344" s="816">
        <f t="shared" si="303"/>
        <v>4730.5692059209414</v>
      </c>
      <c r="BY344" s="755">
        <f t="shared" si="329"/>
        <v>0.24781650196034058</v>
      </c>
      <c r="BZ344" s="805">
        <f t="shared" ca="1" si="327"/>
        <v>82.264130288760143</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5.9177462099507663</v>
      </c>
      <c r="BD346" s="828">
        <f t="shared" si="283"/>
        <v>18.950305706750374</v>
      </c>
      <c r="BE346" s="808">
        <f t="shared" si="284"/>
        <v>64.487391881733714</v>
      </c>
      <c r="BF346" s="808">
        <f t="shared" si="285"/>
        <v>0.116316237502804</v>
      </c>
      <c r="BG346" s="829">
        <f t="shared" si="286"/>
        <v>14.265568531130084</v>
      </c>
      <c r="BH346" s="829">
        <f t="shared" si="287"/>
        <v>18.01590012363609</v>
      </c>
      <c r="BI346" s="829">
        <f t="shared" si="288"/>
        <v>0</v>
      </c>
      <c r="BJ346" s="829">
        <f t="shared" si="289"/>
        <v>215.13021315241809</v>
      </c>
      <c r="BK346" s="829">
        <f t="shared" si="290"/>
        <v>47.112452416247791</v>
      </c>
      <c r="BL346" s="810">
        <f t="shared" si="291"/>
        <v>26.402278676719749</v>
      </c>
      <c r="BM346" s="810">
        <f t="shared" si="292"/>
        <v>0</v>
      </c>
      <c r="BN346" s="810">
        <f t="shared" si="293"/>
        <v>202.05897429617337</v>
      </c>
      <c r="BO346" s="810">
        <f t="shared" si="294"/>
        <v>0</v>
      </c>
      <c r="BP346" s="810">
        <f t="shared" si="295"/>
        <v>12.094776456176307</v>
      </c>
      <c r="BQ346" s="830">
        <f t="shared" si="296"/>
        <v>1133.8030269287251</v>
      </c>
      <c r="BR346" s="830">
        <f t="shared" si="297"/>
        <v>2.2140186672770201</v>
      </c>
      <c r="BS346" s="830">
        <f t="shared" si="298"/>
        <v>42.170270785877072</v>
      </c>
      <c r="BT346" s="810">
        <f t="shared" si="299"/>
        <v>0</v>
      </c>
      <c r="BU346" s="810">
        <f t="shared" si="300"/>
        <v>69.584564210619675</v>
      </c>
      <c r="BV346" s="810">
        <f t="shared" si="301"/>
        <v>146.12310125482639</v>
      </c>
      <c r="BW346" s="830">
        <f t="shared" si="302"/>
        <v>329.87358610354642</v>
      </c>
      <c r="BX346" s="816">
        <f t="shared" si="303"/>
        <v>2348.3204916393111</v>
      </c>
      <c r="BY346" s="755">
        <f t="shared" si="329"/>
        <v>0.12301956580435387</v>
      </c>
      <c r="BZ346" s="805">
        <f t="shared" ca="1" si="327"/>
        <v>110.58762186260462</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8.7321121848292798</v>
      </c>
      <c r="BD347" s="828">
        <f t="shared" si="283"/>
        <v>36.729200709994622</v>
      </c>
      <c r="BE347" s="808">
        <f t="shared" si="284"/>
        <v>89.954905121574072</v>
      </c>
      <c r="BF347" s="808">
        <f t="shared" si="285"/>
        <v>0.191170203911568</v>
      </c>
      <c r="BG347" s="829">
        <f t="shared" si="286"/>
        <v>20.360778580863762</v>
      </c>
      <c r="BH347" s="829">
        <f t="shared" si="287"/>
        <v>21.994987268873871</v>
      </c>
      <c r="BI347" s="829">
        <f t="shared" si="288"/>
        <v>0</v>
      </c>
      <c r="BJ347" s="829">
        <f t="shared" si="289"/>
        <v>392.28668556070403</v>
      </c>
      <c r="BK347" s="829">
        <f t="shared" si="290"/>
        <v>62.821036393086473</v>
      </c>
      <c r="BL347" s="810">
        <f t="shared" si="291"/>
        <v>32.021161964675002</v>
      </c>
      <c r="BM347" s="810">
        <f t="shared" si="292"/>
        <v>0</v>
      </c>
      <c r="BN347" s="810">
        <f t="shared" si="293"/>
        <v>236.60712509951497</v>
      </c>
      <c r="BO347" s="810">
        <f t="shared" si="294"/>
        <v>0</v>
      </c>
      <c r="BP347" s="810">
        <f t="shared" si="295"/>
        <v>13.539670382358075</v>
      </c>
      <c r="BQ347" s="830">
        <f t="shared" si="296"/>
        <v>1887.4845171964921</v>
      </c>
      <c r="BR347" s="830">
        <f t="shared" si="297"/>
        <v>2.7772765003865603</v>
      </c>
      <c r="BS347" s="830">
        <f t="shared" si="298"/>
        <v>49.554966636285798</v>
      </c>
      <c r="BT347" s="810">
        <f t="shared" si="299"/>
        <v>0</v>
      </c>
      <c r="BU347" s="810">
        <f t="shared" si="300"/>
        <v>102.73462836348691</v>
      </c>
      <c r="BV347" s="810">
        <f t="shared" si="301"/>
        <v>249.52610657474654</v>
      </c>
      <c r="BW347" s="830">
        <f t="shared" si="302"/>
        <v>478.36508968431173</v>
      </c>
      <c r="BX347" s="816">
        <f t="shared" si="303"/>
        <v>3685.6814184260957</v>
      </c>
      <c r="BY347" s="755">
        <f t="shared" si="329"/>
        <v>0.19307881075101344</v>
      </c>
      <c r="BZ347" s="805">
        <f t="shared" ca="1" si="327"/>
        <v>131.15470167263391</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4.6133117618272461</v>
      </c>
      <c r="BD348" s="828">
        <f t="shared" si="283"/>
        <v>18.462629720514681</v>
      </c>
      <c r="BE348" s="808">
        <f t="shared" si="284"/>
        <v>57.187321470999471</v>
      </c>
      <c r="BF348" s="808">
        <f t="shared" si="285"/>
        <v>0.10210290380173601</v>
      </c>
      <c r="BG348" s="829">
        <f t="shared" si="286"/>
        <v>12.991505173452046</v>
      </c>
      <c r="BH348" s="829">
        <f t="shared" si="287"/>
        <v>16.425776936328685</v>
      </c>
      <c r="BI348" s="829">
        <f t="shared" si="288"/>
        <v>0</v>
      </c>
      <c r="BJ348" s="829">
        <f t="shared" si="289"/>
        <v>206.64743599984001</v>
      </c>
      <c r="BK348" s="829">
        <f t="shared" si="290"/>
        <v>43.3152721393459</v>
      </c>
      <c r="BL348" s="810">
        <f t="shared" si="291"/>
        <v>22.256501765303973</v>
      </c>
      <c r="BM348" s="810">
        <f t="shared" si="292"/>
        <v>0</v>
      </c>
      <c r="BN348" s="810">
        <f t="shared" si="293"/>
        <v>152.8762619232312</v>
      </c>
      <c r="BO348" s="810">
        <f t="shared" si="294"/>
        <v>0</v>
      </c>
      <c r="BP348" s="810">
        <f t="shared" si="295"/>
        <v>10.667861968119023</v>
      </c>
      <c r="BQ348" s="830">
        <f t="shared" si="296"/>
        <v>977.24792021382109</v>
      </c>
      <c r="BR348" s="830">
        <f t="shared" si="297"/>
        <v>1.9274833428823159</v>
      </c>
      <c r="BS348" s="830">
        <f t="shared" si="298"/>
        <v>30.9659704600714</v>
      </c>
      <c r="BT348" s="810">
        <f t="shared" si="299"/>
        <v>0</v>
      </c>
      <c r="BU348" s="810">
        <f t="shared" si="300"/>
        <v>69.2032366836942</v>
      </c>
      <c r="BV348" s="810">
        <f t="shared" si="301"/>
        <v>129.88092458640386</v>
      </c>
      <c r="BW348" s="830">
        <f t="shared" si="302"/>
        <v>214.6135498406953</v>
      </c>
      <c r="BX348" s="816">
        <f t="shared" si="303"/>
        <v>1969.3850668903322</v>
      </c>
      <c r="BY348" s="755">
        <f t="shared" si="329"/>
        <v>0.10316858226676788</v>
      </c>
      <c r="BZ348" s="805">
        <f t="shared" ca="1" si="327"/>
        <v>109.14385840464433</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0.88407688225713243</v>
      </c>
      <c r="BD349" s="828">
        <f t="shared" si="283"/>
        <v>4.2625443577514552</v>
      </c>
      <c r="BE349" s="808">
        <f t="shared" si="284"/>
        <v>10.869089888232629</v>
      </c>
      <c r="BF349" s="808">
        <f t="shared" si="285"/>
        <v>2.3864165971503998E-2</v>
      </c>
      <c r="BG349" s="829">
        <f t="shared" si="286"/>
        <v>2.8985232475695053</v>
      </c>
      <c r="BH349" s="829">
        <f t="shared" si="287"/>
        <v>3.0481042911736389</v>
      </c>
      <c r="BI349" s="829">
        <f t="shared" si="288"/>
        <v>0</v>
      </c>
      <c r="BJ349" s="829">
        <f t="shared" si="289"/>
        <v>42.310410319774427</v>
      </c>
      <c r="BK349" s="829">
        <f t="shared" si="290"/>
        <v>8.0553907512963168</v>
      </c>
      <c r="BL349" s="810">
        <f t="shared" si="291"/>
        <v>4.7706966532821751</v>
      </c>
      <c r="BM349" s="810">
        <f t="shared" si="292"/>
        <v>0</v>
      </c>
      <c r="BN349" s="810">
        <f t="shared" si="293"/>
        <v>33.80883659272699</v>
      </c>
      <c r="BO349" s="810">
        <f t="shared" si="294"/>
        <v>0</v>
      </c>
      <c r="BP349" s="810">
        <f t="shared" si="295"/>
        <v>1.9518754142592911</v>
      </c>
      <c r="BQ349" s="830">
        <f t="shared" si="296"/>
        <v>219.77488364895524</v>
      </c>
      <c r="BR349" s="830">
        <f t="shared" si="297"/>
        <v>0.38249828679789799</v>
      </c>
      <c r="BS349" s="830">
        <f t="shared" si="298"/>
        <v>6.936950784560854</v>
      </c>
      <c r="BT349" s="810">
        <f t="shared" si="299"/>
        <v>0</v>
      </c>
      <c r="BU349" s="810">
        <f t="shared" si="300"/>
        <v>15.781721814125694</v>
      </c>
      <c r="BV349" s="810">
        <f t="shared" si="301"/>
        <v>34.173303117519126</v>
      </c>
      <c r="BW349" s="830">
        <f t="shared" si="302"/>
        <v>65.383809167713778</v>
      </c>
      <c r="BX349" s="816">
        <f t="shared" si="303"/>
        <v>455.31657938396768</v>
      </c>
      <c r="BY349" s="755">
        <f t="shared" si="329"/>
        <v>2.3852301293099044E-2</v>
      </c>
      <c r="BZ349" s="805">
        <f t="shared" ca="1" si="327"/>
        <v>119.72064736223271</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0.94124974290371299</v>
      </c>
      <c r="BD350" s="828">
        <f t="shared" si="283"/>
        <v>3.0913979825135889</v>
      </c>
      <c r="BE350" s="808">
        <f t="shared" si="284"/>
        <v>8.110177280711115</v>
      </c>
      <c r="BF350" s="808">
        <f t="shared" si="285"/>
        <v>1.5492685002911301E-2</v>
      </c>
      <c r="BG350" s="829">
        <f t="shared" si="286"/>
        <v>1.9511738224714583</v>
      </c>
      <c r="BH350" s="829">
        <f t="shared" si="287"/>
        <v>1.7859412011754765</v>
      </c>
      <c r="BI350" s="829">
        <f t="shared" si="288"/>
        <v>0</v>
      </c>
      <c r="BJ350" s="829">
        <f t="shared" si="289"/>
        <v>37.554208783699167</v>
      </c>
      <c r="BK350" s="829">
        <f t="shared" si="290"/>
        <v>6.1875758828106902</v>
      </c>
      <c r="BL350" s="810">
        <f t="shared" si="291"/>
        <v>2.62651225054675</v>
      </c>
      <c r="BM350" s="810">
        <f t="shared" si="292"/>
        <v>0</v>
      </c>
      <c r="BN350" s="810">
        <f t="shared" si="293"/>
        <v>26.688537687994035</v>
      </c>
      <c r="BO350" s="810">
        <f t="shared" si="294"/>
        <v>0</v>
      </c>
      <c r="BP350" s="810">
        <f t="shared" si="295"/>
        <v>1.5657780465874018</v>
      </c>
      <c r="BQ350" s="830">
        <f t="shared" si="296"/>
        <v>174.17086307411742</v>
      </c>
      <c r="BR350" s="830">
        <f t="shared" si="297"/>
        <v>0.34648072469529401</v>
      </c>
      <c r="BS350" s="830">
        <f t="shared" si="298"/>
        <v>5.9365425364336</v>
      </c>
      <c r="BT350" s="810">
        <f t="shared" si="299"/>
        <v>0</v>
      </c>
      <c r="BU350" s="810">
        <f t="shared" si="300"/>
        <v>14.334725735481424</v>
      </c>
      <c r="BV350" s="810">
        <f t="shared" si="301"/>
        <v>30.698234625368567</v>
      </c>
      <c r="BW350" s="830">
        <f t="shared" si="302"/>
        <v>82.51673487676436</v>
      </c>
      <c r="BX350" s="816">
        <f t="shared" si="303"/>
        <v>398.52162693927698</v>
      </c>
      <c r="BY350" s="755">
        <f t="shared" si="329"/>
        <v>2.0877030066492587E-2</v>
      </c>
      <c r="BZ350" s="805">
        <f t="shared" ca="1" si="327"/>
        <v>136.66488656426588</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0.13067753136374011</v>
      </c>
      <c r="BD351" s="828">
        <f t="shared" si="283"/>
        <v>1.0987712188192611</v>
      </c>
      <c r="BE351" s="808">
        <f t="shared" si="284"/>
        <v>3.0772522080118834</v>
      </c>
      <c r="BF351" s="808">
        <f t="shared" si="285"/>
        <v>5.5727854098820001E-3</v>
      </c>
      <c r="BG351" s="829">
        <f t="shared" si="286"/>
        <v>1.0948116038181335</v>
      </c>
      <c r="BH351" s="829">
        <f t="shared" si="287"/>
        <v>1.1690871142071453</v>
      </c>
      <c r="BI351" s="829">
        <f t="shared" si="288"/>
        <v>0</v>
      </c>
      <c r="BJ351" s="829">
        <f t="shared" si="289"/>
        <v>15.461018927776401</v>
      </c>
      <c r="BK351" s="829">
        <f t="shared" si="290"/>
        <v>2.9717440193394529</v>
      </c>
      <c r="BL351" s="810">
        <f t="shared" si="291"/>
        <v>1.662620993795705</v>
      </c>
      <c r="BM351" s="810">
        <f t="shared" si="292"/>
        <v>0</v>
      </c>
      <c r="BN351" s="810">
        <f t="shared" si="293"/>
        <v>10.700732141760382</v>
      </c>
      <c r="BO351" s="810">
        <f t="shared" si="294"/>
        <v>0</v>
      </c>
      <c r="BP351" s="810">
        <f t="shared" si="295"/>
        <v>0.85774552944908022</v>
      </c>
      <c r="BQ351" s="830">
        <f t="shared" si="296"/>
        <v>71.071786200779783</v>
      </c>
      <c r="BR351" s="830">
        <f t="shared" si="297"/>
        <v>0.10220128230988199</v>
      </c>
      <c r="BS351" s="830">
        <f t="shared" si="298"/>
        <v>1.9335335359317098</v>
      </c>
      <c r="BT351" s="810">
        <f t="shared" si="299"/>
        <v>0</v>
      </c>
      <c r="BU351" s="810">
        <f t="shared" si="300"/>
        <v>2.7896676482660907</v>
      </c>
      <c r="BV351" s="810">
        <f t="shared" si="301"/>
        <v>5.9846999968157526</v>
      </c>
      <c r="BW351" s="830">
        <f t="shared" si="302"/>
        <v>10.277394211943058</v>
      </c>
      <c r="BX351" s="816">
        <f t="shared" si="303"/>
        <v>130.38931694979735</v>
      </c>
      <c r="BY351" s="755">
        <f t="shared" si="329"/>
        <v>6.8305996620984522E-3</v>
      </c>
      <c r="BZ351" s="805">
        <f t="shared" ca="1" si="327"/>
        <v>111.48619447421915</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18.177221289194836</v>
      </c>
      <c r="BD353" s="828">
        <f t="shared" si="283"/>
        <v>99.465302504816535</v>
      </c>
      <c r="BE353" s="808">
        <f t="shared" si="284"/>
        <v>276.74576288172977</v>
      </c>
      <c r="BF353" s="808">
        <f t="shared" si="285"/>
        <v>0.48135193722796898</v>
      </c>
      <c r="BG353" s="829">
        <f t="shared" si="286"/>
        <v>71.536581820755671</v>
      </c>
      <c r="BH353" s="829">
        <f t="shared" si="287"/>
        <v>74.700762097644571</v>
      </c>
      <c r="BI353" s="829">
        <f t="shared" si="288"/>
        <v>0</v>
      </c>
      <c r="BJ353" s="829">
        <f t="shared" si="289"/>
        <v>858.18786712977646</v>
      </c>
      <c r="BK353" s="829">
        <f t="shared" si="290"/>
        <v>184.62345472262294</v>
      </c>
      <c r="BL353" s="810">
        <f t="shared" si="291"/>
        <v>125.34606949241176</v>
      </c>
      <c r="BM353" s="810">
        <f t="shared" si="292"/>
        <v>0</v>
      </c>
      <c r="BN353" s="810">
        <f t="shared" si="293"/>
        <v>782.50972128286571</v>
      </c>
      <c r="BO353" s="810">
        <f t="shared" si="294"/>
        <v>0</v>
      </c>
      <c r="BP353" s="810">
        <f t="shared" si="295"/>
        <v>56.718151702991548</v>
      </c>
      <c r="BQ353" s="830">
        <f t="shared" si="296"/>
        <v>4895.2278649132068</v>
      </c>
      <c r="BR353" s="830">
        <f t="shared" si="297"/>
        <v>9.68988027757932</v>
      </c>
      <c r="BS353" s="830">
        <f t="shared" si="298"/>
        <v>170.37944784842341</v>
      </c>
      <c r="BT353" s="810">
        <f t="shared" si="299"/>
        <v>0</v>
      </c>
      <c r="BU353" s="810">
        <f t="shared" si="300"/>
        <v>401.78970340558311</v>
      </c>
      <c r="BV353" s="810">
        <f t="shared" si="301"/>
        <v>894.82899950249987</v>
      </c>
      <c r="BW353" s="830">
        <f t="shared" si="302"/>
        <v>862.32054806441158</v>
      </c>
      <c r="BX353" s="816">
        <f t="shared" si="303"/>
        <v>9782.7286908737424</v>
      </c>
      <c r="BY353" s="755">
        <f t="shared" si="329"/>
        <v>0.51247989370180436</v>
      </c>
      <c r="BZ353" s="805">
        <f t="shared" ca="1" si="327"/>
        <v>104.65412696781766</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31.271482014471605</v>
      </c>
      <c r="BD354" s="828">
        <f t="shared" si="283"/>
        <v>179.58058796643238</v>
      </c>
      <c r="BE354" s="808">
        <f t="shared" si="284"/>
        <v>500.00756496923839</v>
      </c>
      <c r="BF354" s="808">
        <f t="shared" si="285"/>
        <v>0.82833624684580698</v>
      </c>
      <c r="BG354" s="829">
        <f t="shared" si="286"/>
        <v>120.31573906191939</v>
      </c>
      <c r="BH354" s="829">
        <f t="shared" si="287"/>
        <v>124.53553797340916</v>
      </c>
      <c r="BI354" s="829">
        <f t="shared" si="288"/>
        <v>0</v>
      </c>
      <c r="BJ354" s="829">
        <f t="shared" si="289"/>
        <v>1482.3584328240706</v>
      </c>
      <c r="BK354" s="829">
        <f t="shared" si="290"/>
        <v>329.15789372156127</v>
      </c>
      <c r="BL354" s="810">
        <f t="shared" si="291"/>
        <v>197.8139313189935</v>
      </c>
      <c r="BM354" s="810">
        <f t="shared" si="292"/>
        <v>0</v>
      </c>
      <c r="BN354" s="810">
        <f t="shared" si="293"/>
        <v>1239.1373054657377</v>
      </c>
      <c r="BO354" s="810">
        <f t="shared" si="294"/>
        <v>0</v>
      </c>
      <c r="BP354" s="810">
        <f t="shared" si="295"/>
        <v>87.80169174562883</v>
      </c>
      <c r="BQ354" s="830">
        <f t="shared" si="296"/>
        <v>7846.5365542706149</v>
      </c>
      <c r="BR354" s="830">
        <f t="shared" si="297"/>
        <v>15.5210518095378</v>
      </c>
      <c r="BS354" s="830">
        <f t="shared" si="298"/>
        <v>255.89865645067226</v>
      </c>
      <c r="BT354" s="810">
        <f t="shared" si="299"/>
        <v>0</v>
      </c>
      <c r="BU354" s="810">
        <f t="shared" si="300"/>
        <v>581.08295368236043</v>
      </c>
      <c r="BV354" s="810">
        <f t="shared" si="301"/>
        <v>1231.5582470329612</v>
      </c>
      <c r="BW354" s="830">
        <f t="shared" si="302"/>
        <v>1268.3751969643135</v>
      </c>
      <c r="BX354" s="816">
        <f t="shared" si="303"/>
        <v>15491.781163518768</v>
      </c>
      <c r="BY354" s="755">
        <f t="shared" si="329"/>
        <v>0.81155540696310802</v>
      </c>
      <c r="BZ354" s="805">
        <f t="shared" ca="1" si="327"/>
        <v>101.98738889396842</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30.765115829605353</v>
      </c>
      <c r="BD355" s="828">
        <f t="shared" si="283"/>
        <v>172.54911955578277</v>
      </c>
      <c r="BE355" s="808">
        <f t="shared" si="284"/>
        <v>482.75397075007885</v>
      </c>
      <c r="BF355" s="808">
        <f t="shared" si="285"/>
        <v>0.83397847450248297</v>
      </c>
      <c r="BG355" s="829">
        <f t="shared" si="286"/>
        <v>115.81190156897932</v>
      </c>
      <c r="BH355" s="829">
        <f t="shared" si="287"/>
        <v>127.02307289423193</v>
      </c>
      <c r="BI355" s="829">
        <f t="shared" si="288"/>
        <v>0</v>
      </c>
      <c r="BJ355" s="829">
        <f t="shared" si="289"/>
        <v>1509.5801181338734</v>
      </c>
      <c r="BK355" s="829">
        <f t="shared" si="290"/>
        <v>322.65913545587131</v>
      </c>
      <c r="BL355" s="810">
        <f t="shared" si="291"/>
        <v>195.76376453473173</v>
      </c>
      <c r="BM355" s="810">
        <f t="shared" si="292"/>
        <v>0</v>
      </c>
      <c r="BN355" s="810">
        <f t="shared" si="293"/>
        <v>1305.1465174838347</v>
      </c>
      <c r="BO355" s="810">
        <f t="shared" si="294"/>
        <v>0</v>
      </c>
      <c r="BP355" s="810">
        <f t="shared" si="295"/>
        <v>90.719134715436397</v>
      </c>
      <c r="BQ355" s="830">
        <f t="shared" si="296"/>
        <v>8105.0329226099102</v>
      </c>
      <c r="BR355" s="830">
        <f t="shared" si="297"/>
        <v>16.97720547660084</v>
      </c>
      <c r="BS355" s="830">
        <f t="shared" si="298"/>
        <v>280.21017426044079</v>
      </c>
      <c r="BT355" s="810">
        <f t="shared" si="299"/>
        <v>0</v>
      </c>
      <c r="BU355" s="810">
        <f t="shared" si="300"/>
        <v>627.43240648572385</v>
      </c>
      <c r="BV355" s="810">
        <f t="shared" si="301"/>
        <v>1395.4155119888346</v>
      </c>
      <c r="BW355" s="830">
        <f t="shared" si="302"/>
        <v>1345.908308788172</v>
      </c>
      <c r="BX355" s="816">
        <f t="shared" si="303"/>
        <v>16124.582359006612</v>
      </c>
      <c r="BY355" s="755">
        <f t="shared" si="329"/>
        <v>0.84470545125499563</v>
      </c>
      <c r="BZ355" s="805">
        <f t="shared" ca="1" si="327"/>
        <v>103.9459459697933</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24.096560917588356</v>
      </c>
      <c r="BD356" s="828">
        <f t="shared" si="283"/>
        <v>133.748073129906</v>
      </c>
      <c r="BE356" s="808">
        <f t="shared" si="284"/>
        <v>345.64698770087131</v>
      </c>
      <c r="BF356" s="808">
        <f t="shared" si="285"/>
        <v>0.57122453692703001</v>
      </c>
      <c r="BG356" s="829">
        <f t="shared" si="286"/>
        <v>82.419555440584034</v>
      </c>
      <c r="BH356" s="829">
        <f t="shared" si="287"/>
        <v>82.900178820438228</v>
      </c>
      <c r="BI356" s="829">
        <f t="shared" si="288"/>
        <v>0</v>
      </c>
      <c r="BJ356" s="829">
        <f t="shared" si="289"/>
        <v>1022.4278894803301</v>
      </c>
      <c r="BK356" s="829">
        <f t="shared" si="290"/>
        <v>217.58900159438954</v>
      </c>
      <c r="BL356" s="810">
        <f t="shared" si="291"/>
        <v>136.179554029966</v>
      </c>
      <c r="BM356" s="810">
        <f t="shared" si="292"/>
        <v>0</v>
      </c>
      <c r="BN356" s="810">
        <f t="shared" si="293"/>
        <v>805.7219475722784</v>
      </c>
      <c r="BO356" s="810">
        <f t="shared" si="294"/>
        <v>0</v>
      </c>
      <c r="BP356" s="810">
        <f t="shared" si="295"/>
        <v>57.00047748806486</v>
      </c>
      <c r="BQ356" s="830">
        <f t="shared" si="296"/>
        <v>5085.4302964160497</v>
      </c>
      <c r="BR356" s="830">
        <f t="shared" si="297"/>
        <v>9.0091860995424398</v>
      </c>
      <c r="BS356" s="830">
        <f t="shared" si="298"/>
        <v>159.39521258164709</v>
      </c>
      <c r="BT356" s="810">
        <f t="shared" si="299"/>
        <v>0</v>
      </c>
      <c r="BU356" s="810">
        <f t="shared" si="300"/>
        <v>386.06246671587309</v>
      </c>
      <c r="BV356" s="810">
        <f t="shared" si="301"/>
        <v>852.16874937288117</v>
      </c>
      <c r="BW356" s="830">
        <f t="shared" si="302"/>
        <v>935.74698773890475</v>
      </c>
      <c r="BX356" s="816">
        <f t="shared" si="303"/>
        <v>10336.114349636242</v>
      </c>
      <c r="BY356" s="755">
        <f t="shared" si="329"/>
        <v>0.54146966051842638</v>
      </c>
      <c r="BZ356" s="805">
        <f t="shared" ca="1" si="327"/>
        <v>102.38380915568146</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7.1801589100324943</v>
      </c>
      <c r="BD357" s="828">
        <f t="shared" si="283"/>
        <v>28.103582071626448</v>
      </c>
      <c r="BE357" s="808">
        <f t="shared" si="284"/>
        <v>71.172035483245168</v>
      </c>
      <c r="BF357" s="808">
        <f t="shared" si="285"/>
        <v>0.14903613504024499</v>
      </c>
      <c r="BG357" s="829">
        <f t="shared" si="286"/>
        <v>15.8156729453708</v>
      </c>
      <c r="BH357" s="829">
        <f t="shared" si="287"/>
        <v>17.20808632441727</v>
      </c>
      <c r="BI357" s="829">
        <f t="shared" si="288"/>
        <v>0</v>
      </c>
      <c r="BJ357" s="829">
        <f t="shared" si="289"/>
        <v>300.26867531663027</v>
      </c>
      <c r="BK357" s="829">
        <f t="shared" si="290"/>
        <v>47.879723552769931</v>
      </c>
      <c r="BL357" s="810">
        <f t="shared" si="291"/>
        <v>25.88725636203425</v>
      </c>
      <c r="BM357" s="810">
        <f t="shared" si="292"/>
        <v>0</v>
      </c>
      <c r="BN357" s="810">
        <f t="shared" si="293"/>
        <v>195.2591179954955</v>
      </c>
      <c r="BO357" s="810">
        <f t="shared" si="294"/>
        <v>0</v>
      </c>
      <c r="BP357" s="810">
        <f t="shared" si="295"/>
        <v>11.525991529241228</v>
      </c>
      <c r="BQ357" s="830">
        <f t="shared" si="296"/>
        <v>1644.007617860746</v>
      </c>
      <c r="BR357" s="830">
        <f t="shared" si="297"/>
        <v>2.5618247045156601</v>
      </c>
      <c r="BS357" s="830">
        <f t="shared" si="298"/>
        <v>44.892440132619377</v>
      </c>
      <c r="BT357" s="810">
        <f t="shared" si="299"/>
        <v>0</v>
      </c>
      <c r="BU357" s="810">
        <f t="shared" si="300"/>
        <v>96.72566853487082</v>
      </c>
      <c r="BV357" s="810">
        <f t="shared" si="301"/>
        <v>232.18945022473503</v>
      </c>
      <c r="BW357" s="830">
        <f t="shared" si="302"/>
        <v>378.70020196803512</v>
      </c>
      <c r="BX357" s="816">
        <f t="shared" si="303"/>
        <v>3119.5265400514254</v>
      </c>
      <c r="BY357" s="755">
        <f t="shared" si="329"/>
        <v>0.16342011315686655</v>
      </c>
      <c r="BZ357" s="805">
        <f t="shared" ca="1" si="327"/>
        <v>133.57360728535733</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4.8798119428388453</v>
      </c>
      <c r="BD358" s="828">
        <f t="shared" si="283"/>
        <v>28.123126723202819</v>
      </c>
      <c r="BE358" s="808">
        <f t="shared" si="284"/>
        <v>78.664850092401636</v>
      </c>
      <c r="BF358" s="808">
        <f t="shared" si="285"/>
        <v>0.13497275317858701</v>
      </c>
      <c r="BG358" s="829">
        <f t="shared" si="286"/>
        <v>18.176165143664846</v>
      </c>
      <c r="BH358" s="829">
        <f t="shared" si="287"/>
        <v>18.596554210690339</v>
      </c>
      <c r="BI358" s="829">
        <f t="shared" si="288"/>
        <v>0</v>
      </c>
      <c r="BJ358" s="829">
        <f t="shared" si="289"/>
        <v>214.91706881747871</v>
      </c>
      <c r="BK358" s="829">
        <f t="shared" si="290"/>
        <v>45.824987073687488</v>
      </c>
      <c r="BL358" s="810">
        <f t="shared" si="291"/>
        <v>32.211858596294753</v>
      </c>
      <c r="BM358" s="810">
        <f t="shared" si="292"/>
        <v>0</v>
      </c>
      <c r="BN358" s="810">
        <f t="shared" si="293"/>
        <v>185.40739572679905</v>
      </c>
      <c r="BO358" s="810">
        <f t="shared" si="294"/>
        <v>0</v>
      </c>
      <c r="BP358" s="810">
        <f t="shared" si="295"/>
        <v>12.792785883686587</v>
      </c>
      <c r="BQ358" s="830">
        <f t="shared" si="296"/>
        <v>1088.327196916242</v>
      </c>
      <c r="BR358" s="830">
        <f t="shared" si="297"/>
        <v>2.0688337755542401</v>
      </c>
      <c r="BS358" s="830">
        <f t="shared" si="298"/>
        <v>37.361428385704038</v>
      </c>
      <c r="BT358" s="810">
        <f t="shared" si="299"/>
        <v>0</v>
      </c>
      <c r="BU358" s="810">
        <f t="shared" si="300"/>
        <v>91.919530090985532</v>
      </c>
      <c r="BV358" s="810">
        <f t="shared" si="301"/>
        <v>197.187553742924</v>
      </c>
      <c r="BW358" s="830">
        <f t="shared" si="302"/>
        <v>217.93200295338519</v>
      </c>
      <c r="BX358" s="816">
        <f t="shared" si="303"/>
        <v>2274.5261228287186</v>
      </c>
      <c r="BY358" s="755">
        <f t="shared" si="329"/>
        <v>0.11915375990511387</v>
      </c>
      <c r="BZ358" s="805">
        <f t="shared" ca="1" si="327"/>
        <v>99.456675618157036</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5.3313975064645858</v>
      </c>
      <c r="BD360" s="828">
        <f t="shared" si="283"/>
        <v>26.515120552548371</v>
      </c>
      <c r="BE360" s="808">
        <f t="shared" si="284"/>
        <v>73.861372619029353</v>
      </c>
      <c r="BF360" s="808">
        <f t="shared" si="285"/>
        <v>0.12829993704996001</v>
      </c>
      <c r="BG360" s="829">
        <f t="shared" si="286"/>
        <v>20.487752949296912</v>
      </c>
      <c r="BH360" s="829">
        <f t="shared" si="287"/>
        <v>21.211091240634744</v>
      </c>
      <c r="BI360" s="829">
        <f t="shared" si="288"/>
        <v>0</v>
      </c>
      <c r="BJ360" s="829">
        <f t="shared" si="289"/>
        <v>208.31952580400718</v>
      </c>
      <c r="BK360" s="829">
        <f t="shared" si="290"/>
        <v>45.437645434712699</v>
      </c>
      <c r="BL360" s="810">
        <f t="shared" si="291"/>
        <v>33.962502232433252</v>
      </c>
      <c r="BM360" s="810">
        <f t="shared" si="292"/>
        <v>0</v>
      </c>
      <c r="BN360" s="810">
        <f t="shared" si="293"/>
        <v>198.95259302871474</v>
      </c>
      <c r="BO360" s="810">
        <f t="shared" si="294"/>
        <v>0</v>
      </c>
      <c r="BP360" s="810">
        <f t="shared" si="295"/>
        <v>14.999737075704678</v>
      </c>
      <c r="BQ360" s="830">
        <f t="shared" si="296"/>
        <v>1129.8996280375857</v>
      </c>
      <c r="BR360" s="830">
        <f t="shared" si="297"/>
        <v>2.10283349022794</v>
      </c>
      <c r="BS360" s="830">
        <f t="shared" si="298"/>
        <v>42.230535410307915</v>
      </c>
      <c r="BT360" s="810">
        <f t="shared" si="299"/>
        <v>0</v>
      </c>
      <c r="BU360" s="810">
        <f t="shared" si="300"/>
        <v>113.17506689575008</v>
      </c>
      <c r="BV360" s="810">
        <f t="shared" si="301"/>
        <v>207.45057008321379</v>
      </c>
      <c r="BW360" s="830">
        <f t="shared" si="302"/>
        <v>264.29484232413074</v>
      </c>
      <c r="BX360" s="816">
        <f t="shared" si="303"/>
        <v>2408.3605146218124</v>
      </c>
      <c r="BY360" s="755">
        <f t="shared" si="329"/>
        <v>0.12616483391596273</v>
      </c>
      <c r="BZ360" s="805">
        <f t="shared" ca="1" si="327"/>
        <v>97.969126825493674</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21.557803871590803</v>
      </c>
      <c r="BD361" s="828">
        <f t="shared" si="283"/>
        <v>128.3404759500221</v>
      </c>
      <c r="BE361" s="808">
        <f t="shared" si="284"/>
        <v>357.44681400346616</v>
      </c>
      <c r="BF361" s="808">
        <f t="shared" si="285"/>
        <v>0.57307647485974</v>
      </c>
      <c r="BG361" s="829">
        <f t="shared" si="286"/>
        <v>83.683818620838835</v>
      </c>
      <c r="BH361" s="829">
        <f t="shared" si="287"/>
        <v>84.813461788107162</v>
      </c>
      <c r="BI361" s="829">
        <f t="shared" si="288"/>
        <v>0</v>
      </c>
      <c r="BJ361" s="829">
        <f t="shared" si="289"/>
        <v>1011.9417065403869</v>
      </c>
      <c r="BK361" s="829">
        <f t="shared" si="290"/>
        <v>223.35596199675936</v>
      </c>
      <c r="BL361" s="810">
        <f t="shared" si="291"/>
        <v>132.84218263947676</v>
      </c>
      <c r="BM361" s="810">
        <f t="shared" si="292"/>
        <v>0</v>
      </c>
      <c r="BN361" s="810">
        <f t="shared" si="293"/>
        <v>773.29681368375941</v>
      </c>
      <c r="BO361" s="810">
        <f t="shared" si="294"/>
        <v>0</v>
      </c>
      <c r="BP361" s="810">
        <f t="shared" si="295"/>
        <v>57.582143039322787</v>
      </c>
      <c r="BQ361" s="830">
        <f t="shared" si="296"/>
        <v>4984.4391843767153</v>
      </c>
      <c r="BR361" s="830">
        <f t="shared" si="297"/>
        <v>8.7221996582570398</v>
      </c>
      <c r="BS361" s="830">
        <f t="shared" si="298"/>
        <v>153.06714198590649</v>
      </c>
      <c r="BT361" s="810">
        <f t="shared" si="299"/>
        <v>0</v>
      </c>
      <c r="BU361" s="810">
        <f t="shared" si="300"/>
        <v>337.1741609810806</v>
      </c>
      <c r="BV361" s="810">
        <f t="shared" si="301"/>
        <v>691.11208341493011</v>
      </c>
      <c r="BW361" s="830">
        <f t="shared" si="302"/>
        <v>844.48034113146491</v>
      </c>
      <c r="BX361" s="816">
        <f t="shared" si="303"/>
        <v>9894.4293701569422</v>
      </c>
      <c r="BY361" s="755">
        <f t="shared" si="329"/>
        <v>0.51833146682156961</v>
      </c>
      <c r="BZ361" s="805">
        <f t="shared" ca="1" si="327"/>
        <v>99.836609994018588</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20.949647610088061</v>
      </c>
      <c r="BD362" s="828">
        <f t="shared" si="283"/>
        <v>119.36045641192013</v>
      </c>
      <c r="BE362" s="808">
        <f t="shared" si="284"/>
        <v>328.83012981650461</v>
      </c>
      <c r="BF362" s="808">
        <f t="shared" si="285"/>
        <v>0.54532359836899602</v>
      </c>
      <c r="BG362" s="829">
        <f t="shared" si="286"/>
        <v>77.599220621976528</v>
      </c>
      <c r="BH362" s="829">
        <f t="shared" si="287"/>
        <v>81.237175531849346</v>
      </c>
      <c r="BI362" s="829">
        <f t="shared" si="288"/>
        <v>0</v>
      </c>
      <c r="BJ362" s="829">
        <f t="shared" si="289"/>
        <v>1015.901067039686</v>
      </c>
      <c r="BK362" s="829">
        <f t="shared" si="290"/>
        <v>212.82980383672034</v>
      </c>
      <c r="BL362" s="810">
        <f t="shared" si="291"/>
        <v>123.30350029295074</v>
      </c>
      <c r="BM362" s="810">
        <f t="shared" si="292"/>
        <v>0</v>
      </c>
      <c r="BN362" s="810">
        <f t="shared" si="293"/>
        <v>766.49706741604803</v>
      </c>
      <c r="BO362" s="810">
        <f t="shared" si="294"/>
        <v>0</v>
      </c>
      <c r="BP362" s="810">
        <f t="shared" si="295"/>
        <v>55.536653992699407</v>
      </c>
      <c r="BQ362" s="830">
        <f t="shared" si="296"/>
        <v>5071.9585623084386</v>
      </c>
      <c r="BR362" s="830">
        <f t="shared" si="297"/>
        <v>8.5839516853686604</v>
      </c>
      <c r="BS362" s="830">
        <f t="shared" si="298"/>
        <v>157.10313011523141</v>
      </c>
      <c r="BT362" s="810">
        <f t="shared" si="299"/>
        <v>0</v>
      </c>
      <c r="BU362" s="810">
        <f t="shared" si="300"/>
        <v>331.8083092192893</v>
      </c>
      <c r="BV362" s="810">
        <f t="shared" si="301"/>
        <v>680.31942518736491</v>
      </c>
      <c r="BW362" s="830">
        <f t="shared" si="302"/>
        <v>935.31143602875636</v>
      </c>
      <c r="BX362" s="816">
        <f t="shared" si="303"/>
        <v>9987.6748607132613</v>
      </c>
      <c r="BY362" s="755">
        <f t="shared" si="329"/>
        <v>0.52321624289974655</v>
      </c>
      <c r="BZ362" s="805">
        <f t="shared" ca="1" si="327"/>
        <v>104.77461927995722</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12.638001013891335</v>
      </c>
      <c r="BD363" s="828">
        <f t="shared" si="283"/>
        <v>77.911837223714173</v>
      </c>
      <c r="BE363" s="808">
        <f t="shared" si="284"/>
        <v>208.58786782358922</v>
      </c>
      <c r="BF363" s="808">
        <f t="shared" si="285"/>
        <v>0.314504612490841</v>
      </c>
      <c r="BG363" s="829">
        <f t="shared" si="286"/>
        <v>46.851747706551443</v>
      </c>
      <c r="BH363" s="829">
        <f t="shared" si="287"/>
        <v>43.402037402918644</v>
      </c>
      <c r="BI363" s="829">
        <f t="shared" si="288"/>
        <v>0</v>
      </c>
      <c r="BJ363" s="829">
        <f t="shared" si="289"/>
        <v>465.89988091016482</v>
      </c>
      <c r="BK363" s="829">
        <f t="shared" si="290"/>
        <v>108.9345739456229</v>
      </c>
      <c r="BL363" s="810">
        <f t="shared" si="291"/>
        <v>71.368623129451251</v>
      </c>
      <c r="BM363" s="810">
        <f t="shared" si="292"/>
        <v>0</v>
      </c>
      <c r="BN363" s="810">
        <f t="shared" si="293"/>
        <v>321.12222965481385</v>
      </c>
      <c r="BO363" s="810">
        <f t="shared" si="294"/>
        <v>0</v>
      </c>
      <c r="BP363" s="810">
        <f t="shared" si="295"/>
        <v>27.305518674425315</v>
      </c>
      <c r="BQ363" s="830">
        <f t="shared" si="296"/>
        <v>1903.8437654868278</v>
      </c>
      <c r="BR363" s="830">
        <f t="shared" si="297"/>
        <v>3.1697563839546401</v>
      </c>
      <c r="BS363" s="830">
        <f t="shared" si="298"/>
        <v>57.770737698194679</v>
      </c>
      <c r="BT363" s="810">
        <f t="shared" si="299"/>
        <v>0</v>
      </c>
      <c r="BU363" s="810">
        <f t="shared" si="300"/>
        <v>139.9745442992386</v>
      </c>
      <c r="BV363" s="810">
        <f t="shared" si="301"/>
        <v>286.70648622274405</v>
      </c>
      <c r="BW363" s="830">
        <f t="shared" si="302"/>
        <v>371.02124639738639</v>
      </c>
      <c r="BX363" s="816">
        <f t="shared" si="303"/>
        <v>4146.8233585859798</v>
      </c>
      <c r="BY363" s="755">
        <f t="shared" si="329"/>
        <v>0.21723628050636387</v>
      </c>
      <c r="BZ363" s="805">
        <f t="shared" ca="1" si="327"/>
        <v>85.084261713247372</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9.00276231463946</v>
      </c>
      <c r="BD364" s="828">
        <f t="shared" si="283"/>
        <v>27.142282818928905</v>
      </c>
      <c r="BE364" s="808">
        <f t="shared" si="284"/>
        <v>56.635991903248225</v>
      </c>
      <c r="BF364" s="808">
        <f t="shared" si="285"/>
        <v>0.13187139785565999</v>
      </c>
      <c r="BG364" s="829">
        <f t="shared" si="286"/>
        <v>14.038916871003078</v>
      </c>
      <c r="BH364" s="829">
        <f t="shared" si="287"/>
        <v>14.768027320672696</v>
      </c>
      <c r="BI364" s="829">
        <f t="shared" si="288"/>
        <v>0</v>
      </c>
      <c r="BJ364" s="829">
        <f t="shared" si="289"/>
        <v>246.3432113462373</v>
      </c>
      <c r="BK364" s="829">
        <f t="shared" si="290"/>
        <v>37.575433541432986</v>
      </c>
      <c r="BL364" s="810">
        <f t="shared" si="291"/>
        <v>22.454865917974328</v>
      </c>
      <c r="BM364" s="810">
        <f t="shared" si="292"/>
        <v>0</v>
      </c>
      <c r="BN364" s="810">
        <f t="shared" si="293"/>
        <v>152.66102210200984</v>
      </c>
      <c r="BO364" s="810">
        <f t="shared" si="294"/>
        <v>0</v>
      </c>
      <c r="BP364" s="810">
        <f t="shared" si="295"/>
        <v>10.385768906605337</v>
      </c>
      <c r="BQ364" s="830">
        <f t="shared" si="296"/>
        <v>1348.1408239702275</v>
      </c>
      <c r="BR364" s="830">
        <f t="shared" si="297"/>
        <v>1.618545260804072</v>
      </c>
      <c r="BS364" s="830">
        <f t="shared" si="298"/>
        <v>34.114400074821468</v>
      </c>
      <c r="BT364" s="810">
        <f t="shared" si="299"/>
        <v>0</v>
      </c>
      <c r="BU364" s="810">
        <f t="shared" si="300"/>
        <v>87.774368945626279</v>
      </c>
      <c r="BV364" s="810">
        <f t="shared" si="301"/>
        <v>199.03023514976894</v>
      </c>
      <c r="BW364" s="830">
        <f t="shared" si="302"/>
        <v>448.80697819293209</v>
      </c>
      <c r="BX364" s="816">
        <f t="shared" si="303"/>
        <v>2710.625506034788</v>
      </c>
      <c r="BY364" s="755">
        <f t="shared" si="329"/>
        <v>0.14199934548875207</v>
      </c>
      <c r="BZ364" s="805">
        <f t="shared" ca="1" si="327"/>
        <v>140.13479394758076</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2.9628685468867704</v>
      </c>
      <c r="BD365" s="828">
        <f t="shared" si="283"/>
        <v>17.075479257057964</v>
      </c>
      <c r="BE365" s="808">
        <f t="shared" si="284"/>
        <v>37.656675109851932</v>
      </c>
      <c r="BF365" s="808">
        <f t="shared" si="285"/>
        <v>6.2448880779190599E-2</v>
      </c>
      <c r="BG365" s="829">
        <f t="shared" si="286"/>
        <v>9.0066873928655351</v>
      </c>
      <c r="BH365" s="829">
        <f t="shared" si="287"/>
        <v>8.4743201006916244</v>
      </c>
      <c r="BI365" s="829">
        <f t="shared" si="288"/>
        <v>0</v>
      </c>
      <c r="BJ365" s="829">
        <f t="shared" si="289"/>
        <v>90.685625068397741</v>
      </c>
      <c r="BK365" s="829">
        <f t="shared" si="290"/>
        <v>20.14515517482339</v>
      </c>
      <c r="BL365" s="810">
        <f t="shared" si="291"/>
        <v>14.597376613420174</v>
      </c>
      <c r="BM365" s="810">
        <f t="shared" si="292"/>
        <v>0</v>
      </c>
      <c r="BN365" s="810">
        <f t="shared" si="293"/>
        <v>67.101763143622264</v>
      </c>
      <c r="BO365" s="810">
        <f t="shared" si="294"/>
        <v>0</v>
      </c>
      <c r="BP365" s="810">
        <f t="shared" si="295"/>
        <v>6.045521077702884</v>
      </c>
      <c r="BQ365" s="830">
        <f t="shared" si="296"/>
        <v>435.0283774564495</v>
      </c>
      <c r="BR365" s="830">
        <f t="shared" si="297"/>
        <v>0.70861456407416801</v>
      </c>
      <c r="BS365" s="830">
        <f t="shared" si="298"/>
        <v>14.949968391006941</v>
      </c>
      <c r="BT365" s="810">
        <f t="shared" si="299"/>
        <v>0</v>
      </c>
      <c r="BU365" s="810">
        <f t="shared" si="300"/>
        <v>36.289864382778902</v>
      </c>
      <c r="BV365" s="810">
        <f t="shared" si="301"/>
        <v>74.929177400957599</v>
      </c>
      <c r="BW365" s="830">
        <f t="shared" si="302"/>
        <v>145.09703937639557</v>
      </c>
      <c r="BX365" s="816">
        <f t="shared" si="303"/>
        <v>980.81696193776202</v>
      </c>
      <c r="BY365" s="755">
        <f t="shared" si="329"/>
        <v>5.138126470416271E-2</v>
      </c>
      <c r="BZ365" s="805">
        <f t="shared" ca="1" si="327"/>
        <v>95.932514960613531</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1.1498764091806823</v>
      </c>
      <c r="BD367" s="828">
        <f t="shared" si="283"/>
        <v>3.1497781463624568</v>
      </c>
      <c r="BE367" s="808">
        <f t="shared" si="284"/>
        <v>10.575789634004353</v>
      </c>
      <c r="BF367" s="808">
        <f t="shared" si="285"/>
        <v>2.6492449790319301E-2</v>
      </c>
      <c r="BG367" s="829">
        <f t="shared" si="286"/>
        <v>2.6070281552401795</v>
      </c>
      <c r="BH367" s="829">
        <f t="shared" si="287"/>
        <v>3.1846630931473263</v>
      </c>
      <c r="BI367" s="829">
        <f t="shared" si="288"/>
        <v>0</v>
      </c>
      <c r="BJ367" s="829">
        <f t="shared" si="289"/>
        <v>54.557211887805444</v>
      </c>
      <c r="BK367" s="829">
        <f t="shared" si="290"/>
        <v>6.2487945395789168</v>
      </c>
      <c r="BL367" s="810">
        <f t="shared" si="291"/>
        <v>4.3881244610476999</v>
      </c>
      <c r="BM367" s="810">
        <f t="shared" si="292"/>
        <v>0</v>
      </c>
      <c r="BN367" s="810">
        <f t="shared" si="293"/>
        <v>33.895426199158358</v>
      </c>
      <c r="BO367" s="810">
        <f t="shared" si="294"/>
        <v>0</v>
      </c>
      <c r="BP367" s="810">
        <f t="shared" si="295"/>
        <v>2.5296621188607817</v>
      </c>
      <c r="BQ367" s="830">
        <f t="shared" si="296"/>
        <v>258.27101945352376</v>
      </c>
      <c r="BR367" s="830">
        <f t="shared" si="297"/>
        <v>0.512168675680166</v>
      </c>
      <c r="BS367" s="830">
        <f t="shared" si="298"/>
        <v>8.646923223790731</v>
      </c>
      <c r="BT367" s="810">
        <f t="shared" si="299"/>
        <v>0</v>
      </c>
      <c r="BU367" s="810">
        <f t="shared" si="300"/>
        <v>24.859154445616177</v>
      </c>
      <c r="BV367" s="810">
        <f t="shared" si="301"/>
        <v>54.144842198967879</v>
      </c>
      <c r="BW367" s="830">
        <f t="shared" si="302"/>
        <v>94.889729264511459</v>
      </c>
      <c r="BX367" s="816">
        <f t="shared" si="303"/>
        <v>563.63668435626664</v>
      </c>
      <c r="BY367" s="755">
        <f t="shared" si="329"/>
        <v>2.9526779001323625E-2</v>
      </c>
      <c r="BZ367" s="805">
        <f t="shared" ca="1" si="327"/>
        <v>132.57886761260423</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21.17206003849531</v>
      </c>
      <c r="BD368" s="828">
        <f t="shared" si="283"/>
        <v>129.6861523909798</v>
      </c>
      <c r="BE368" s="808">
        <f t="shared" si="284"/>
        <v>360.1776916083362</v>
      </c>
      <c r="BF368" s="808">
        <f t="shared" si="285"/>
        <v>0.58210624469461902</v>
      </c>
      <c r="BG368" s="829">
        <f t="shared" si="286"/>
        <v>83.329159535900573</v>
      </c>
      <c r="BH368" s="829">
        <f t="shared" si="287"/>
        <v>89.736291722233688</v>
      </c>
      <c r="BI368" s="829">
        <f t="shared" si="288"/>
        <v>0</v>
      </c>
      <c r="BJ368" s="829">
        <f t="shared" si="289"/>
        <v>1083.2382386696218</v>
      </c>
      <c r="BK368" s="829">
        <f t="shared" si="290"/>
        <v>240.13315519902542</v>
      </c>
      <c r="BL368" s="810">
        <f t="shared" si="291"/>
        <v>138.27614136700649</v>
      </c>
      <c r="BM368" s="810">
        <f t="shared" si="292"/>
        <v>0</v>
      </c>
      <c r="BN368" s="810">
        <f t="shared" si="293"/>
        <v>885.51362164817021</v>
      </c>
      <c r="BO368" s="810">
        <f t="shared" si="294"/>
        <v>0</v>
      </c>
      <c r="BP368" s="810">
        <f t="shared" si="295"/>
        <v>61.834167438874147</v>
      </c>
      <c r="BQ368" s="830">
        <f t="shared" si="296"/>
        <v>5601.2983729068028</v>
      </c>
      <c r="BR368" s="830">
        <f t="shared" si="297"/>
        <v>11.23750378947388</v>
      </c>
      <c r="BS368" s="830">
        <f t="shared" si="298"/>
        <v>183.05257424476918</v>
      </c>
      <c r="BT368" s="810">
        <f t="shared" si="299"/>
        <v>0</v>
      </c>
      <c r="BU368" s="810">
        <f t="shared" si="300"/>
        <v>407.8609128988752</v>
      </c>
      <c r="BV368" s="810">
        <f t="shared" si="301"/>
        <v>865.93253867902195</v>
      </c>
      <c r="BW368" s="830">
        <f t="shared" si="302"/>
        <v>804.40636961314374</v>
      </c>
      <c r="BX368" s="816">
        <f t="shared" si="303"/>
        <v>10967.467057995425</v>
      </c>
      <c r="BY368" s="755">
        <f t="shared" si="329"/>
        <v>0.57454382408693094</v>
      </c>
      <c r="BZ368" s="805">
        <f t="shared" ca="1" si="327"/>
        <v>101.75387782198784</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20.594112987038727</v>
      </c>
      <c r="BD369" s="828">
        <f t="shared" si="283"/>
        <v>122.57323943003442</v>
      </c>
      <c r="BE369" s="808">
        <f t="shared" si="284"/>
        <v>343.10760817794471</v>
      </c>
      <c r="BF369" s="808">
        <f t="shared" si="285"/>
        <v>0.57403834622473204</v>
      </c>
      <c r="BG369" s="829">
        <f t="shared" si="286"/>
        <v>81.124312316843771</v>
      </c>
      <c r="BH369" s="829">
        <f t="shared" si="287"/>
        <v>91.822716873938717</v>
      </c>
      <c r="BI369" s="829">
        <f t="shared" si="288"/>
        <v>0</v>
      </c>
      <c r="BJ369" s="829">
        <f t="shared" si="289"/>
        <v>1081.6982924312665</v>
      </c>
      <c r="BK369" s="829">
        <f t="shared" si="290"/>
        <v>234.45994852983142</v>
      </c>
      <c r="BL369" s="810">
        <f t="shared" si="291"/>
        <v>137.82067767876848</v>
      </c>
      <c r="BM369" s="810">
        <f t="shared" si="292"/>
        <v>0</v>
      </c>
      <c r="BN369" s="810">
        <f t="shared" si="293"/>
        <v>929.04905709376567</v>
      </c>
      <c r="BO369" s="810">
        <f t="shared" si="294"/>
        <v>0</v>
      </c>
      <c r="BP369" s="810">
        <f t="shared" si="295"/>
        <v>63.970039012360864</v>
      </c>
      <c r="BQ369" s="830">
        <f t="shared" si="296"/>
        <v>5670.2557854297975</v>
      </c>
      <c r="BR369" s="830">
        <f t="shared" si="297"/>
        <v>12.013725419325741</v>
      </c>
      <c r="BS369" s="830">
        <f t="shared" si="298"/>
        <v>200.62921450273987</v>
      </c>
      <c r="BT369" s="810">
        <f t="shared" si="299"/>
        <v>0</v>
      </c>
      <c r="BU369" s="810">
        <f t="shared" si="300"/>
        <v>448.89687943589973</v>
      </c>
      <c r="BV369" s="810">
        <f t="shared" si="301"/>
        <v>977.72636450038544</v>
      </c>
      <c r="BW369" s="830">
        <f t="shared" si="302"/>
        <v>830.54293852433193</v>
      </c>
      <c r="BX369" s="816">
        <f t="shared" si="303"/>
        <v>11246.858950690497</v>
      </c>
      <c r="BY369" s="755">
        <f t="shared" si="329"/>
        <v>0.5891801011415212</v>
      </c>
      <c r="BZ369" s="805">
        <f t="shared" ca="1" si="327"/>
        <v>102.66044734410617</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7.5393006972972874</v>
      </c>
      <c r="BD370" s="828">
        <f t="shared" si="283"/>
        <v>44.453105748066079</v>
      </c>
      <c r="BE370" s="808">
        <f t="shared" si="284"/>
        <v>112.65581842688003</v>
      </c>
      <c r="BF370" s="808">
        <f t="shared" si="285"/>
        <v>0.16714883156879101</v>
      </c>
      <c r="BG370" s="829">
        <f t="shared" si="286"/>
        <v>27.97018831704569</v>
      </c>
      <c r="BH370" s="829">
        <f t="shared" si="287"/>
        <v>26.280714213731965</v>
      </c>
      <c r="BI370" s="829">
        <f t="shared" si="288"/>
        <v>0</v>
      </c>
      <c r="BJ370" s="829">
        <f t="shared" si="289"/>
        <v>282.65696426938433</v>
      </c>
      <c r="BK370" s="829">
        <f t="shared" si="290"/>
        <v>67.139903532019005</v>
      </c>
      <c r="BL370" s="810">
        <f t="shared" si="291"/>
        <v>46.69567539830075</v>
      </c>
      <c r="BM370" s="810">
        <f t="shared" si="292"/>
        <v>0</v>
      </c>
      <c r="BN370" s="810">
        <f t="shared" si="293"/>
        <v>231.77494741568808</v>
      </c>
      <c r="BO370" s="810">
        <f t="shared" si="294"/>
        <v>0</v>
      </c>
      <c r="BP370" s="810">
        <f t="shared" si="295"/>
        <v>18.861133266510024</v>
      </c>
      <c r="BQ370" s="830">
        <f t="shared" si="296"/>
        <v>1320.3358031746579</v>
      </c>
      <c r="BR370" s="830">
        <f t="shared" si="297"/>
        <v>2.8251563508736801</v>
      </c>
      <c r="BS370" s="830">
        <f t="shared" si="298"/>
        <v>47.180111059590452</v>
      </c>
      <c r="BT370" s="810">
        <f t="shared" si="299"/>
        <v>0</v>
      </c>
      <c r="BU370" s="810">
        <f t="shared" si="300"/>
        <v>123.11321198895172</v>
      </c>
      <c r="BV370" s="810">
        <f t="shared" si="301"/>
        <v>275.2332860940013</v>
      </c>
      <c r="BW370" s="830">
        <f t="shared" si="302"/>
        <v>248.45958190437213</v>
      </c>
      <c r="BX370" s="816">
        <f t="shared" si="303"/>
        <v>2883.3420506889397</v>
      </c>
      <c r="BY370" s="755">
        <f t="shared" si="329"/>
        <v>0.15104730738587352</v>
      </c>
      <c r="BZ370" s="805">
        <f t="shared" ca="1" si="327"/>
        <v>89.50874062511167</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0.97530853524681871</v>
      </c>
      <c r="BD371" s="828">
        <f t="shared" si="283"/>
        <v>4.8165839687318712</v>
      </c>
      <c r="BE371" s="808">
        <f t="shared" si="284"/>
        <v>14.640957109641532</v>
      </c>
      <c r="BF371" s="808">
        <f t="shared" si="285"/>
        <v>2.6824057969298799E-2</v>
      </c>
      <c r="BG371" s="829">
        <f t="shared" si="286"/>
        <v>3.1366462169384706</v>
      </c>
      <c r="BH371" s="829">
        <f t="shared" si="287"/>
        <v>3.4806179969767559</v>
      </c>
      <c r="BI371" s="829">
        <f t="shared" si="288"/>
        <v>0</v>
      </c>
      <c r="BJ371" s="829">
        <f t="shared" si="289"/>
        <v>67.594067338524312</v>
      </c>
      <c r="BK371" s="829">
        <f t="shared" si="290"/>
        <v>8.8961193345741467</v>
      </c>
      <c r="BL371" s="810">
        <f t="shared" si="291"/>
        <v>4.80860498513485</v>
      </c>
      <c r="BM371" s="810">
        <f t="shared" si="292"/>
        <v>0</v>
      </c>
      <c r="BN371" s="810">
        <f t="shared" si="293"/>
        <v>41.599482158377945</v>
      </c>
      <c r="BO371" s="810">
        <f t="shared" si="294"/>
        <v>0</v>
      </c>
      <c r="BP371" s="810">
        <f t="shared" si="295"/>
        <v>2.1670482543015237</v>
      </c>
      <c r="BQ371" s="830">
        <f t="shared" si="296"/>
        <v>406.40487465179149</v>
      </c>
      <c r="BR371" s="830">
        <f t="shared" si="297"/>
        <v>0.55024537587774203</v>
      </c>
      <c r="BS371" s="830">
        <f t="shared" si="298"/>
        <v>10.367368245705761</v>
      </c>
      <c r="BT371" s="810">
        <f t="shared" si="299"/>
        <v>0</v>
      </c>
      <c r="BU371" s="810">
        <f t="shared" si="300"/>
        <v>27.517700803603503</v>
      </c>
      <c r="BV371" s="810">
        <f t="shared" si="301"/>
        <v>59.935327685784145</v>
      </c>
      <c r="BW371" s="830">
        <f t="shared" si="302"/>
        <v>77.855165353383143</v>
      </c>
      <c r="BX371" s="816">
        <f t="shared" si="303"/>
        <v>734.77294207256318</v>
      </c>
      <c r="BY371" s="755">
        <f t="shared" si="329"/>
        <v>3.849195568508372E-2</v>
      </c>
      <c r="BZ371" s="805">
        <f t="shared" ca="1" si="327"/>
        <v>146.05674832611007</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37.68027813301795</v>
      </c>
      <c r="BD374" s="828">
        <f t="shared" si="283"/>
        <v>213.88220300929444</v>
      </c>
      <c r="BE374" s="808">
        <f t="shared" si="284"/>
        <v>590.57024153895179</v>
      </c>
      <c r="BF374" s="808">
        <f t="shared" si="285"/>
        <v>0.98476745581615499</v>
      </c>
      <c r="BG374" s="829">
        <f t="shared" si="286"/>
        <v>144.69589141099053</v>
      </c>
      <c r="BH374" s="829">
        <f t="shared" si="287"/>
        <v>151.0258768680653</v>
      </c>
      <c r="BI374" s="829">
        <f t="shared" si="288"/>
        <v>0</v>
      </c>
      <c r="BJ374" s="829">
        <f t="shared" si="289"/>
        <v>1735.1320885824412</v>
      </c>
      <c r="BK374" s="829">
        <f t="shared" si="290"/>
        <v>384.51589774484574</v>
      </c>
      <c r="BL374" s="810">
        <f t="shared" si="291"/>
        <v>241.44610844740475</v>
      </c>
      <c r="BM374" s="810">
        <f t="shared" si="292"/>
        <v>0</v>
      </c>
      <c r="BN374" s="810">
        <f t="shared" si="293"/>
        <v>1509.0404994929115</v>
      </c>
      <c r="BO374" s="810">
        <f t="shared" si="294"/>
        <v>0</v>
      </c>
      <c r="BP374" s="810">
        <f t="shared" si="295"/>
        <v>108.15148605992323</v>
      </c>
      <c r="BQ374" s="830">
        <f t="shared" si="296"/>
        <v>9286.4144824208761</v>
      </c>
      <c r="BR374" s="830">
        <f t="shared" si="297"/>
        <v>19.18871630596178</v>
      </c>
      <c r="BS374" s="830">
        <f t="shared" si="298"/>
        <v>321.7629000627943</v>
      </c>
      <c r="BT374" s="810">
        <f t="shared" si="299"/>
        <v>0</v>
      </c>
      <c r="BU374" s="810">
        <f t="shared" si="300"/>
        <v>732.05027632563201</v>
      </c>
      <c r="BV374" s="810">
        <f t="shared" si="301"/>
        <v>1609.4531682762822</v>
      </c>
      <c r="BW374" s="830">
        <f t="shared" si="302"/>
        <v>1610.9126337400901</v>
      </c>
      <c r="BX374" s="816">
        <f t="shared" si="303"/>
        <v>18696.907515875297</v>
      </c>
      <c r="BY374" s="755">
        <f t="shared" si="329"/>
        <v>0.97945976823695824</v>
      </c>
      <c r="BZ374" s="805">
        <f t="shared" ca="1" si="327"/>
        <v>101.04860320856568</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0.24838387430894776</v>
      </c>
      <c r="BD375" s="828">
        <f t="shared" si="283"/>
        <v>4.2993556025496398</v>
      </c>
      <c r="BE375" s="808">
        <f t="shared" si="284"/>
        <v>7.8709995878200125</v>
      </c>
      <c r="BF375" s="808">
        <f t="shared" si="285"/>
        <v>7.3356759625384498E-3</v>
      </c>
      <c r="BG375" s="829">
        <f t="shared" si="286"/>
        <v>2.8772610354061827</v>
      </c>
      <c r="BH375" s="829">
        <f t="shared" si="287"/>
        <v>2.7389344560754147</v>
      </c>
      <c r="BI375" s="829">
        <f t="shared" si="288"/>
        <v>0</v>
      </c>
      <c r="BJ375" s="829">
        <f t="shared" si="289"/>
        <v>20.345207512139662</v>
      </c>
      <c r="BK375" s="829">
        <f t="shared" si="290"/>
        <v>6.3438317723297768</v>
      </c>
      <c r="BL375" s="810">
        <f t="shared" si="291"/>
        <v>6.0577084232157752</v>
      </c>
      <c r="BM375" s="810">
        <f t="shared" si="292"/>
        <v>0</v>
      </c>
      <c r="BN375" s="810">
        <f t="shared" si="293"/>
        <v>34.726929384011996</v>
      </c>
      <c r="BO375" s="810">
        <f t="shared" si="294"/>
        <v>0</v>
      </c>
      <c r="BP375" s="810">
        <f t="shared" si="295"/>
        <v>3.2930570948664104</v>
      </c>
      <c r="BQ375" s="830">
        <f t="shared" si="296"/>
        <v>75.316695326774962</v>
      </c>
      <c r="BR375" s="830">
        <f t="shared" si="297"/>
        <v>0.575523999374836</v>
      </c>
      <c r="BS375" s="830">
        <f t="shared" si="298"/>
        <v>8.4003949164451122</v>
      </c>
      <c r="BT375" s="810">
        <f t="shared" si="299"/>
        <v>0</v>
      </c>
      <c r="BU375" s="810">
        <f t="shared" si="300"/>
        <v>26.751749199614959</v>
      </c>
      <c r="BV375" s="810">
        <f t="shared" si="301"/>
        <v>52.866737615482904</v>
      </c>
      <c r="BW375" s="830">
        <f t="shared" si="302"/>
        <v>7.8242935565405007</v>
      </c>
      <c r="BX375" s="816">
        <f t="shared" si="303"/>
        <v>260.54439903291961</v>
      </c>
      <c r="BY375" s="755">
        <f t="shared" si="329"/>
        <v>1.3648928651732391E-2</v>
      </c>
      <c r="BZ375" s="805">
        <f t="shared" ca="1" si="327"/>
        <v>65.390055682573589</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0.8823952586255992</v>
      </c>
      <c r="BD378" s="828">
        <f t="shared" si="283"/>
        <v>6.5771191418929753</v>
      </c>
      <c r="BE378" s="808">
        <f t="shared" si="284"/>
        <v>18.195655694545078</v>
      </c>
      <c r="BF378" s="808">
        <f t="shared" si="285"/>
        <v>2.3388219422776101E-2</v>
      </c>
      <c r="BG378" s="829">
        <f t="shared" si="286"/>
        <v>6.0289875770137344</v>
      </c>
      <c r="BH378" s="829">
        <f t="shared" si="287"/>
        <v>6.6183674371154115</v>
      </c>
      <c r="BI378" s="829">
        <f t="shared" si="288"/>
        <v>0</v>
      </c>
      <c r="BJ378" s="829">
        <f t="shared" si="289"/>
        <v>32.35166299243437</v>
      </c>
      <c r="BK378" s="829">
        <f t="shared" si="290"/>
        <v>13.849364067781034</v>
      </c>
      <c r="BL378" s="810">
        <f t="shared" si="291"/>
        <v>11.856194281735799</v>
      </c>
      <c r="BM378" s="810">
        <f t="shared" si="292"/>
        <v>0</v>
      </c>
      <c r="BN378" s="810">
        <f t="shared" si="293"/>
        <v>68.037757149400903</v>
      </c>
      <c r="BO378" s="810">
        <f t="shared" si="294"/>
        <v>0</v>
      </c>
      <c r="BP378" s="810">
        <f t="shared" si="295"/>
        <v>6.2403497920666613</v>
      </c>
      <c r="BQ378" s="830">
        <f t="shared" si="296"/>
        <v>156.95856569614054</v>
      </c>
      <c r="BR378" s="830">
        <f t="shared" si="297"/>
        <v>1.0686835647544699</v>
      </c>
      <c r="BS378" s="830">
        <f t="shared" si="298"/>
        <v>15.843001380058659</v>
      </c>
      <c r="BT378" s="810">
        <f t="shared" si="299"/>
        <v>0</v>
      </c>
      <c r="BU378" s="810">
        <f t="shared" si="300"/>
        <v>55.94791394890359</v>
      </c>
      <c r="BV378" s="810">
        <f t="shared" si="301"/>
        <v>97.971399993073618</v>
      </c>
      <c r="BW378" s="830">
        <f t="shared" si="302"/>
        <v>19.177110675887054</v>
      </c>
      <c r="BX378" s="816">
        <f t="shared" si="303"/>
        <v>517.62791687085223</v>
      </c>
      <c r="BY378" s="755">
        <f t="shared" si="329"/>
        <v>2.7116554920155703E-2</v>
      </c>
      <c r="BZ378" s="805">
        <f t="shared" ca="1" si="327"/>
        <v>64.005632255935936</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0.86101217810755837</v>
      </c>
      <c r="BD379" s="828">
        <f t="shared" si="283"/>
        <v>12.392976043070508</v>
      </c>
      <c r="BE379" s="808">
        <f t="shared" si="284"/>
        <v>33.404458365468102</v>
      </c>
      <c r="BF379" s="808">
        <f t="shared" si="285"/>
        <v>3.9180014398820698E-2</v>
      </c>
      <c r="BG379" s="829">
        <f t="shared" si="286"/>
        <v>9.8084722514707732</v>
      </c>
      <c r="BH379" s="829">
        <f t="shared" si="287"/>
        <v>8.6955970520896546</v>
      </c>
      <c r="BI379" s="829">
        <f t="shared" si="288"/>
        <v>0</v>
      </c>
      <c r="BJ379" s="829">
        <f t="shared" si="289"/>
        <v>35.096710598563327</v>
      </c>
      <c r="BK379" s="829">
        <f t="shared" si="290"/>
        <v>20.379239885590422</v>
      </c>
      <c r="BL379" s="810">
        <f t="shared" si="291"/>
        <v>15.841050555448076</v>
      </c>
      <c r="BM379" s="810">
        <f t="shared" si="292"/>
        <v>0</v>
      </c>
      <c r="BN379" s="810">
        <f t="shared" si="293"/>
        <v>68.508704474642613</v>
      </c>
      <c r="BO379" s="810">
        <f t="shared" si="294"/>
        <v>0</v>
      </c>
      <c r="BP379" s="810">
        <f t="shared" si="295"/>
        <v>7.7746523403265666</v>
      </c>
      <c r="BQ379" s="830">
        <f t="shared" si="296"/>
        <v>187.82362339719879</v>
      </c>
      <c r="BR379" s="830">
        <f t="shared" si="297"/>
        <v>0.95844628798271003</v>
      </c>
      <c r="BS379" s="830">
        <f t="shared" si="298"/>
        <v>16.494398018498991</v>
      </c>
      <c r="BT379" s="810">
        <f t="shared" si="299"/>
        <v>0</v>
      </c>
      <c r="BU379" s="810">
        <f t="shared" si="300"/>
        <v>43.270092126238005</v>
      </c>
      <c r="BV379" s="810">
        <f t="shared" si="301"/>
        <v>69.810528450685069</v>
      </c>
      <c r="BW379" s="830">
        <f t="shared" si="302"/>
        <v>19.472624240675678</v>
      </c>
      <c r="BX379" s="816">
        <f t="shared" si="303"/>
        <v>550.63176628045562</v>
      </c>
      <c r="BY379" s="755">
        <f t="shared" si="329"/>
        <v>2.8845500879064154E-2</v>
      </c>
      <c r="BZ379" s="805">
        <f t="shared" ca="1" si="327"/>
        <v>53.34353898015177</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5.7189099892685586</v>
      </c>
      <c r="BD380" s="828">
        <f t="shared" si="283"/>
        <v>49.69462966796771</v>
      </c>
      <c r="BE380" s="808">
        <f t="shared" si="284"/>
        <v>119.34575069094569</v>
      </c>
      <c r="BF380" s="808">
        <f t="shared" si="285"/>
        <v>0.13966025377972099</v>
      </c>
      <c r="BG380" s="829">
        <f t="shared" si="286"/>
        <v>30.737833885016091</v>
      </c>
      <c r="BH380" s="829">
        <f t="shared" si="287"/>
        <v>28.06209477588699</v>
      </c>
      <c r="BI380" s="829">
        <f t="shared" si="288"/>
        <v>0</v>
      </c>
      <c r="BJ380" s="829">
        <f t="shared" si="289"/>
        <v>131.31052610290453</v>
      </c>
      <c r="BK380" s="829">
        <f t="shared" si="290"/>
        <v>64.292418129677273</v>
      </c>
      <c r="BL380" s="810">
        <f t="shared" si="291"/>
        <v>45.296724991201749</v>
      </c>
      <c r="BM380" s="810">
        <f t="shared" si="292"/>
        <v>0</v>
      </c>
      <c r="BN380" s="810">
        <f t="shared" si="293"/>
        <v>191.53970704005309</v>
      </c>
      <c r="BO380" s="810">
        <f t="shared" si="294"/>
        <v>0</v>
      </c>
      <c r="BP380" s="810">
        <f t="shared" si="295"/>
        <v>17.792633181753853</v>
      </c>
      <c r="BQ380" s="830">
        <f t="shared" si="296"/>
        <v>672.56753643447769</v>
      </c>
      <c r="BR380" s="830">
        <f t="shared" si="297"/>
        <v>2.6551959867795398</v>
      </c>
      <c r="BS380" s="830">
        <f t="shared" si="298"/>
        <v>43.736192136914106</v>
      </c>
      <c r="BT380" s="810">
        <f t="shared" si="299"/>
        <v>0</v>
      </c>
      <c r="BU380" s="810">
        <f t="shared" si="300"/>
        <v>99.447596104214696</v>
      </c>
      <c r="BV380" s="810">
        <f t="shared" si="301"/>
        <v>176.22365466127312</v>
      </c>
      <c r="BW380" s="830">
        <f t="shared" si="302"/>
        <v>56.255209282862729</v>
      </c>
      <c r="BX380" s="816">
        <f t="shared" si="303"/>
        <v>1734.816273314977</v>
      </c>
      <c r="BY380" s="755">
        <f t="shared" si="329"/>
        <v>9.0880416643877471E-2</v>
      </c>
      <c r="BZ380" s="805">
        <f t="shared" ca="1" si="327"/>
        <v>56.453290621780738</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7.5268842787467545</v>
      </c>
      <c r="BD381" s="828">
        <f t="shared" si="283"/>
        <v>44.86935171758946</v>
      </c>
      <c r="BE381" s="808">
        <f t="shared" si="284"/>
        <v>118.54621893184151</v>
      </c>
      <c r="BF381" s="808">
        <f t="shared" si="285"/>
        <v>0.18817553443469301</v>
      </c>
      <c r="BG381" s="829">
        <f t="shared" si="286"/>
        <v>27.296197996356259</v>
      </c>
      <c r="BH381" s="829">
        <f t="shared" si="287"/>
        <v>27.380173077452749</v>
      </c>
      <c r="BI381" s="829">
        <f t="shared" si="288"/>
        <v>0</v>
      </c>
      <c r="BJ381" s="829">
        <f t="shared" si="289"/>
        <v>283.01356760943025</v>
      </c>
      <c r="BK381" s="829">
        <f t="shared" si="290"/>
        <v>69.784962461161626</v>
      </c>
      <c r="BL381" s="810">
        <f t="shared" si="291"/>
        <v>44.450648004430249</v>
      </c>
      <c r="BM381" s="810">
        <f t="shared" si="292"/>
        <v>0</v>
      </c>
      <c r="BN381" s="810">
        <f t="shared" si="293"/>
        <v>256.11076912168801</v>
      </c>
      <c r="BO381" s="810">
        <f t="shared" si="294"/>
        <v>0</v>
      </c>
      <c r="BP381" s="810">
        <f t="shared" si="295"/>
        <v>19.578453607028191</v>
      </c>
      <c r="BQ381" s="830">
        <f t="shared" si="296"/>
        <v>1433.0346948656968</v>
      </c>
      <c r="BR381" s="830">
        <f t="shared" si="297"/>
        <v>3.2840753890918801</v>
      </c>
      <c r="BS381" s="830">
        <f t="shared" si="298"/>
        <v>52.245263108896211</v>
      </c>
      <c r="BT381" s="810">
        <f t="shared" si="299"/>
        <v>0</v>
      </c>
      <c r="BU381" s="810">
        <f t="shared" si="300"/>
        <v>123.73732766965952</v>
      </c>
      <c r="BV381" s="810">
        <f t="shared" si="301"/>
        <v>260.86532976557982</v>
      </c>
      <c r="BW381" s="830">
        <f t="shared" si="302"/>
        <v>301.67168189882165</v>
      </c>
      <c r="BX381" s="816">
        <f t="shared" si="303"/>
        <v>3073.5837750379055</v>
      </c>
      <c r="BY381" s="755">
        <f t="shared" si="329"/>
        <v>0.16101334669379777</v>
      </c>
      <c r="BZ381" s="805">
        <f t="shared" ca="1" si="327"/>
        <v>91.789764107172587</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23.010798295251501</v>
      </c>
      <c r="BD382" s="828">
        <f t="shared" si="283"/>
        <v>105.46592342947903</v>
      </c>
      <c r="BE382" s="808">
        <f t="shared" si="284"/>
        <v>313.50791631719858</v>
      </c>
      <c r="BF382" s="808">
        <f t="shared" si="285"/>
        <v>0.60959597796398801</v>
      </c>
      <c r="BG382" s="829">
        <f t="shared" si="286"/>
        <v>75.128508290142889</v>
      </c>
      <c r="BH382" s="829">
        <f t="shared" si="287"/>
        <v>84.243767657455066</v>
      </c>
      <c r="BI382" s="829">
        <f t="shared" si="288"/>
        <v>0</v>
      </c>
      <c r="BJ382" s="829">
        <f t="shared" si="289"/>
        <v>1278.2275326966658</v>
      </c>
      <c r="BK382" s="829">
        <f t="shared" si="290"/>
        <v>225.69401545578876</v>
      </c>
      <c r="BL382" s="810">
        <f t="shared" si="291"/>
        <v>132.55538216718375</v>
      </c>
      <c r="BM382" s="810">
        <f t="shared" si="292"/>
        <v>0</v>
      </c>
      <c r="BN382" s="810">
        <f t="shared" si="293"/>
        <v>974.80306221421222</v>
      </c>
      <c r="BO382" s="810">
        <f t="shared" si="294"/>
        <v>0</v>
      </c>
      <c r="BP382" s="810">
        <f t="shared" si="295"/>
        <v>61.613911078824501</v>
      </c>
      <c r="BQ382" s="830">
        <f t="shared" si="296"/>
        <v>6954.6155796064813</v>
      </c>
      <c r="BR382" s="830">
        <f t="shared" si="297"/>
        <v>12.033598771391381</v>
      </c>
      <c r="BS382" s="830">
        <f t="shared" si="298"/>
        <v>205.68114535563134</v>
      </c>
      <c r="BT382" s="810">
        <f t="shared" si="299"/>
        <v>0</v>
      </c>
      <c r="BU382" s="810">
        <f t="shared" si="300"/>
        <v>452.59707015098257</v>
      </c>
      <c r="BV382" s="810">
        <f t="shared" si="301"/>
        <v>1083.1290871293857</v>
      </c>
      <c r="BW382" s="830">
        <f t="shared" si="302"/>
        <v>1229.4233739017516</v>
      </c>
      <c r="BX382" s="816">
        <f t="shared" si="303"/>
        <v>13212.340268495789</v>
      </c>
      <c r="BY382" s="755">
        <f t="shared" si="329"/>
        <v>0.69214418086310381</v>
      </c>
      <c r="BZ382" s="805">
        <f t="shared" ca="1" si="327"/>
        <v>122.03676066247984</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22.27373619282864</v>
      </c>
      <c r="BD384" s="828">
        <f t="shared" si="283"/>
        <v>129.90025449820322</v>
      </c>
      <c r="BE384" s="808">
        <f t="shared" si="284"/>
        <v>372.74239876375049</v>
      </c>
      <c r="BF384" s="808">
        <f t="shared" si="285"/>
        <v>0.59688580218501197</v>
      </c>
      <c r="BG384" s="829">
        <f t="shared" si="286"/>
        <v>88.877272274563538</v>
      </c>
      <c r="BH384" s="829">
        <f t="shared" si="287"/>
        <v>94.185458635803769</v>
      </c>
      <c r="BI384" s="829">
        <f t="shared" si="288"/>
        <v>0</v>
      </c>
      <c r="BJ384" s="829">
        <f t="shared" si="289"/>
        <v>1018.6664740737461</v>
      </c>
      <c r="BK384" s="829">
        <f t="shared" si="290"/>
        <v>242.71954071899427</v>
      </c>
      <c r="BL384" s="810">
        <f t="shared" si="291"/>
        <v>152.83538679997849</v>
      </c>
      <c r="BM384" s="810">
        <f t="shared" si="292"/>
        <v>0</v>
      </c>
      <c r="BN384" s="810">
        <f t="shared" si="293"/>
        <v>936.78103076050934</v>
      </c>
      <c r="BO384" s="810">
        <f t="shared" si="294"/>
        <v>0</v>
      </c>
      <c r="BP384" s="810">
        <f t="shared" si="295"/>
        <v>67.512228191652824</v>
      </c>
      <c r="BQ384" s="830">
        <f t="shared" si="296"/>
        <v>5591.211524461145</v>
      </c>
      <c r="BR384" s="830">
        <f t="shared" si="297"/>
        <v>11.889870333782341</v>
      </c>
      <c r="BS384" s="830">
        <f t="shared" si="298"/>
        <v>198.56083457416509</v>
      </c>
      <c r="BT384" s="810">
        <f t="shared" si="299"/>
        <v>0</v>
      </c>
      <c r="BU384" s="810">
        <f t="shared" si="300"/>
        <v>438.96968741554826</v>
      </c>
      <c r="BV384" s="810">
        <f t="shared" si="301"/>
        <v>956.10429981605876</v>
      </c>
      <c r="BW384" s="830">
        <f t="shared" si="302"/>
        <v>860.87901145880801</v>
      </c>
      <c r="BX384" s="816">
        <f t="shared" si="303"/>
        <v>11184.705894771725</v>
      </c>
      <c r="BY384" s="755">
        <f t="shared" si="329"/>
        <v>0.58592413928292342</v>
      </c>
      <c r="BZ384" s="805">
        <f t="shared" ca="1" si="327"/>
        <v>97.703221547230328</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13.447581604182071</v>
      </c>
      <c r="BD385" s="828">
        <f t="shared" si="283"/>
        <v>51.070018615918165</v>
      </c>
      <c r="BE385" s="808">
        <f t="shared" si="284"/>
        <v>136.07199630307684</v>
      </c>
      <c r="BF385" s="808">
        <f t="shared" si="285"/>
        <v>0.22565836866181899</v>
      </c>
      <c r="BG385" s="829">
        <f t="shared" si="286"/>
        <v>34.292488235977167</v>
      </c>
      <c r="BH385" s="829">
        <f t="shared" si="287"/>
        <v>34.133920737883322</v>
      </c>
      <c r="BI385" s="829">
        <f t="shared" si="288"/>
        <v>0</v>
      </c>
      <c r="BJ385" s="829">
        <f t="shared" si="289"/>
        <v>387.58516450757838</v>
      </c>
      <c r="BK385" s="829">
        <f t="shared" si="290"/>
        <v>80.114499413674949</v>
      </c>
      <c r="BL385" s="810">
        <f t="shared" si="291"/>
        <v>57.661748126436748</v>
      </c>
      <c r="BM385" s="810">
        <f t="shared" si="292"/>
        <v>0</v>
      </c>
      <c r="BN385" s="810">
        <f t="shared" si="293"/>
        <v>363.66788914527939</v>
      </c>
      <c r="BO385" s="810">
        <f t="shared" si="294"/>
        <v>0</v>
      </c>
      <c r="BP385" s="810">
        <f t="shared" si="295"/>
        <v>25.96562954462663</v>
      </c>
      <c r="BQ385" s="830">
        <f t="shared" si="296"/>
        <v>2263.4273436306289</v>
      </c>
      <c r="BR385" s="830">
        <f t="shared" si="297"/>
        <v>4.8132426233506198</v>
      </c>
      <c r="BS385" s="830">
        <f t="shared" si="298"/>
        <v>80.381151809955355</v>
      </c>
      <c r="BT385" s="810">
        <f t="shared" si="299"/>
        <v>0</v>
      </c>
      <c r="BU385" s="810">
        <f t="shared" si="300"/>
        <v>170.49733144211405</v>
      </c>
      <c r="BV385" s="810">
        <f t="shared" si="301"/>
        <v>374.94038040458128</v>
      </c>
      <c r="BW385" s="830">
        <f t="shared" si="302"/>
        <v>364.17150968968235</v>
      </c>
      <c r="BX385" s="816">
        <f t="shared" si="303"/>
        <v>4442.4675542036084</v>
      </c>
      <c r="BY385" s="755">
        <f t="shared" si="329"/>
        <v>0.2327239538060458</v>
      </c>
      <c r="BZ385" s="805">
        <f t="shared" ca="1" si="327"/>
        <v>100.83235016873783</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14.531551137119342</v>
      </c>
      <c r="BD386" s="828">
        <f t="shared" si="283"/>
        <v>78.74753618398455</v>
      </c>
      <c r="BE386" s="808">
        <f t="shared" si="284"/>
        <v>212.28690898103707</v>
      </c>
      <c r="BF386" s="808">
        <f t="shared" si="285"/>
        <v>0.38781916758844398</v>
      </c>
      <c r="BG386" s="829">
        <f t="shared" si="286"/>
        <v>48.133080399373412</v>
      </c>
      <c r="BH386" s="829">
        <f t="shared" si="287"/>
        <v>52.842685538323252</v>
      </c>
      <c r="BI386" s="829">
        <f t="shared" si="288"/>
        <v>0</v>
      </c>
      <c r="BJ386" s="829">
        <f t="shared" si="289"/>
        <v>669.96159521443496</v>
      </c>
      <c r="BK386" s="829">
        <f t="shared" si="290"/>
        <v>138.10130579488984</v>
      </c>
      <c r="BL386" s="810">
        <f t="shared" si="291"/>
        <v>83.798328677892741</v>
      </c>
      <c r="BM386" s="810">
        <f t="shared" si="292"/>
        <v>0</v>
      </c>
      <c r="BN386" s="810">
        <f t="shared" si="293"/>
        <v>570.74217786996428</v>
      </c>
      <c r="BO386" s="810">
        <f t="shared" si="294"/>
        <v>0</v>
      </c>
      <c r="BP386" s="810">
        <f t="shared" si="295"/>
        <v>35.838313622548924</v>
      </c>
      <c r="BQ386" s="830">
        <f t="shared" si="296"/>
        <v>3594.447428822938</v>
      </c>
      <c r="BR386" s="830">
        <f t="shared" si="297"/>
        <v>7.1298983350078204</v>
      </c>
      <c r="BS386" s="830">
        <f t="shared" si="298"/>
        <v>121.10335235769365</v>
      </c>
      <c r="BT386" s="810">
        <f t="shared" si="299"/>
        <v>0</v>
      </c>
      <c r="BU386" s="810">
        <f t="shared" si="300"/>
        <v>276.89374270651444</v>
      </c>
      <c r="BV386" s="810">
        <f t="shared" si="301"/>
        <v>595.31987719897324</v>
      </c>
      <c r="BW386" s="830">
        <f t="shared" si="302"/>
        <v>618.09029339224992</v>
      </c>
      <c r="BX386" s="816">
        <f t="shared" si="303"/>
        <v>7118.355895400533</v>
      </c>
      <c r="BY386" s="755">
        <f t="shared" si="329"/>
        <v>0.37290355154280125</v>
      </c>
      <c r="BZ386" s="805">
        <f t="shared" ca="1" si="327"/>
        <v>106.62647398335625</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9.7972343096714987</v>
      </c>
      <c r="BD387" s="828">
        <f t="shared" si="283"/>
        <v>56.463008258369953</v>
      </c>
      <c r="BE387" s="808">
        <f t="shared" si="284"/>
        <v>161.63310985926486</v>
      </c>
      <c r="BF387" s="808">
        <f t="shared" si="285"/>
        <v>0.27947366263050999</v>
      </c>
      <c r="BG387" s="829">
        <f t="shared" si="286"/>
        <v>32.921473111268952</v>
      </c>
      <c r="BH387" s="829">
        <f t="shared" si="287"/>
        <v>38.737928013595784</v>
      </c>
      <c r="BI387" s="829">
        <f t="shared" si="288"/>
        <v>0</v>
      </c>
      <c r="BJ387" s="829">
        <f t="shared" si="289"/>
        <v>454.56676150831265</v>
      </c>
      <c r="BK387" s="829">
        <f t="shared" si="290"/>
        <v>101.10539943271687</v>
      </c>
      <c r="BL387" s="810">
        <f t="shared" si="291"/>
        <v>59.760449510224504</v>
      </c>
      <c r="BM387" s="810">
        <f t="shared" si="292"/>
        <v>0</v>
      </c>
      <c r="BN387" s="810">
        <f t="shared" si="293"/>
        <v>374.00333503402538</v>
      </c>
      <c r="BO387" s="810">
        <f t="shared" si="294"/>
        <v>0</v>
      </c>
      <c r="BP387" s="810">
        <f t="shared" si="295"/>
        <v>28.303174874218126</v>
      </c>
      <c r="BQ387" s="830">
        <f t="shared" si="296"/>
        <v>2583.4809589176848</v>
      </c>
      <c r="BR387" s="830">
        <f t="shared" si="297"/>
        <v>5.2314783588566609</v>
      </c>
      <c r="BS387" s="830">
        <f t="shared" si="298"/>
        <v>84.115695910018133</v>
      </c>
      <c r="BT387" s="810">
        <f t="shared" si="299"/>
        <v>0</v>
      </c>
      <c r="BU387" s="810">
        <f t="shared" si="300"/>
        <v>172.96708875097832</v>
      </c>
      <c r="BV387" s="810">
        <f t="shared" si="301"/>
        <v>456.52522644272591</v>
      </c>
      <c r="BW387" s="830">
        <f t="shared" si="302"/>
        <v>488.33820055691945</v>
      </c>
      <c r="BX387" s="816">
        <f t="shared" si="303"/>
        <v>5108.2299965114826</v>
      </c>
      <c r="BY387" s="755">
        <f t="shared" si="329"/>
        <v>0.26760071226944748</v>
      </c>
      <c r="BZ387" s="805">
        <f t="shared" ca="1" si="327"/>
        <v>105.61935042241663</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35.073453277023312</v>
      </c>
      <c r="BD390" s="828">
        <f t="shared" si="283"/>
        <v>209.63098882515933</v>
      </c>
      <c r="BE390" s="808">
        <f t="shared" si="284"/>
        <v>576.56361634656207</v>
      </c>
      <c r="BF390" s="808">
        <f t="shared" si="285"/>
        <v>0.94797528273679299</v>
      </c>
      <c r="BG390" s="829">
        <f t="shared" si="286"/>
        <v>142.54085274929122</v>
      </c>
      <c r="BH390" s="829">
        <f t="shared" si="287"/>
        <v>147.63215218835995</v>
      </c>
      <c r="BI390" s="829">
        <f t="shared" si="288"/>
        <v>0</v>
      </c>
      <c r="BJ390" s="829">
        <f t="shared" si="289"/>
        <v>1668.1583229364874</v>
      </c>
      <c r="BK390" s="829">
        <f t="shared" si="290"/>
        <v>377.55691595567208</v>
      </c>
      <c r="BL390" s="810">
        <f t="shared" si="291"/>
        <v>236.74301636178325</v>
      </c>
      <c r="BM390" s="810">
        <f t="shared" si="292"/>
        <v>0</v>
      </c>
      <c r="BN390" s="810">
        <f t="shared" si="293"/>
        <v>1476.3984157134926</v>
      </c>
      <c r="BO390" s="810">
        <f t="shared" si="294"/>
        <v>0</v>
      </c>
      <c r="BP390" s="810">
        <f t="shared" si="295"/>
        <v>106.72134899811468</v>
      </c>
      <c r="BQ390" s="830">
        <f t="shared" si="296"/>
        <v>8860.2903389962994</v>
      </c>
      <c r="BR390" s="830">
        <f t="shared" si="297"/>
        <v>18.733778965483221</v>
      </c>
      <c r="BS390" s="830">
        <f t="shared" si="298"/>
        <v>314.08498151784181</v>
      </c>
      <c r="BT390" s="810">
        <f t="shared" si="299"/>
        <v>0</v>
      </c>
      <c r="BU390" s="810">
        <f t="shared" si="300"/>
        <v>722.04722154654223</v>
      </c>
      <c r="BV390" s="810">
        <f t="shared" si="301"/>
        <v>1569.8358265541945</v>
      </c>
      <c r="BW390" s="830">
        <f t="shared" si="302"/>
        <v>1480.9510815266672</v>
      </c>
      <c r="BX390" s="816">
        <f t="shared" si="303"/>
        <v>17943.91028774171</v>
      </c>
      <c r="BY390" s="755">
        <f t="shared" si="329"/>
        <v>0.94001311162144219</v>
      </c>
      <c r="BZ390" s="805">
        <f t="shared" ca="1" si="327"/>
        <v>99.261338011525652</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33.249904857137672</v>
      </c>
      <c r="BD391" s="828">
        <f t="shared" ref="BD391:BD454" si="337">IF(OR(J391="",J391="*"),"",BD$5*J391)</f>
        <v>195.03541038082119</v>
      </c>
      <c r="BE391" s="808">
        <f t="shared" ref="BE391:BE454" si="338">IF(OR(L391="",L391="*"),"",BE$5*L391)</f>
        <v>540.11384866182732</v>
      </c>
      <c r="BF391" s="808">
        <f t="shared" ref="BF391:BF454" si="339">IF(OR(N391="",N391="*"),"",BF$5*N391)</f>
        <v>0.89571119181065895</v>
      </c>
      <c r="BG391" s="829">
        <f t="shared" ref="BG391:BG454" si="340">IF(OR(P391="",P391="*"),"",BG$5*P391)</f>
        <v>131.29152727050442</v>
      </c>
      <c r="BH391" s="829">
        <f t="shared" ref="BH391:BH454" si="341">IF(OR(R391="",R391="*"),"",BH$5*R391)</f>
        <v>137.02077087071055</v>
      </c>
      <c r="BI391" s="829">
        <f t="shared" ref="BI391:BI454" si="342">IF(OR(T391="",T391="*"),"",BI$5*T391)</f>
        <v>0</v>
      </c>
      <c r="BJ391" s="829">
        <f t="shared" ref="BJ391:BJ454" si="343">IF(OR(V391="",V391="*"),"",BJ$5*V391)</f>
        <v>1590.7599474660117</v>
      </c>
      <c r="BK391" s="829">
        <f t="shared" ref="BK391:BK454" si="344">IF(OR(X391="",X391="*"),"",BK$5*X391)</f>
        <v>350.43507863095772</v>
      </c>
      <c r="BL391" s="810">
        <f t="shared" ref="BL391:BL454" si="345">IF(OR(Z391="",Z391="*"),"",BL$5*Z391)</f>
        <v>213.71875496816202</v>
      </c>
      <c r="BM391" s="810">
        <f t="shared" ref="BM391:BM454" si="346">IF(OR(AB391="",AB391="*"),"",BM$5*AB391)</f>
        <v>0</v>
      </c>
      <c r="BN391" s="810">
        <f t="shared" ref="BN391:BN454" si="347">IF(OR(AD391="",AD391="*"),"",BN$5*AD391)</f>
        <v>1371.9764334473521</v>
      </c>
      <c r="BO391" s="810">
        <f t="shared" ref="BO391:BO454" si="348">IF(OR(AF391="",AF391="*"),"",BO$5*AF391)</f>
        <v>0</v>
      </c>
      <c r="BP391" s="810">
        <f t="shared" ref="BP391:BP454" si="349">IF(OR(AH391="",AH391="*"),"",BP$5*AH391)</f>
        <v>96.008815086447783</v>
      </c>
      <c r="BQ391" s="830">
        <f t="shared" ref="BQ391:BQ454" si="350">IF(OR(AJ391="",AJ391="*"),"",BQ$5*AJ391)</f>
        <v>8399.6952410862614</v>
      </c>
      <c r="BR391" s="830">
        <f t="shared" ref="BR391:BR454" si="351">IF(OR(AL391="",AL391="*"),"",BR$5*AL391)</f>
        <v>17.1824289336408</v>
      </c>
      <c r="BS391" s="830">
        <f t="shared" ref="BS391:BS454" si="352">IF(OR(AN391="",AN391="*"),"",BS$5*AN391)</f>
        <v>287.97217948370087</v>
      </c>
      <c r="BT391" s="810">
        <f t="shared" ref="BT391:BT454" si="353">IF(OR(AP391="",AP391="*"),"",BT$5*AP391)</f>
        <v>0</v>
      </c>
      <c r="BU391" s="810">
        <f t="shared" ref="BU391:BU454" si="354">IF(OR(AR391="",AR391="*"),"",BU$5*AR391)</f>
        <v>642.36791616926996</v>
      </c>
      <c r="BV391" s="810">
        <f t="shared" ref="BV391:BV454" si="355">IF(OR(AT391="",AT391="*"),"",BV$5*AT391)</f>
        <v>1428.8582858236516</v>
      </c>
      <c r="BW391" s="830">
        <f t="shared" ref="BW391:BW454" si="356">IF(OR(AV391="",AV391="*"),"",BW$5*AV391)</f>
        <v>1389.2841674331326</v>
      </c>
      <c r="BX391" s="816">
        <f t="shared" ref="BX391:BX454" si="357">IF(SUM(BB391:BW391)=0,"",SUM(BB391:BW391))</f>
        <v>16825.866421761402</v>
      </c>
      <c r="BY391" s="755">
        <f t="shared" si="329"/>
        <v>0.88144305211176077</v>
      </c>
      <c r="BZ391" s="805">
        <f t="shared" ca="1" si="327"/>
        <v>101.05962703449983</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20.629533747381718</v>
      </c>
      <c r="BD394" s="828">
        <f t="shared" si="337"/>
        <v>129.18665172627433</v>
      </c>
      <c r="BE394" s="808">
        <f t="shared" si="338"/>
        <v>366.66372031519222</v>
      </c>
      <c r="BF394" s="808">
        <f t="shared" si="339"/>
        <v>0.51950190326677703</v>
      </c>
      <c r="BG394" s="829">
        <f t="shared" si="340"/>
        <v>84.24241720723866</v>
      </c>
      <c r="BH394" s="829">
        <f t="shared" si="341"/>
        <v>83.942535562119929</v>
      </c>
      <c r="BI394" s="829">
        <f t="shared" si="342"/>
        <v>0</v>
      </c>
      <c r="BJ394" s="829">
        <f t="shared" si="343"/>
        <v>859.6020443886639</v>
      </c>
      <c r="BK394" s="829">
        <f t="shared" si="344"/>
        <v>210.55704635477989</v>
      </c>
      <c r="BL394" s="810">
        <f t="shared" si="345"/>
        <v>133.31587834839524</v>
      </c>
      <c r="BM394" s="810">
        <f t="shared" si="346"/>
        <v>0</v>
      </c>
      <c r="BN394" s="810">
        <f t="shared" si="347"/>
        <v>798.10947964699869</v>
      </c>
      <c r="BO394" s="810">
        <f t="shared" si="348"/>
        <v>0</v>
      </c>
      <c r="BP394" s="810">
        <f t="shared" si="349"/>
        <v>58.910769914212707</v>
      </c>
      <c r="BQ394" s="830">
        <f t="shared" si="350"/>
        <v>4269.9100867929455</v>
      </c>
      <c r="BR394" s="830">
        <f t="shared" si="351"/>
        <v>9.8391666043718189</v>
      </c>
      <c r="BS394" s="830">
        <f t="shared" si="352"/>
        <v>163.71551775084461</v>
      </c>
      <c r="BT394" s="810">
        <f t="shared" si="353"/>
        <v>0</v>
      </c>
      <c r="BU394" s="810">
        <f t="shared" si="354"/>
        <v>357.31705591300113</v>
      </c>
      <c r="BV394" s="810">
        <f t="shared" si="355"/>
        <v>718.36384919911973</v>
      </c>
      <c r="BW394" s="830">
        <f t="shared" si="356"/>
        <v>730.56979210415295</v>
      </c>
      <c r="BX394" s="816">
        <f t="shared" si="357"/>
        <v>8995.3950474789617</v>
      </c>
      <c r="BY394" s="755">
        <f t="shared" si="329"/>
        <v>0.47123448307815818</v>
      </c>
      <c r="BZ394" s="805">
        <f t="shared" ca="1" si="381"/>
        <v>88.857124806234751</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12.954554858773033</v>
      </c>
      <c r="BD395" s="828">
        <f t="shared" si="337"/>
        <v>65.408607261332406</v>
      </c>
      <c r="BE395" s="808">
        <f t="shared" si="338"/>
        <v>192.0944109119217</v>
      </c>
      <c r="BF395" s="808">
        <f t="shared" si="339"/>
        <v>0.31414437417377</v>
      </c>
      <c r="BG395" s="829">
        <f t="shared" si="340"/>
        <v>44.211478319419733</v>
      </c>
      <c r="BH395" s="829">
        <f t="shared" si="341"/>
        <v>45.991806305436633</v>
      </c>
      <c r="BI395" s="829">
        <f t="shared" si="342"/>
        <v>0</v>
      </c>
      <c r="BJ395" s="829">
        <f t="shared" si="343"/>
        <v>551.16838474395456</v>
      </c>
      <c r="BK395" s="829">
        <f t="shared" si="344"/>
        <v>118.79709111569181</v>
      </c>
      <c r="BL395" s="810">
        <f t="shared" si="345"/>
        <v>69.348898429706253</v>
      </c>
      <c r="BM395" s="810">
        <f t="shared" si="346"/>
        <v>0</v>
      </c>
      <c r="BN395" s="810">
        <f t="shared" si="347"/>
        <v>453.14078550533725</v>
      </c>
      <c r="BO395" s="810">
        <f t="shared" si="348"/>
        <v>0</v>
      </c>
      <c r="BP395" s="810">
        <f t="shared" si="349"/>
        <v>31.003102980846968</v>
      </c>
      <c r="BQ395" s="830">
        <f t="shared" si="350"/>
        <v>2777.1638151452453</v>
      </c>
      <c r="BR395" s="830">
        <f t="shared" si="351"/>
        <v>5.7762586966028797</v>
      </c>
      <c r="BS395" s="830">
        <f t="shared" si="352"/>
        <v>91.778865372820533</v>
      </c>
      <c r="BT395" s="810">
        <f t="shared" si="353"/>
        <v>0</v>
      </c>
      <c r="BU395" s="810">
        <f t="shared" si="354"/>
        <v>187.4757596777109</v>
      </c>
      <c r="BV395" s="810">
        <f t="shared" si="355"/>
        <v>403.96136441344044</v>
      </c>
      <c r="BW395" s="830">
        <f t="shared" si="356"/>
        <v>508.21011495873131</v>
      </c>
      <c r="BX395" s="816">
        <f t="shared" si="357"/>
        <v>5558.7994430711451</v>
      </c>
      <c r="BY395" s="755">
        <f t="shared" si="329"/>
        <v>0.29120432935570983</v>
      </c>
      <c r="BZ395" s="805">
        <f t="shared" ca="1" si="381"/>
        <v>100.54970201296321</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16.068680288834351</v>
      </c>
      <c r="BD398" s="828">
        <f t="shared" si="337"/>
        <v>34.02812399175999</v>
      </c>
      <c r="BE398" s="808">
        <f t="shared" si="338"/>
        <v>56.977580937166806</v>
      </c>
      <c r="BF398" s="808">
        <f t="shared" si="339"/>
        <v>0.14837448995227201</v>
      </c>
      <c r="BG398" s="829">
        <f t="shared" si="340"/>
        <v>15.395254072040267</v>
      </c>
      <c r="BH398" s="829">
        <f t="shared" si="341"/>
        <v>12.864065047811751</v>
      </c>
      <c r="BI398" s="829">
        <f t="shared" si="342"/>
        <v>0</v>
      </c>
      <c r="BJ398" s="829">
        <f t="shared" si="343"/>
        <v>298.21960809413696</v>
      </c>
      <c r="BK398" s="829">
        <f t="shared" si="344"/>
        <v>34.670093808219939</v>
      </c>
      <c r="BL398" s="810">
        <f t="shared" si="345"/>
        <v>16.072784810129626</v>
      </c>
      <c r="BM398" s="810">
        <f t="shared" si="346"/>
        <v>0</v>
      </c>
      <c r="BN398" s="810">
        <f t="shared" si="347"/>
        <v>142.7564227737883</v>
      </c>
      <c r="BO398" s="810">
        <f t="shared" si="348"/>
        <v>0</v>
      </c>
      <c r="BP398" s="810">
        <f t="shared" si="349"/>
        <v>8.2220046735345171</v>
      </c>
      <c r="BQ398" s="830">
        <f t="shared" si="350"/>
        <v>1619.1655814089606</v>
      </c>
      <c r="BR398" s="830">
        <f t="shared" si="351"/>
        <v>2.5440540768942199</v>
      </c>
      <c r="BS398" s="830">
        <f t="shared" si="352"/>
        <v>37.433188392924379</v>
      </c>
      <c r="BT398" s="810">
        <f t="shared" si="353"/>
        <v>0</v>
      </c>
      <c r="BU398" s="810">
        <f t="shared" si="354"/>
        <v>61.79691857367947</v>
      </c>
      <c r="BV398" s="810">
        <f t="shared" si="355"/>
        <v>200.00285261800448</v>
      </c>
      <c r="BW398" s="830">
        <f t="shared" si="356"/>
        <v>533.19641754468648</v>
      </c>
      <c r="BX398" s="816">
        <f t="shared" si="357"/>
        <v>3089.5620056025241</v>
      </c>
      <c r="BY398" s="755">
        <f t="shared" si="383"/>
        <v>0.16185038533199875</v>
      </c>
      <c r="BZ398" s="805">
        <f t="shared" ca="1" si="381"/>
        <v>153.70261405677525</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17.425587451642865</v>
      </c>
      <c r="BD399" s="828">
        <f t="shared" si="337"/>
        <v>48.31555335249876</v>
      </c>
      <c r="BE399" s="808">
        <f t="shared" si="338"/>
        <v>116.72035645305984</v>
      </c>
      <c r="BF399" s="808">
        <f t="shared" si="339"/>
        <v>0.247272182523188</v>
      </c>
      <c r="BG399" s="829">
        <f t="shared" si="340"/>
        <v>27.379931352719261</v>
      </c>
      <c r="BH399" s="829">
        <f t="shared" si="341"/>
        <v>27.415641698280975</v>
      </c>
      <c r="BI399" s="829">
        <f t="shared" si="342"/>
        <v>0</v>
      </c>
      <c r="BJ399" s="829">
        <f t="shared" si="343"/>
        <v>434.49500508330397</v>
      </c>
      <c r="BK399" s="829">
        <f t="shared" si="344"/>
        <v>56.931765052321033</v>
      </c>
      <c r="BL399" s="810">
        <f t="shared" si="345"/>
        <v>33.364406877708504</v>
      </c>
      <c r="BM399" s="810">
        <f t="shared" si="346"/>
        <v>0</v>
      </c>
      <c r="BN399" s="810">
        <f t="shared" si="347"/>
        <v>269.85878332302735</v>
      </c>
      <c r="BO399" s="810">
        <f t="shared" si="348"/>
        <v>0</v>
      </c>
      <c r="BP399" s="810">
        <f t="shared" si="349"/>
        <v>20.108334043631487</v>
      </c>
      <c r="BQ399" s="830">
        <f t="shared" si="350"/>
        <v>2096.4786890783266</v>
      </c>
      <c r="BR399" s="830">
        <f t="shared" si="351"/>
        <v>4.0011837106789603</v>
      </c>
      <c r="BS399" s="830">
        <f t="shared" si="352"/>
        <v>59.929967809505882</v>
      </c>
      <c r="BT399" s="810">
        <f t="shared" si="353"/>
        <v>0</v>
      </c>
      <c r="BU399" s="810">
        <f t="shared" si="354"/>
        <v>117.42357502749107</v>
      </c>
      <c r="BV399" s="810">
        <f t="shared" si="355"/>
        <v>376.65367615941364</v>
      </c>
      <c r="BW399" s="830">
        <f t="shared" si="356"/>
        <v>579.03346830658541</v>
      </c>
      <c r="BX399" s="816">
        <f t="shared" si="357"/>
        <v>4285.7831969627196</v>
      </c>
      <c r="BY399" s="755">
        <f t="shared" si="383"/>
        <v>0.22451585714090416</v>
      </c>
      <c r="BZ399" s="805">
        <f t="shared" ca="1" si="381"/>
        <v>120.04507537684535</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30.635754944006681</v>
      </c>
      <c r="BD400" s="828">
        <f t="shared" si="337"/>
        <v>156.84292129630148</v>
      </c>
      <c r="BE400" s="808">
        <f t="shared" si="338"/>
        <v>428.6035013540058</v>
      </c>
      <c r="BF400" s="808">
        <f t="shared" si="339"/>
        <v>0.71222744442101804</v>
      </c>
      <c r="BG400" s="829">
        <f t="shared" si="340"/>
        <v>105.60297719694866</v>
      </c>
      <c r="BH400" s="829">
        <f t="shared" si="341"/>
        <v>110.1501964561987</v>
      </c>
      <c r="BI400" s="829">
        <f t="shared" si="342"/>
        <v>0</v>
      </c>
      <c r="BJ400" s="829">
        <f t="shared" si="343"/>
        <v>1250.7377145994174</v>
      </c>
      <c r="BK400" s="829">
        <f t="shared" si="344"/>
        <v>284.2399906318804</v>
      </c>
      <c r="BL400" s="810">
        <f t="shared" si="345"/>
        <v>168.24175207175298</v>
      </c>
      <c r="BM400" s="810">
        <f t="shared" si="346"/>
        <v>0</v>
      </c>
      <c r="BN400" s="810">
        <f t="shared" si="347"/>
        <v>1090.29642593722</v>
      </c>
      <c r="BO400" s="810">
        <f t="shared" si="348"/>
        <v>0</v>
      </c>
      <c r="BP400" s="810">
        <f t="shared" si="349"/>
        <v>79.027258583005676</v>
      </c>
      <c r="BQ400" s="830">
        <f t="shared" si="350"/>
        <v>7163.1674131257232</v>
      </c>
      <c r="BR400" s="830">
        <f t="shared" si="351"/>
        <v>13.67850877285596</v>
      </c>
      <c r="BS400" s="830">
        <f t="shared" si="352"/>
        <v>240.45207934592256</v>
      </c>
      <c r="BT400" s="810">
        <f t="shared" si="353"/>
        <v>0</v>
      </c>
      <c r="BU400" s="810">
        <f t="shared" si="354"/>
        <v>548.27865355892311</v>
      </c>
      <c r="BV400" s="810">
        <f t="shared" si="355"/>
        <v>1200.9091871507494</v>
      </c>
      <c r="BW400" s="830">
        <f t="shared" si="356"/>
        <v>1156.7999634520845</v>
      </c>
      <c r="BX400" s="816">
        <f t="shared" si="357"/>
        <v>14028.37652592142</v>
      </c>
      <c r="BY400" s="755">
        <f t="shared" si="383"/>
        <v>0.73489321210757086</v>
      </c>
      <c r="BZ400" s="805">
        <f t="shared" ca="1" si="381"/>
        <v>104.03317568884481</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18.416359515837517</v>
      </c>
      <c r="BD401" s="828">
        <f t="shared" si="337"/>
        <v>51.169564738675447</v>
      </c>
      <c r="BE401" s="808">
        <f t="shared" si="338"/>
        <v>123.86452145666573</v>
      </c>
      <c r="BF401" s="808">
        <f t="shared" si="339"/>
        <v>0.24280773493609301</v>
      </c>
      <c r="BG401" s="829">
        <f t="shared" si="340"/>
        <v>27.893692227182804</v>
      </c>
      <c r="BH401" s="829">
        <f t="shared" si="341"/>
        <v>30.62912670191114</v>
      </c>
      <c r="BI401" s="829">
        <f t="shared" si="342"/>
        <v>0</v>
      </c>
      <c r="BJ401" s="829">
        <f t="shared" si="343"/>
        <v>478.78237246677554</v>
      </c>
      <c r="BK401" s="829">
        <f t="shared" si="344"/>
        <v>75.650012116421181</v>
      </c>
      <c r="BL401" s="810">
        <f t="shared" si="345"/>
        <v>45.489981965884752</v>
      </c>
      <c r="BM401" s="810">
        <f t="shared" si="346"/>
        <v>0</v>
      </c>
      <c r="BN401" s="810">
        <f t="shared" si="347"/>
        <v>294.90710933622267</v>
      </c>
      <c r="BO401" s="810">
        <f t="shared" si="348"/>
        <v>0</v>
      </c>
      <c r="BP401" s="810">
        <f t="shared" si="349"/>
        <v>21.734695226389672</v>
      </c>
      <c r="BQ401" s="830">
        <f t="shared" si="350"/>
        <v>2471.5159982910518</v>
      </c>
      <c r="BR401" s="830">
        <f t="shared" si="351"/>
        <v>4.1245613205496801</v>
      </c>
      <c r="BS401" s="830">
        <f t="shared" si="352"/>
        <v>70.84226556440646</v>
      </c>
      <c r="BT401" s="810">
        <f t="shared" si="353"/>
        <v>0</v>
      </c>
      <c r="BU401" s="810">
        <f t="shared" si="354"/>
        <v>174.89674380455341</v>
      </c>
      <c r="BV401" s="810">
        <f t="shared" si="355"/>
        <v>407.35460726533637</v>
      </c>
      <c r="BW401" s="830">
        <f t="shared" si="356"/>
        <v>630.69923846994311</v>
      </c>
      <c r="BX401" s="816">
        <f t="shared" si="357"/>
        <v>4928.2136582027433</v>
      </c>
      <c r="BY401" s="755">
        <f t="shared" si="383"/>
        <v>0.2581703419876758</v>
      </c>
      <c r="BZ401" s="805">
        <f t="shared" ca="1" si="381"/>
        <v>122.96488508302397</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22.907099760792107</v>
      </c>
      <c r="BD402" s="828">
        <f t="shared" si="337"/>
        <v>89.395555781588044</v>
      </c>
      <c r="BE402" s="808">
        <f t="shared" si="338"/>
        <v>232.9836052673046</v>
      </c>
      <c r="BF402" s="808">
        <f t="shared" si="339"/>
        <v>0.448266948315034</v>
      </c>
      <c r="BG402" s="829">
        <f t="shared" si="340"/>
        <v>51.842157991708177</v>
      </c>
      <c r="BH402" s="829">
        <f t="shared" si="341"/>
        <v>54.610412608990593</v>
      </c>
      <c r="BI402" s="829">
        <f t="shared" si="342"/>
        <v>0</v>
      </c>
      <c r="BJ402" s="829">
        <f t="shared" si="343"/>
        <v>725.66126077250954</v>
      </c>
      <c r="BK402" s="829">
        <f t="shared" si="344"/>
        <v>139.89590669412652</v>
      </c>
      <c r="BL402" s="810">
        <f t="shared" si="345"/>
        <v>82.892864127490498</v>
      </c>
      <c r="BM402" s="810">
        <f t="shared" si="346"/>
        <v>0</v>
      </c>
      <c r="BN402" s="810">
        <f t="shared" si="347"/>
        <v>527.32926832443638</v>
      </c>
      <c r="BO402" s="810">
        <f t="shared" si="348"/>
        <v>0</v>
      </c>
      <c r="BP402" s="810">
        <f t="shared" si="349"/>
        <v>35.354048008867878</v>
      </c>
      <c r="BQ402" s="830">
        <f t="shared" si="350"/>
        <v>3575.5421675951884</v>
      </c>
      <c r="BR402" s="830">
        <f t="shared" si="351"/>
        <v>7.06139930757936</v>
      </c>
      <c r="BS402" s="830">
        <f t="shared" si="352"/>
        <v>106.36426965236384</v>
      </c>
      <c r="BT402" s="810">
        <f t="shared" si="353"/>
        <v>0</v>
      </c>
      <c r="BU402" s="810">
        <f t="shared" si="354"/>
        <v>220.80401215530756</v>
      </c>
      <c r="BV402" s="810">
        <f t="shared" si="355"/>
        <v>555.57500046629764</v>
      </c>
      <c r="BW402" s="830">
        <f t="shared" si="356"/>
        <v>856.19303138747091</v>
      </c>
      <c r="BX402" s="816">
        <f t="shared" si="357"/>
        <v>7284.8603268503375</v>
      </c>
      <c r="BY402" s="755">
        <f t="shared" si="383"/>
        <v>0.38162608449108582</v>
      </c>
      <c r="BZ402" s="805">
        <f t="shared" ca="1" si="381"/>
        <v>108.07155859794797</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29.952500495565626</v>
      </c>
      <c r="BD403" s="828">
        <f t="shared" si="337"/>
        <v>156.68317837994769</v>
      </c>
      <c r="BE403" s="808">
        <f t="shared" si="338"/>
        <v>414.07937112617225</v>
      </c>
      <c r="BF403" s="808">
        <f t="shared" si="339"/>
        <v>0.69808830873658201</v>
      </c>
      <c r="BG403" s="829">
        <f t="shared" si="340"/>
        <v>99.815350689609105</v>
      </c>
      <c r="BH403" s="829">
        <f t="shared" si="341"/>
        <v>106.27635765391582</v>
      </c>
      <c r="BI403" s="829">
        <f t="shared" si="342"/>
        <v>0</v>
      </c>
      <c r="BJ403" s="829">
        <f t="shared" si="343"/>
        <v>1194.12071607488</v>
      </c>
      <c r="BK403" s="829">
        <f t="shared" si="344"/>
        <v>268.45278785066904</v>
      </c>
      <c r="BL403" s="810">
        <f t="shared" si="345"/>
        <v>161.17258965175699</v>
      </c>
      <c r="BM403" s="810">
        <f t="shared" si="346"/>
        <v>0</v>
      </c>
      <c r="BN403" s="810">
        <f t="shared" si="347"/>
        <v>987.02956210664161</v>
      </c>
      <c r="BO403" s="810">
        <f t="shared" si="348"/>
        <v>0</v>
      </c>
      <c r="BP403" s="810">
        <f t="shared" si="349"/>
        <v>72.850010522594161</v>
      </c>
      <c r="BQ403" s="830">
        <f t="shared" si="350"/>
        <v>6777.5283065087524</v>
      </c>
      <c r="BR403" s="830">
        <f t="shared" si="351"/>
        <v>13.026057736124059</v>
      </c>
      <c r="BS403" s="830">
        <f t="shared" si="352"/>
        <v>203.26895969517642</v>
      </c>
      <c r="BT403" s="810">
        <f t="shared" si="353"/>
        <v>0</v>
      </c>
      <c r="BU403" s="810">
        <f t="shared" si="354"/>
        <v>505.03826892798838</v>
      </c>
      <c r="BV403" s="810">
        <f t="shared" si="355"/>
        <v>1095.5397257566221</v>
      </c>
      <c r="BW403" s="830">
        <f t="shared" si="356"/>
        <v>1251.0852517839448</v>
      </c>
      <c r="BX403" s="816">
        <f t="shared" si="357"/>
        <v>13336.617083269097</v>
      </c>
      <c r="BY403" s="755">
        <f t="shared" si="383"/>
        <v>0.69865456981869645</v>
      </c>
      <c r="BZ403" s="805">
        <f t="shared" ca="1" si="381"/>
        <v>105.21169466035656</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35.095529782661686</v>
      </c>
      <c r="BD404" s="828">
        <f t="shared" si="337"/>
        <v>193.89166085360321</v>
      </c>
      <c r="BE404" s="808">
        <f t="shared" si="338"/>
        <v>536.23726147945229</v>
      </c>
      <c r="BF404" s="808">
        <f t="shared" si="339"/>
        <v>0.88909383940778597</v>
      </c>
      <c r="BG404" s="829">
        <f t="shared" si="340"/>
        <v>132.36607673254977</v>
      </c>
      <c r="BH404" s="829">
        <f t="shared" si="341"/>
        <v>135.33363425510385</v>
      </c>
      <c r="BI404" s="829">
        <f t="shared" si="342"/>
        <v>0</v>
      </c>
      <c r="BJ404" s="829">
        <f t="shared" si="343"/>
        <v>1545.0890663429109</v>
      </c>
      <c r="BK404" s="829">
        <f t="shared" si="344"/>
        <v>348.15893511536706</v>
      </c>
      <c r="BL404" s="810">
        <f t="shared" si="345"/>
        <v>216.47551090486374</v>
      </c>
      <c r="BM404" s="810">
        <f t="shared" si="346"/>
        <v>0</v>
      </c>
      <c r="BN404" s="810">
        <f t="shared" si="347"/>
        <v>1349.9412860027303</v>
      </c>
      <c r="BO404" s="810">
        <f t="shared" si="348"/>
        <v>0</v>
      </c>
      <c r="BP404" s="810">
        <f t="shared" si="349"/>
        <v>97.649003438337772</v>
      </c>
      <c r="BQ404" s="830">
        <f t="shared" si="350"/>
        <v>8159.8728334193265</v>
      </c>
      <c r="BR404" s="830">
        <f t="shared" si="351"/>
        <v>16.666142692332219</v>
      </c>
      <c r="BS404" s="830">
        <f t="shared" si="352"/>
        <v>287.639236712512</v>
      </c>
      <c r="BT404" s="810">
        <f t="shared" si="353"/>
        <v>0</v>
      </c>
      <c r="BU404" s="810">
        <f t="shared" si="354"/>
        <v>656.19465501154491</v>
      </c>
      <c r="BV404" s="810">
        <f t="shared" si="355"/>
        <v>1432.5337343314807</v>
      </c>
      <c r="BW404" s="830">
        <f t="shared" si="356"/>
        <v>1439.4234154391797</v>
      </c>
      <c r="BX404" s="816">
        <f t="shared" si="357"/>
        <v>16583.457076353363</v>
      </c>
      <c r="BY404" s="755">
        <f t="shared" si="383"/>
        <v>0.86874414984301762</v>
      </c>
      <c r="BZ404" s="805">
        <f t="shared" ca="1" si="381"/>
        <v>99.935004102653778</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16.119912778614651</v>
      </c>
      <c r="BD406" s="828">
        <f t="shared" si="337"/>
        <v>49.240919492730775</v>
      </c>
      <c r="BE406" s="808">
        <f t="shared" si="338"/>
        <v>91.892271047187293</v>
      </c>
      <c r="BF406" s="808">
        <f t="shared" si="339"/>
        <v>0.171495796392484</v>
      </c>
      <c r="BG406" s="829">
        <f t="shared" si="340"/>
        <v>21.029862680866259</v>
      </c>
      <c r="BH406" s="829">
        <f t="shared" si="341"/>
        <v>21.616885756360723</v>
      </c>
      <c r="BI406" s="829">
        <f t="shared" si="342"/>
        <v>0</v>
      </c>
      <c r="BJ406" s="829">
        <f t="shared" si="343"/>
        <v>334.98226420551202</v>
      </c>
      <c r="BK406" s="829">
        <f t="shared" si="344"/>
        <v>43.884425222628707</v>
      </c>
      <c r="BL406" s="810">
        <f t="shared" si="345"/>
        <v>25.322965600143998</v>
      </c>
      <c r="BM406" s="810">
        <f t="shared" si="346"/>
        <v>0</v>
      </c>
      <c r="BN406" s="810">
        <f t="shared" si="347"/>
        <v>189.4522687461558</v>
      </c>
      <c r="BO406" s="810">
        <f t="shared" si="348"/>
        <v>0</v>
      </c>
      <c r="BP406" s="810">
        <f t="shared" si="349"/>
        <v>13.48598152538481</v>
      </c>
      <c r="BQ406" s="830">
        <f t="shared" si="350"/>
        <v>1700.7878712810241</v>
      </c>
      <c r="BR406" s="830">
        <f t="shared" si="351"/>
        <v>2.41843691279644</v>
      </c>
      <c r="BS406" s="830">
        <f t="shared" si="352"/>
        <v>40.678352267373604</v>
      </c>
      <c r="BT406" s="810">
        <f t="shared" si="353"/>
        <v>0</v>
      </c>
      <c r="BU406" s="810">
        <f t="shared" si="354"/>
        <v>111.58947394948153</v>
      </c>
      <c r="BV406" s="810">
        <f t="shared" si="355"/>
        <v>231.95055760375101</v>
      </c>
      <c r="BW406" s="830">
        <f t="shared" si="356"/>
        <v>450.99257895217096</v>
      </c>
      <c r="BX406" s="816">
        <f t="shared" si="357"/>
        <v>3345.6165238185749</v>
      </c>
      <c r="BY406" s="755">
        <f t="shared" si="383"/>
        <v>0.17526410622969119</v>
      </c>
      <c r="BZ406" s="805">
        <f t="shared" ca="1" si="381"/>
        <v>125.94398290015391</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20.347013697682364</v>
      </c>
      <c r="BD407" s="828">
        <f t="shared" si="337"/>
        <v>94.313277060229524</v>
      </c>
      <c r="BE407" s="808">
        <f t="shared" si="338"/>
        <v>194.16928044416011</v>
      </c>
      <c r="BF407" s="808">
        <f t="shared" si="339"/>
        <v>0.35645613254817998</v>
      </c>
      <c r="BG407" s="829">
        <f t="shared" si="340"/>
        <v>45.262429136246823</v>
      </c>
      <c r="BH407" s="829">
        <f t="shared" si="341"/>
        <v>40.808748765973526</v>
      </c>
      <c r="BI407" s="829">
        <f t="shared" si="342"/>
        <v>0</v>
      </c>
      <c r="BJ407" s="829">
        <f t="shared" si="343"/>
        <v>650.86565663918827</v>
      </c>
      <c r="BK407" s="829">
        <f t="shared" si="344"/>
        <v>113.85509334766235</v>
      </c>
      <c r="BL407" s="810">
        <f t="shared" si="345"/>
        <v>66.120556006358498</v>
      </c>
      <c r="BM407" s="810">
        <f t="shared" si="346"/>
        <v>0</v>
      </c>
      <c r="BN407" s="810">
        <f t="shared" si="347"/>
        <v>440.5855344187375</v>
      </c>
      <c r="BO407" s="810">
        <f t="shared" si="348"/>
        <v>0</v>
      </c>
      <c r="BP407" s="810">
        <f t="shared" si="349"/>
        <v>27.033851735783617</v>
      </c>
      <c r="BQ407" s="830">
        <f t="shared" si="350"/>
        <v>3544.5526889922739</v>
      </c>
      <c r="BR407" s="830">
        <f t="shared" si="351"/>
        <v>5.9670981983478999</v>
      </c>
      <c r="BS407" s="830">
        <f t="shared" si="352"/>
        <v>97.211253651003815</v>
      </c>
      <c r="BT407" s="810">
        <f t="shared" si="353"/>
        <v>0</v>
      </c>
      <c r="BU407" s="810">
        <f t="shared" si="354"/>
        <v>228.40212705541029</v>
      </c>
      <c r="BV407" s="810">
        <f t="shared" si="355"/>
        <v>461.89103461676405</v>
      </c>
      <c r="BW407" s="830">
        <f t="shared" si="356"/>
        <v>719.82204800035822</v>
      </c>
      <c r="BX407" s="816">
        <f t="shared" si="357"/>
        <v>6751.56414789873</v>
      </c>
      <c r="BY407" s="755">
        <f t="shared" si="383"/>
        <v>0.35368872900092879</v>
      </c>
      <c r="BZ407" s="805">
        <f t="shared" ca="1" si="381"/>
        <v>116.7770757183668</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19.077056195445088</v>
      </c>
      <c r="BD408" s="828">
        <f t="shared" si="337"/>
        <v>83.122846070713621</v>
      </c>
      <c r="BE408" s="808">
        <f t="shared" si="338"/>
        <v>174.68131894784412</v>
      </c>
      <c r="BF408" s="808">
        <f t="shared" si="339"/>
        <v>0.28268114294013502</v>
      </c>
      <c r="BG408" s="829">
        <f t="shared" si="340"/>
        <v>35.283736832091506</v>
      </c>
      <c r="BH408" s="829">
        <f t="shared" si="341"/>
        <v>36.704558449491167</v>
      </c>
      <c r="BI408" s="829">
        <f t="shared" si="342"/>
        <v>0</v>
      </c>
      <c r="BJ408" s="829">
        <f t="shared" si="343"/>
        <v>416.7743411038997</v>
      </c>
      <c r="BK408" s="829">
        <f t="shared" si="344"/>
        <v>90.60987589468462</v>
      </c>
      <c r="BL408" s="810">
        <f t="shared" si="345"/>
        <v>58.662210289831251</v>
      </c>
      <c r="BM408" s="810">
        <f t="shared" si="346"/>
        <v>0</v>
      </c>
      <c r="BN408" s="810">
        <f t="shared" si="347"/>
        <v>346.98572158275419</v>
      </c>
      <c r="BO408" s="810">
        <f t="shared" si="348"/>
        <v>0</v>
      </c>
      <c r="BP408" s="810">
        <f t="shared" si="349"/>
        <v>25.5977475396909</v>
      </c>
      <c r="BQ408" s="830">
        <f t="shared" si="350"/>
        <v>2323.7417208617544</v>
      </c>
      <c r="BR408" s="830">
        <f t="shared" si="351"/>
        <v>4.4171407422768603</v>
      </c>
      <c r="BS408" s="830">
        <f t="shared" si="352"/>
        <v>70.520050901146362</v>
      </c>
      <c r="BT408" s="810">
        <f t="shared" si="353"/>
        <v>0</v>
      </c>
      <c r="BU408" s="810">
        <f t="shared" si="354"/>
        <v>154.7975016529019</v>
      </c>
      <c r="BV408" s="810">
        <f t="shared" si="355"/>
        <v>329.18248092348114</v>
      </c>
      <c r="BW408" s="830">
        <f t="shared" si="356"/>
        <v>666.67620487738861</v>
      </c>
      <c r="BX408" s="816">
        <f t="shared" si="357"/>
        <v>4837.1171940083359</v>
      </c>
      <c r="BY408" s="755">
        <f t="shared" si="383"/>
        <v>0.25339814521495813</v>
      </c>
      <c r="BZ408" s="805">
        <f t="shared" ca="1" si="381"/>
        <v>103.72591679452484</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16.538638837167106</v>
      </c>
      <c r="BD409" s="828">
        <f t="shared" si="337"/>
        <v>46.403507969460527</v>
      </c>
      <c r="BE409" s="808">
        <f t="shared" si="338"/>
        <v>136.39007995658991</v>
      </c>
      <c r="BF409" s="808">
        <f t="shared" si="339"/>
        <v>0.248635027148223</v>
      </c>
      <c r="BG409" s="829">
        <f t="shared" si="340"/>
        <v>28.189993069675314</v>
      </c>
      <c r="BH409" s="829">
        <f t="shared" si="341"/>
        <v>25.38546440056399</v>
      </c>
      <c r="BI409" s="829">
        <f t="shared" si="342"/>
        <v>0</v>
      </c>
      <c r="BJ409" s="829">
        <f t="shared" si="343"/>
        <v>455.10691419424882</v>
      </c>
      <c r="BK409" s="829">
        <f t="shared" si="344"/>
        <v>68.06912854922561</v>
      </c>
      <c r="BL409" s="810">
        <f t="shared" si="345"/>
        <v>42.6509896820615</v>
      </c>
      <c r="BM409" s="810">
        <f t="shared" si="346"/>
        <v>0</v>
      </c>
      <c r="BN409" s="810">
        <f t="shared" si="347"/>
        <v>279.35126310097871</v>
      </c>
      <c r="BO409" s="810">
        <f t="shared" si="348"/>
        <v>0</v>
      </c>
      <c r="BP409" s="810">
        <f t="shared" si="349"/>
        <v>21.017356727043271</v>
      </c>
      <c r="BQ409" s="830">
        <f t="shared" si="350"/>
        <v>2342.6208390285442</v>
      </c>
      <c r="BR409" s="830">
        <f t="shared" si="351"/>
        <v>3.9441034388175797</v>
      </c>
      <c r="BS409" s="830">
        <f t="shared" si="352"/>
        <v>62.599758051795177</v>
      </c>
      <c r="BT409" s="810">
        <f t="shared" si="353"/>
        <v>0</v>
      </c>
      <c r="BU409" s="810">
        <f t="shared" si="354"/>
        <v>132.39618509194199</v>
      </c>
      <c r="BV409" s="810">
        <f t="shared" si="355"/>
        <v>332.45341874133578</v>
      </c>
      <c r="BW409" s="830">
        <f t="shared" si="356"/>
        <v>597.17392798351273</v>
      </c>
      <c r="BX409" s="816">
        <f t="shared" si="357"/>
        <v>4590.5402038501106</v>
      </c>
      <c r="BY409" s="755">
        <f t="shared" si="383"/>
        <v>0.2404809159123113</v>
      </c>
      <c r="BZ409" s="805">
        <f t="shared" ca="1" si="381"/>
        <v>121.88624378242194</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22.069640697534574</v>
      </c>
      <c r="BD410" s="828">
        <f t="shared" si="337"/>
        <v>115.58056462050337</v>
      </c>
      <c r="BE410" s="808">
        <f t="shared" si="338"/>
        <v>289.37109469266369</v>
      </c>
      <c r="BF410" s="808">
        <f t="shared" si="339"/>
        <v>0.47435896165517899</v>
      </c>
      <c r="BG410" s="829">
        <f t="shared" si="340"/>
        <v>63.566514817971544</v>
      </c>
      <c r="BH410" s="829">
        <f t="shared" si="341"/>
        <v>62.916166051937118</v>
      </c>
      <c r="BI410" s="829">
        <f t="shared" si="342"/>
        <v>0</v>
      </c>
      <c r="BJ410" s="829">
        <f t="shared" si="343"/>
        <v>846.19517395861533</v>
      </c>
      <c r="BK410" s="829">
        <f t="shared" si="344"/>
        <v>174.9160385873769</v>
      </c>
      <c r="BL410" s="810">
        <f t="shared" si="345"/>
        <v>98.365171025642255</v>
      </c>
      <c r="BM410" s="810">
        <f t="shared" si="346"/>
        <v>0</v>
      </c>
      <c r="BN410" s="810">
        <f t="shared" si="347"/>
        <v>661.47383360328445</v>
      </c>
      <c r="BO410" s="810">
        <f t="shared" si="348"/>
        <v>0</v>
      </c>
      <c r="BP410" s="810">
        <f t="shared" si="349"/>
        <v>44.798257439234796</v>
      </c>
      <c r="BQ410" s="830">
        <f t="shared" si="350"/>
        <v>4511.0562380523115</v>
      </c>
      <c r="BR410" s="830">
        <f t="shared" si="351"/>
        <v>8.5365923617134989</v>
      </c>
      <c r="BS410" s="830">
        <f t="shared" si="352"/>
        <v>136.44997127270892</v>
      </c>
      <c r="BT410" s="810">
        <f t="shared" si="353"/>
        <v>0</v>
      </c>
      <c r="BU410" s="810">
        <f t="shared" si="354"/>
        <v>338.65109586584884</v>
      </c>
      <c r="BV410" s="810">
        <f t="shared" si="355"/>
        <v>677.47601212898644</v>
      </c>
      <c r="BW410" s="830">
        <f t="shared" si="356"/>
        <v>838.48041233509605</v>
      </c>
      <c r="BX410" s="816">
        <f t="shared" si="357"/>
        <v>8890.3771364730856</v>
      </c>
      <c r="BY410" s="755">
        <f t="shared" si="383"/>
        <v>0.46573299473377788</v>
      </c>
      <c r="BZ410" s="805">
        <f t="shared" ca="1" si="381"/>
        <v>106.80405717483603</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23.307856053747791</v>
      </c>
      <c r="BD411" s="828">
        <f t="shared" si="337"/>
        <v>99.027858251353962</v>
      </c>
      <c r="BE411" s="808">
        <f t="shared" si="338"/>
        <v>208.07692921149726</v>
      </c>
      <c r="BF411" s="808">
        <f t="shared" si="339"/>
        <v>0.35041432906995001</v>
      </c>
      <c r="BG411" s="829">
        <f t="shared" si="340"/>
        <v>46.835081635586207</v>
      </c>
      <c r="BH411" s="829">
        <f t="shared" si="341"/>
        <v>52.619428351129983</v>
      </c>
      <c r="BI411" s="829">
        <f t="shared" si="342"/>
        <v>0</v>
      </c>
      <c r="BJ411" s="829">
        <f t="shared" si="343"/>
        <v>733.51660452451915</v>
      </c>
      <c r="BK411" s="829">
        <f t="shared" si="344"/>
        <v>135.95739653288544</v>
      </c>
      <c r="BL411" s="810">
        <f t="shared" si="345"/>
        <v>80.936663131401502</v>
      </c>
      <c r="BM411" s="810">
        <f t="shared" si="346"/>
        <v>0</v>
      </c>
      <c r="BN411" s="810">
        <f t="shared" si="347"/>
        <v>521.51007541065928</v>
      </c>
      <c r="BO411" s="810">
        <f t="shared" si="348"/>
        <v>0</v>
      </c>
      <c r="BP411" s="810">
        <f t="shared" si="349"/>
        <v>31.955903900045396</v>
      </c>
      <c r="BQ411" s="830">
        <f t="shared" si="350"/>
        <v>3771.5417564423656</v>
      </c>
      <c r="BR411" s="830">
        <f t="shared" si="351"/>
        <v>6.2814027330784405</v>
      </c>
      <c r="BS411" s="830">
        <f t="shared" si="352"/>
        <v>99.430581519570666</v>
      </c>
      <c r="BT411" s="810">
        <f t="shared" si="353"/>
        <v>0</v>
      </c>
      <c r="BU411" s="810">
        <f t="shared" si="354"/>
        <v>239.09276982163144</v>
      </c>
      <c r="BV411" s="810">
        <f t="shared" si="355"/>
        <v>529.80006786430113</v>
      </c>
      <c r="BW411" s="830">
        <f t="shared" si="356"/>
        <v>793.85598825379941</v>
      </c>
      <c r="BX411" s="816">
        <f t="shared" si="357"/>
        <v>7374.0967779666416</v>
      </c>
      <c r="BY411" s="755">
        <f t="shared" si="383"/>
        <v>0.38630084226343137</v>
      </c>
      <c r="BZ411" s="805">
        <f t="shared" ca="1" si="381"/>
        <v>116.20054052192967</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18.547620256880847</v>
      </c>
      <c r="BD412" s="828">
        <f t="shared" si="337"/>
        <v>101.19930042345695</v>
      </c>
      <c r="BE412" s="808">
        <f t="shared" si="338"/>
        <v>235.90988782922824</v>
      </c>
      <c r="BF412" s="808">
        <f t="shared" si="339"/>
        <v>0.41337260617335397</v>
      </c>
      <c r="BG412" s="829">
        <f t="shared" si="340"/>
        <v>54.321881537964714</v>
      </c>
      <c r="BH412" s="829">
        <f t="shared" si="341"/>
        <v>54.607860421153539</v>
      </c>
      <c r="BI412" s="829">
        <f t="shared" si="342"/>
        <v>0</v>
      </c>
      <c r="BJ412" s="829">
        <f t="shared" si="343"/>
        <v>641.65443964307315</v>
      </c>
      <c r="BK412" s="829">
        <f t="shared" si="344"/>
        <v>136.26228907899593</v>
      </c>
      <c r="BL412" s="810">
        <f t="shared" si="345"/>
        <v>83.043893083049255</v>
      </c>
      <c r="BM412" s="810">
        <f t="shared" si="346"/>
        <v>0</v>
      </c>
      <c r="BN412" s="810">
        <f t="shared" si="347"/>
        <v>520.59636768215091</v>
      </c>
      <c r="BO412" s="810">
        <f t="shared" si="348"/>
        <v>0</v>
      </c>
      <c r="BP412" s="810">
        <f t="shared" si="349"/>
        <v>39.181016900078035</v>
      </c>
      <c r="BQ412" s="830">
        <f t="shared" si="350"/>
        <v>4092.654114778682</v>
      </c>
      <c r="BR412" s="830">
        <f t="shared" si="351"/>
        <v>7.2003178615450008</v>
      </c>
      <c r="BS412" s="830">
        <f t="shared" si="352"/>
        <v>109.06062517224964</v>
      </c>
      <c r="BT412" s="810">
        <f t="shared" si="353"/>
        <v>0</v>
      </c>
      <c r="BU412" s="810">
        <f t="shared" si="354"/>
        <v>260.97364778921093</v>
      </c>
      <c r="BV412" s="810">
        <f t="shared" si="355"/>
        <v>636.33308777915533</v>
      </c>
      <c r="BW412" s="830">
        <f t="shared" si="356"/>
        <v>830.26713353759965</v>
      </c>
      <c r="BX412" s="816">
        <f t="shared" si="357"/>
        <v>7822.2268563806474</v>
      </c>
      <c r="BY412" s="755">
        <f t="shared" si="383"/>
        <v>0.40977667014409597</v>
      </c>
      <c r="BZ412" s="805">
        <f t="shared" ca="1" si="381"/>
        <v>111.65257213456499</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19.866919200215357</v>
      </c>
      <c r="BD413" s="828">
        <f t="shared" si="337"/>
        <v>65.064881719073767</v>
      </c>
      <c r="BE413" s="808">
        <f t="shared" si="338"/>
        <v>164.53589329467053</v>
      </c>
      <c r="BF413" s="808">
        <f t="shared" si="339"/>
        <v>0.318120143037737</v>
      </c>
      <c r="BG413" s="829">
        <f t="shared" si="340"/>
        <v>36.349116479294395</v>
      </c>
      <c r="BH413" s="829">
        <f t="shared" si="341"/>
        <v>38.631571860085877</v>
      </c>
      <c r="BI413" s="829">
        <f t="shared" si="342"/>
        <v>0</v>
      </c>
      <c r="BJ413" s="829">
        <f t="shared" si="343"/>
        <v>539.76797521183505</v>
      </c>
      <c r="BK413" s="829">
        <f t="shared" si="344"/>
        <v>76.049493122226892</v>
      </c>
      <c r="BL413" s="810">
        <f t="shared" si="345"/>
        <v>59.713198841979249</v>
      </c>
      <c r="BM413" s="810">
        <f t="shared" si="346"/>
        <v>0</v>
      </c>
      <c r="BN413" s="810">
        <f t="shared" si="347"/>
        <v>410.1460242614915</v>
      </c>
      <c r="BO413" s="810">
        <f t="shared" si="348"/>
        <v>0</v>
      </c>
      <c r="BP413" s="810">
        <f t="shared" si="349"/>
        <v>27.202322482093223</v>
      </c>
      <c r="BQ413" s="830">
        <f t="shared" si="350"/>
        <v>2995.3741794766097</v>
      </c>
      <c r="BR413" s="830">
        <f t="shared" si="351"/>
        <v>4.6325750134473598</v>
      </c>
      <c r="BS413" s="830">
        <f t="shared" si="352"/>
        <v>88.237797735185822</v>
      </c>
      <c r="BT413" s="810">
        <f t="shared" si="353"/>
        <v>0</v>
      </c>
      <c r="BU413" s="810">
        <f t="shared" si="354"/>
        <v>216.63707071163333</v>
      </c>
      <c r="BV413" s="810">
        <f t="shared" si="355"/>
        <v>491.73377448515873</v>
      </c>
      <c r="BW413" s="830">
        <f t="shared" si="356"/>
        <v>758.59982635314236</v>
      </c>
      <c r="BX413" s="816">
        <f t="shared" si="357"/>
        <v>5992.860740391181</v>
      </c>
      <c r="BY413" s="755">
        <f t="shared" si="383"/>
        <v>0.31394314738284779</v>
      </c>
      <c r="BZ413" s="805">
        <f t="shared" ca="1" si="381"/>
        <v>120.06563887515964</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16.063351353210617</v>
      </c>
      <c r="BD414" s="828">
        <f t="shared" si="337"/>
        <v>65.178184800925763</v>
      </c>
      <c r="BE414" s="808">
        <f t="shared" si="338"/>
        <v>114.80676417271032</v>
      </c>
      <c r="BF414" s="808">
        <f t="shared" si="339"/>
        <v>0.226321990552945</v>
      </c>
      <c r="BG414" s="829">
        <f t="shared" si="340"/>
        <v>25.804379333706308</v>
      </c>
      <c r="BH414" s="829">
        <f t="shared" si="341"/>
        <v>25.23797338021182</v>
      </c>
      <c r="BI414" s="829">
        <f t="shared" si="342"/>
        <v>0</v>
      </c>
      <c r="BJ414" s="829">
        <f t="shared" si="343"/>
        <v>429.18277453736255</v>
      </c>
      <c r="BK414" s="829">
        <f t="shared" si="344"/>
        <v>53.724695046125802</v>
      </c>
      <c r="BL414" s="810">
        <f t="shared" si="345"/>
        <v>31.63507362909175</v>
      </c>
      <c r="BM414" s="810">
        <f t="shared" si="346"/>
        <v>0</v>
      </c>
      <c r="BN414" s="810">
        <f t="shared" si="347"/>
        <v>258.72289334655818</v>
      </c>
      <c r="BO414" s="810">
        <f t="shared" si="348"/>
        <v>0</v>
      </c>
      <c r="BP414" s="810">
        <f t="shared" si="349"/>
        <v>18.752846021912173</v>
      </c>
      <c r="BQ414" s="830">
        <f t="shared" si="350"/>
        <v>2277.2246720540566</v>
      </c>
      <c r="BR414" s="830">
        <f t="shared" si="351"/>
        <v>3.76592361487024</v>
      </c>
      <c r="BS414" s="830">
        <f t="shared" si="352"/>
        <v>49.856274824847489</v>
      </c>
      <c r="BT414" s="810">
        <f t="shared" si="353"/>
        <v>0</v>
      </c>
      <c r="BU414" s="810">
        <f t="shared" si="354"/>
        <v>152.28138610023777</v>
      </c>
      <c r="BV414" s="810">
        <f t="shared" si="355"/>
        <v>318.85370909074982</v>
      </c>
      <c r="BW414" s="830">
        <f t="shared" si="356"/>
        <v>646.56499348624857</v>
      </c>
      <c r="BX414" s="816">
        <f t="shared" si="357"/>
        <v>4487.8822167833787</v>
      </c>
      <c r="BY414" s="755">
        <f t="shared" si="383"/>
        <v>0.23510305499415257</v>
      </c>
      <c r="BZ414" s="805">
        <f t="shared" ca="1" si="381"/>
        <v>130.50602482465717</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25.528287945395558</v>
      </c>
      <c r="BD415" s="828">
        <f t="shared" si="337"/>
        <v>111.13092547374903</v>
      </c>
      <c r="BE415" s="808">
        <f t="shared" si="338"/>
        <v>292.00241457873369</v>
      </c>
      <c r="BF415" s="808">
        <f t="shared" si="339"/>
        <v>0.48095428360345399</v>
      </c>
      <c r="BG415" s="829">
        <f t="shared" si="340"/>
        <v>68.200638688337861</v>
      </c>
      <c r="BH415" s="829">
        <f t="shared" si="341"/>
        <v>74.87241897417762</v>
      </c>
      <c r="BI415" s="829">
        <f t="shared" si="342"/>
        <v>0</v>
      </c>
      <c r="BJ415" s="829">
        <f t="shared" si="343"/>
        <v>805.59143685553454</v>
      </c>
      <c r="BK415" s="829">
        <f t="shared" si="344"/>
        <v>180.34262847788671</v>
      </c>
      <c r="BL415" s="810">
        <f t="shared" si="345"/>
        <v>100.16225312834574</v>
      </c>
      <c r="BM415" s="810">
        <f t="shared" si="346"/>
        <v>0</v>
      </c>
      <c r="BN415" s="810">
        <f t="shared" si="347"/>
        <v>660.67213157764002</v>
      </c>
      <c r="BO415" s="810">
        <f t="shared" si="348"/>
        <v>0</v>
      </c>
      <c r="BP415" s="810">
        <f t="shared" si="349"/>
        <v>47.642447878595235</v>
      </c>
      <c r="BQ415" s="830">
        <f t="shared" si="350"/>
        <v>4491.7964394221754</v>
      </c>
      <c r="BR415" s="830">
        <f t="shared" si="351"/>
        <v>6.9371360166905802</v>
      </c>
      <c r="BS415" s="830">
        <f t="shared" si="352"/>
        <v>133.14318704052934</v>
      </c>
      <c r="BT415" s="810">
        <f t="shared" si="353"/>
        <v>0</v>
      </c>
      <c r="BU415" s="810">
        <f t="shared" si="354"/>
        <v>302.09983113080517</v>
      </c>
      <c r="BV415" s="810">
        <f t="shared" si="355"/>
        <v>622.85328095405487</v>
      </c>
      <c r="BW415" s="830">
        <f t="shared" si="356"/>
        <v>818.54911930747971</v>
      </c>
      <c r="BX415" s="816">
        <f t="shared" si="357"/>
        <v>8742.0055317337356</v>
      </c>
      <c r="BY415" s="755">
        <f t="shared" si="383"/>
        <v>0.457960371508918</v>
      </c>
      <c r="BZ415" s="805">
        <f t="shared" ca="1" si="381"/>
        <v>105.29898379954774</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21.420363495931472</v>
      </c>
      <c r="BD416" s="828">
        <f t="shared" si="337"/>
        <v>108.81095614878514</v>
      </c>
      <c r="BE416" s="808">
        <f t="shared" si="338"/>
        <v>289.80675372565429</v>
      </c>
      <c r="BF416" s="808">
        <f t="shared" si="339"/>
        <v>0.49728953075959298</v>
      </c>
      <c r="BG416" s="829">
        <f t="shared" si="340"/>
        <v>72.424842337802644</v>
      </c>
      <c r="BH416" s="829">
        <f t="shared" si="341"/>
        <v>70.085329661485162</v>
      </c>
      <c r="BI416" s="829">
        <f t="shared" si="342"/>
        <v>0</v>
      </c>
      <c r="BJ416" s="829">
        <f t="shared" si="343"/>
        <v>750.50147678661233</v>
      </c>
      <c r="BK416" s="829">
        <f t="shared" si="344"/>
        <v>168.11521583322511</v>
      </c>
      <c r="BL416" s="810">
        <f t="shared" si="345"/>
        <v>108.29467370147725</v>
      </c>
      <c r="BM416" s="810">
        <f t="shared" si="346"/>
        <v>0</v>
      </c>
      <c r="BN416" s="810">
        <f t="shared" si="347"/>
        <v>678.66893678768292</v>
      </c>
      <c r="BO416" s="810">
        <f t="shared" si="348"/>
        <v>0</v>
      </c>
      <c r="BP416" s="810">
        <f t="shared" si="349"/>
        <v>48.811206092859116</v>
      </c>
      <c r="BQ416" s="830">
        <f t="shared" si="350"/>
        <v>4420.0773364650377</v>
      </c>
      <c r="BR416" s="830">
        <f t="shared" si="351"/>
        <v>8.4091531906257995</v>
      </c>
      <c r="BS416" s="830">
        <f t="shared" si="352"/>
        <v>142.83279547282334</v>
      </c>
      <c r="BT416" s="810">
        <f t="shared" si="353"/>
        <v>0</v>
      </c>
      <c r="BU416" s="810">
        <f t="shared" si="354"/>
        <v>343.3766017353077</v>
      </c>
      <c r="BV416" s="810">
        <f t="shared" si="355"/>
        <v>670.13212431255477</v>
      </c>
      <c r="BW416" s="830">
        <f t="shared" si="356"/>
        <v>810.27143473486865</v>
      </c>
      <c r="BX416" s="816">
        <f t="shared" si="357"/>
        <v>8712.5364900134919</v>
      </c>
      <c r="BY416" s="755">
        <f t="shared" si="383"/>
        <v>0.45641660066077278</v>
      </c>
      <c r="BZ416" s="805">
        <f t="shared" ca="1" si="381"/>
        <v>101.34910202633807</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19.080515902790939</v>
      </c>
      <c r="BD417" s="828">
        <f t="shared" si="337"/>
        <v>72.897739032551314</v>
      </c>
      <c r="BE417" s="808">
        <f t="shared" si="338"/>
        <v>151.79533532069269</v>
      </c>
      <c r="BF417" s="808">
        <f t="shared" si="339"/>
        <v>0.28562963630724703</v>
      </c>
      <c r="BG417" s="829">
        <f t="shared" si="340"/>
        <v>34.166002513900466</v>
      </c>
      <c r="BH417" s="829">
        <f t="shared" si="341"/>
        <v>31.461582542442837</v>
      </c>
      <c r="BI417" s="829">
        <f t="shared" si="342"/>
        <v>0</v>
      </c>
      <c r="BJ417" s="829">
        <f t="shared" si="343"/>
        <v>507.27818894213829</v>
      </c>
      <c r="BK417" s="829">
        <f t="shared" si="344"/>
        <v>89.69611775346074</v>
      </c>
      <c r="BL417" s="810">
        <f t="shared" si="345"/>
        <v>48.574553435612749</v>
      </c>
      <c r="BM417" s="810">
        <f t="shared" si="346"/>
        <v>0</v>
      </c>
      <c r="BN417" s="810">
        <f t="shared" si="347"/>
        <v>343.74268168930075</v>
      </c>
      <c r="BO417" s="810">
        <f t="shared" si="348"/>
        <v>0</v>
      </c>
      <c r="BP417" s="810">
        <f t="shared" si="349"/>
        <v>19.235839624039432</v>
      </c>
      <c r="BQ417" s="830">
        <f t="shared" si="350"/>
        <v>2887.397947430693</v>
      </c>
      <c r="BR417" s="830">
        <f t="shared" si="351"/>
        <v>4.4904646415324203</v>
      </c>
      <c r="BS417" s="830">
        <f t="shared" si="352"/>
        <v>72.364987235610315</v>
      </c>
      <c r="BT417" s="810">
        <f t="shared" si="353"/>
        <v>0</v>
      </c>
      <c r="BU417" s="810">
        <f t="shared" si="354"/>
        <v>175.60151236799538</v>
      </c>
      <c r="BV417" s="810">
        <f t="shared" si="355"/>
        <v>419.35547707675454</v>
      </c>
      <c r="BW417" s="830">
        <f t="shared" si="356"/>
        <v>769.3650787715319</v>
      </c>
      <c r="BX417" s="816">
        <f t="shared" si="357"/>
        <v>5646.7896539173544</v>
      </c>
      <c r="BY417" s="755">
        <f t="shared" si="383"/>
        <v>0.29581380134723423</v>
      </c>
      <c r="BZ417" s="805">
        <f t="shared" ca="1" si="381"/>
        <v>125.68952892603853</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18.991690720764026</v>
      </c>
      <c r="BD418" s="828">
        <f t="shared" si="337"/>
        <v>71.934361047411954</v>
      </c>
      <c r="BE418" s="808">
        <f t="shared" si="338"/>
        <v>157.71080173078903</v>
      </c>
      <c r="BF418" s="808">
        <f t="shared" si="339"/>
        <v>0.303995582991754</v>
      </c>
      <c r="BG418" s="829">
        <f t="shared" si="340"/>
        <v>30.458762527393237</v>
      </c>
      <c r="BH418" s="829">
        <f t="shared" si="341"/>
        <v>31.78827588419621</v>
      </c>
      <c r="BI418" s="829">
        <f t="shared" si="342"/>
        <v>0</v>
      </c>
      <c r="BJ418" s="829">
        <f t="shared" si="343"/>
        <v>469.35879903123555</v>
      </c>
      <c r="BK418" s="829">
        <f t="shared" si="344"/>
        <v>73.703775672374832</v>
      </c>
      <c r="BL418" s="810">
        <f t="shared" si="345"/>
        <v>43.546680811681746</v>
      </c>
      <c r="BM418" s="810">
        <f t="shared" si="346"/>
        <v>0</v>
      </c>
      <c r="BN418" s="810">
        <f t="shared" si="347"/>
        <v>316.18696094187612</v>
      </c>
      <c r="BO418" s="810">
        <f t="shared" si="348"/>
        <v>0</v>
      </c>
      <c r="BP418" s="810">
        <f t="shared" si="349"/>
        <v>19.470518752365674</v>
      </c>
      <c r="BQ418" s="830">
        <f t="shared" si="350"/>
        <v>2829.6504200979357</v>
      </c>
      <c r="BR418" s="830">
        <f t="shared" si="351"/>
        <v>4.6190659240295604</v>
      </c>
      <c r="BS418" s="830">
        <f t="shared" si="352"/>
        <v>73.549003544099278</v>
      </c>
      <c r="BT418" s="810">
        <f t="shared" si="353"/>
        <v>0</v>
      </c>
      <c r="BU418" s="810">
        <f t="shared" si="354"/>
        <v>181.61797768456637</v>
      </c>
      <c r="BV418" s="810">
        <f t="shared" si="355"/>
        <v>376.47439027291313</v>
      </c>
      <c r="BW418" s="830">
        <f t="shared" si="356"/>
        <v>748.17585289223166</v>
      </c>
      <c r="BX418" s="816">
        <f t="shared" si="357"/>
        <v>5447.5413331188565</v>
      </c>
      <c r="BY418" s="755">
        <f t="shared" si="383"/>
        <v>0.28537594075744444</v>
      </c>
      <c r="BZ418" s="805">
        <f t="shared" ca="1" si="381"/>
        <v>125.53092322598442</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19.381220721591959</v>
      </c>
      <c r="BD419" s="828">
        <f t="shared" si="337"/>
        <v>81.828067308527764</v>
      </c>
      <c r="BE419" s="808">
        <f t="shared" si="338"/>
        <v>209.06299757424927</v>
      </c>
      <c r="BF419" s="808">
        <f t="shared" si="339"/>
        <v>0.34585525063592398</v>
      </c>
      <c r="BG419" s="829">
        <f t="shared" si="340"/>
        <v>47.843632891738345</v>
      </c>
      <c r="BH419" s="829">
        <f t="shared" si="341"/>
        <v>48.727790026168734</v>
      </c>
      <c r="BI419" s="829">
        <f t="shared" si="342"/>
        <v>0</v>
      </c>
      <c r="BJ419" s="829">
        <f t="shared" si="343"/>
        <v>606.60853462231967</v>
      </c>
      <c r="BK419" s="829">
        <f t="shared" si="344"/>
        <v>124.12816437954979</v>
      </c>
      <c r="BL419" s="810">
        <f t="shared" si="345"/>
        <v>70.204743825055246</v>
      </c>
      <c r="BM419" s="810">
        <f t="shared" si="346"/>
        <v>0</v>
      </c>
      <c r="BN419" s="810">
        <f t="shared" si="347"/>
        <v>480.41694515404174</v>
      </c>
      <c r="BO419" s="810">
        <f t="shared" si="348"/>
        <v>0</v>
      </c>
      <c r="BP419" s="810">
        <f t="shared" si="349"/>
        <v>34.821754202954914</v>
      </c>
      <c r="BQ419" s="830">
        <f t="shared" si="350"/>
        <v>3443.7363436131277</v>
      </c>
      <c r="BR419" s="830">
        <f t="shared" si="351"/>
        <v>5.1992284626019805</v>
      </c>
      <c r="BS419" s="830">
        <f t="shared" si="352"/>
        <v>86.085126613016982</v>
      </c>
      <c r="BT419" s="810">
        <f t="shared" si="353"/>
        <v>0</v>
      </c>
      <c r="BU419" s="810">
        <f t="shared" si="354"/>
        <v>223.82427099026449</v>
      </c>
      <c r="BV419" s="810">
        <f t="shared" si="355"/>
        <v>487.50370249234379</v>
      </c>
      <c r="BW419" s="830">
        <f t="shared" si="356"/>
        <v>757.77334022867649</v>
      </c>
      <c r="BX419" s="816">
        <f t="shared" si="357"/>
        <v>6727.491718356865</v>
      </c>
      <c r="BY419" s="755">
        <f t="shared" si="383"/>
        <v>0.35242766610911336</v>
      </c>
      <c r="BZ419" s="805">
        <f t="shared" ca="1" si="381"/>
        <v>113.2555580928849</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18.214739974742589</v>
      </c>
      <c r="BD420" s="828">
        <f t="shared" si="337"/>
        <v>62.143628043353765</v>
      </c>
      <c r="BE420" s="808">
        <f t="shared" si="338"/>
        <v>120.97830046959734</v>
      </c>
      <c r="BF420" s="808">
        <f t="shared" si="339"/>
        <v>0.20452262901996601</v>
      </c>
      <c r="BG420" s="829">
        <f t="shared" si="340"/>
        <v>26.151693057987018</v>
      </c>
      <c r="BH420" s="829">
        <f t="shared" si="341"/>
        <v>23.849292911531904</v>
      </c>
      <c r="BI420" s="829">
        <f t="shared" si="342"/>
        <v>0</v>
      </c>
      <c r="BJ420" s="829">
        <f t="shared" si="343"/>
        <v>467.58089906290405</v>
      </c>
      <c r="BK420" s="829">
        <f t="shared" si="344"/>
        <v>52.625282465993514</v>
      </c>
      <c r="BL420" s="810">
        <f t="shared" si="345"/>
        <v>39.314574213536751</v>
      </c>
      <c r="BM420" s="810">
        <f t="shared" si="346"/>
        <v>0</v>
      </c>
      <c r="BN420" s="810">
        <f t="shared" si="347"/>
        <v>268.32628784789154</v>
      </c>
      <c r="BO420" s="810">
        <f t="shared" si="348"/>
        <v>0</v>
      </c>
      <c r="BP420" s="810">
        <f t="shared" si="349"/>
        <v>20.397060385651553</v>
      </c>
      <c r="BQ420" s="830">
        <f t="shared" si="350"/>
        <v>1960.1327706614809</v>
      </c>
      <c r="BR420" s="830">
        <f t="shared" si="351"/>
        <v>3.7296830111927197</v>
      </c>
      <c r="BS420" s="830">
        <f t="shared" si="352"/>
        <v>52.145571137764215</v>
      </c>
      <c r="BT420" s="810">
        <f t="shared" si="353"/>
        <v>0</v>
      </c>
      <c r="BU420" s="810">
        <f t="shared" si="354"/>
        <v>122.25607245471525</v>
      </c>
      <c r="BV420" s="810">
        <f t="shared" si="355"/>
        <v>272.21109835425068</v>
      </c>
      <c r="BW420" s="830">
        <f t="shared" si="356"/>
        <v>588.07215753996638</v>
      </c>
      <c r="BX420" s="816">
        <f t="shared" si="357"/>
        <v>4098.3336342215807</v>
      </c>
      <c r="BY420" s="755">
        <f t="shared" si="383"/>
        <v>0.21469608854427055</v>
      </c>
      <c r="BZ420" s="805">
        <f t="shared" ca="1" si="381"/>
        <v>117.17011265480058</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15.834017124121914</v>
      </c>
      <c r="BD422" s="828">
        <f t="shared" si="337"/>
        <v>54.30777231155642</v>
      </c>
      <c r="BE422" s="808">
        <f t="shared" si="338"/>
        <v>154.85339572782817</v>
      </c>
      <c r="BF422" s="808">
        <f t="shared" si="339"/>
        <v>0.27518741856164503</v>
      </c>
      <c r="BG422" s="829">
        <f t="shared" si="340"/>
        <v>35.115456707377369</v>
      </c>
      <c r="BH422" s="829">
        <f t="shared" si="341"/>
        <v>36.085817604214931</v>
      </c>
      <c r="BI422" s="829">
        <f t="shared" si="342"/>
        <v>0</v>
      </c>
      <c r="BJ422" s="829">
        <f t="shared" si="343"/>
        <v>409.74863860269852</v>
      </c>
      <c r="BK422" s="829">
        <f t="shared" si="344"/>
        <v>82.738835819219716</v>
      </c>
      <c r="BL422" s="810">
        <f t="shared" si="345"/>
        <v>49.257532452789249</v>
      </c>
      <c r="BM422" s="810">
        <f t="shared" si="346"/>
        <v>0</v>
      </c>
      <c r="BN422" s="810">
        <f t="shared" si="347"/>
        <v>308.69564460615595</v>
      </c>
      <c r="BO422" s="810">
        <f t="shared" si="348"/>
        <v>0</v>
      </c>
      <c r="BP422" s="810">
        <f t="shared" si="349"/>
        <v>21.979091435277745</v>
      </c>
      <c r="BQ422" s="830">
        <f t="shared" si="350"/>
        <v>2321.0034821307677</v>
      </c>
      <c r="BR422" s="830">
        <f t="shared" si="351"/>
        <v>4.4777030073614199</v>
      </c>
      <c r="BS422" s="830">
        <f t="shared" si="352"/>
        <v>63.339997363018149</v>
      </c>
      <c r="BT422" s="810">
        <f t="shared" si="353"/>
        <v>0</v>
      </c>
      <c r="BU422" s="810">
        <f t="shared" si="354"/>
        <v>176.58236848646942</v>
      </c>
      <c r="BV422" s="810">
        <f t="shared" si="355"/>
        <v>384.60779097440047</v>
      </c>
      <c r="BW422" s="830">
        <f t="shared" si="356"/>
        <v>574.3295690776057</v>
      </c>
      <c r="BX422" s="816">
        <f t="shared" si="357"/>
        <v>4693.2323008494241</v>
      </c>
      <c r="BY422" s="755">
        <f t="shared" si="383"/>
        <v>0.24586056371991324</v>
      </c>
      <c r="BZ422" s="805">
        <f t="shared" ca="1" si="381"/>
        <v>108.94099542040794</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22.223158033859178</v>
      </c>
      <c r="BD423" s="828">
        <f t="shared" si="337"/>
        <v>89.920909438380932</v>
      </c>
      <c r="BE423" s="808">
        <f t="shared" si="338"/>
        <v>222.89008985092235</v>
      </c>
      <c r="BF423" s="808">
        <f t="shared" si="339"/>
        <v>0.41938242761792899</v>
      </c>
      <c r="BG423" s="829">
        <f t="shared" si="340"/>
        <v>52.401705609682907</v>
      </c>
      <c r="BH423" s="829">
        <f t="shared" si="341"/>
        <v>55.169606013347689</v>
      </c>
      <c r="BI423" s="829">
        <f t="shared" si="342"/>
        <v>0</v>
      </c>
      <c r="BJ423" s="829">
        <f t="shared" si="343"/>
        <v>630.69602618465876</v>
      </c>
      <c r="BK423" s="829">
        <f t="shared" si="344"/>
        <v>136.728625927368</v>
      </c>
      <c r="BL423" s="810">
        <f t="shared" si="345"/>
        <v>85.477866607101987</v>
      </c>
      <c r="BM423" s="810">
        <f t="shared" si="346"/>
        <v>0</v>
      </c>
      <c r="BN423" s="810">
        <f t="shared" si="347"/>
        <v>533.03997616188803</v>
      </c>
      <c r="BO423" s="810">
        <f t="shared" si="348"/>
        <v>0</v>
      </c>
      <c r="BP423" s="810">
        <f t="shared" si="349"/>
        <v>33.356732857579175</v>
      </c>
      <c r="BQ423" s="830">
        <f t="shared" si="350"/>
        <v>3727.523475244871</v>
      </c>
      <c r="BR423" s="830">
        <f t="shared" si="351"/>
        <v>7.3012845047859001</v>
      </c>
      <c r="BS423" s="830">
        <f t="shared" si="352"/>
        <v>114.42790876064366</v>
      </c>
      <c r="BT423" s="810">
        <f t="shared" si="353"/>
        <v>0</v>
      </c>
      <c r="BU423" s="810">
        <f t="shared" si="354"/>
        <v>281.53867627795927</v>
      </c>
      <c r="BV423" s="810">
        <f t="shared" si="355"/>
        <v>570.70147326156211</v>
      </c>
      <c r="BW423" s="830">
        <f t="shared" si="356"/>
        <v>761.90692120068434</v>
      </c>
      <c r="BX423" s="816">
        <f t="shared" si="357"/>
        <v>7325.7238183629133</v>
      </c>
      <c r="BY423" s="755">
        <f t="shared" si="383"/>
        <v>0.38376676716239266</v>
      </c>
      <c r="BZ423" s="805">
        <f t="shared" ca="1" si="381"/>
        <v>107.89015615444104</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16.917474642822466</v>
      </c>
      <c r="BD424" s="828">
        <f t="shared" si="337"/>
        <v>70.680561943953975</v>
      </c>
      <c r="BE424" s="808">
        <f t="shared" si="338"/>
        <v>104.92936817801125</v>
      </c>
      <c r="BF424" s="808">
        <f t="shared" si="339"/>
        <v>0.211317140633274</v>
      </c>
      <c r="BG424" s="829">
        <f t="shared" si="340"/>
        <v>27.300857539070456</v>
      </c>
      <c r="BH424" s="829">
        <f t="shared" si="341"/>
        <v>26.855239223747784</v>
      </c>
      <c r="BI424" s="829">
        <f t="shared" si="342"/>
        <v>0</v>
      </c>
      <c r="BJ424" s="829">
        <f t="shared" si="343"/>
        <v>369.05528849481954</v>
      </c>
      <c r="BK424" s="829">
        <f t="shared" si="344"/>
        <v>59.495975546317908</v>
      </c>
      <c r="BL424" s="810">
        <f t="shared" si="345"/>
        <v>45.869507862637001</v>
      </c>
      <c r="BM424" s="810">
        <f t="shared" si="346"/>
        <v>0</v>
      </c>
      <c r="BN424" s="810">
        <f t="shared" si="347"/>
        <v>288.45109704957082</v>
      </c>
      <c r="BO424" s="810">
        <f t="shared" si="348"/>
        <v>0</v>
      </c>
      <c r="BP424" s="810">
        <f t="shared" si="349"/>
        <v>19.253375684715689</v>
      </c>
      <c r="BQ424" s="830">
        <f t="shared" si="350"/>
        <v>1952.9143013664602</v>
      </c>
      <c r="BR424" s="830">
        <f t="shared" si="351"/>
        <v>3.8826533046353999</v>
      </c>
      <c r="BS424" s="830">
        <f t="shared" si="352"/>
        <v>57.098438359383749</v>
      </c>
      <c r="BT424" s="810">
        <f t="shared" si="353"/>
        <v>0</v>
      </c>
      <c r="BU424" s="810">
        <f t="shared" si="354"/>
        <v>142.57648883042035</v>
      </c>
      <c r="BV424" s="810">
        <f t="shared" si="355"/>
        <v>310.54079115580583</v>
      </c>
      <c r="BW424" s="830">
        <f t="shared" si="356"/>
        <v>559.13506968027048</v>
      </c>
      <c r="BX424" s="816">
        <f t="shared" si="357"/>
        <v>4055.1678060032759</v>
      </c>
      <c r="BY424" s="755">
        <f t="shared" si="383"/>
        <v>0.21243479522255099</v>
      </c>
      <c r="BZ424" s="805">
        <f t="shared" ca="1" si="381"/>
        <v>113.57349642965451</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19.266799771726287</v>
      </c>
      <c r="BD425" s="828">
        <f t="shared" si="337"/>
        <v>59.385915261487838</v>
      </c>
      <c r="BE425" s="808">
        <f t="shared" si="338"/>
        <v>181.14653397779921</v>
      </c>
      <c r="BF425" s="808">
        <f t="shared" si="339"/>
        <v>0.299576720614744</v>
      </c>
      <c r="BG425" s="829">
        <f t="shared" si="340"/>
        <v>39.583503108475199</v>
      </c>
      <c r="BH425" s="829">
        <f t="shared" si="341"/>
        <v>37.419334793494421</v>
      </c>
      <c r="BI425" s="829">
        <f t="shared" si="342"/>
        <v>0</v>
      </c>
      <c r="BJ425" s="829">
        <f t="shared" si="343"/>
        <v>466.75975625433261</v>
      </c>
      <c r="BK425" s="829">
        <f t="shared" si="344"/>
        <v>96.343863987903049</v>
      </c>
      <c r="BL425" s="810">
        <f t="shared" si="345"/>
        <v>65.783524439489995</v>
      </c>
      <c r="BM425" s="810">
        <f t="shared" si="346"/>
        <v>0</v>
      </c>
      <c r="BN425" s="810">
        <f t="shared" si="347"/>
        <v>428.69409088162701</v>
      </c>
      <c r="BO425" s="810">
        <f t="shared" si="348"/>
        <v>0</v>
      </c>
      <c r="BP425" s="810">
        <f t="shared" si="349"/>
        <v>31.049438803901499</v>
      </c>
      <c r="BQ425" s="830">
        <f t="shared" si="350"/>
        <v>2668.7604828751209</v>
      </c>
      <c r="BR425" s="830">
        <f t="shared" si="351"/>
        <v>5.6825738078715009</v>
      </c>
      <c r="BS425" s="830">
        <f t="shared" si="352"/>
        <v>94.208827752388046</v>
      </c>
      <c r="BT425" s="810">
        <f t="shared" si="353"/>
        <v>0</v>
      </c>
      <c r="BU425" s="810">
        <f t="shared" si="354"/>
        <v>202.38607959742464</v>
      </c>
      <c r="BV425" s="810">
        <f t="shared" si="355"/>
        <v>401.90537104171506</v>
      </c>
      <c r="BW425" s="830">
        <f t="shared" si="356"/>
        <v>647.41635061373529</v>
      </c>
      <c r="BX425" s="816">
        <f t="shared" si="357"/>
        <v>5446.092023689107</v>
      </c>
      <c r="BY425" s="755">
        <f t="shared" si="383"/>
        <v>0.28530001695683938</v>
      </c>
      <c r="BZ425" s="805">
        <f t="shared" ca="1" si="381"/>
        <v>104.34575343259753</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21.31704402175853</v>
      </c>
      <c r="BD426" s="828">
        <f t="shared" si="337"/>
        <v>122.85349054645047</v>
      </c>
      <c r="BE426" s="808">
        <f t="shared" si="338"/>
        <v>332.38671512622221</v>
      </c>
      <c r="BF426" s="808">
        <f t="shared" si="339"/>
        <v>0.55814687215027703</v>
      </c>
      <c r="BG426" s="829">
        <f t="shared" si="340"/>
        <v>77.752861143203958</v>
      </c>
      <c r="BH426" s="829">
        <f t="shared" si="341"/>
        <v>80.883848840245733</v>
      </c>
      <c r="BI426" s="829">
        <f t="shared" si="342"/>
        <v>0</v>
      </c>
      <c r="BJ426" s="829">
        <f t="shared" si="343"/>
        <v>918.42305779891922</v>
      </c>
      <c r="BK426" s="829">
        <f t="shared" si="344"/>
        <v>201.4452427591695</v>
      </c>
      <c r="BL426" s="810">
        <f t="shared" si="345"/>
        <v>127.08165647559599</v>
      </c>
      <c r="BM426" s="810">
        <f t="shared" si="346"/>
        <v>0</v>
      </c>
      <c r="BN426" s="810">
        <f t="shared" si="347"/>
        <v>796.92695027761783</v>
      </c>
      <c r="BO426" s="810">
        <f t="shared" si="348"/>
        <v>0</v>
      </c>
      <c r="BP426" s="810">
        <f t="shared" si="349"/>
        <v>57.921922208979318</v>
      </c>
      <c r="BQ426" s="830">
        <f t="shared" si="350"/>
        <v>5234.6614336860948</v>
      </c>
      <c r="BR426" s="830">
        <f t="shared" si="351"/>
        <v>9.8973703679576204</v>
      </c>
      <c r="BS426" s="830">
        <f t="shared" si="352"/>
        <v>172.43309697015144</v>
      </c>
      <c r="BT426" s="810">
        <f t="shared" si="353"/>
        <v>0</v>
      </c>
      <c r="BU426" s="810">
        <f t="shared" si="354"/>
        <v>410.08976320070906</v>
      </c>
      <c r="BV426" s="810">
        <f t="shared" si="355"/>
        <v>893.20196165522179</v>
      </c>
      <c r="BW426" s="830">
        <f t="shared" si="356"/>
        <v>988.79135323861192</v>
      </c>
      <c r="BX426" s="816">
        <f t="shared" si="357"/>
        <v>10446.625915189061</v>
      </c>
      <c r="BY426" s="755">
        <f t="shared" si="383"/>
        <v>0.54725894049919122</v>
      </c>
      <c r="BZ426" s="805">
        <f t="shared" ca="1" si="381"/>
        <v>104.13065318322583</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26.266229628974674</v>
      </c>
      <c r="BD427" s="828">
        <f t="shared" si="337"/>
        <v>128.08638104416502</v>
      </c>
      <c r="BE427" s="808">
        <f t="shared" si="338"/>
        <v>326.8625778505745</v>
      </c>
      <c r="BF427" s="808">
        <f t="shared" si="339"/>
        <v>0.58299877415356904</v>
      </c>
      <c r="BG427" s="829">
        <f t="shared" si="340"/>
        <v>71.660058220901107</v>
      </c>
      <c r="BH427" s="829">
        <f t="shared" si="341"/>
        <v>78.695630550657043</v>
      </c>
      <c r="BI427" s="829">
        <f t="shared" si="342"/>
        <v>0</v>
      </c>
      <c r="BJ427" s="829">
        <f t="shared" si="343"/>
        <v>967.83212318999369</v>
      </c>
      <c r="BK427" s="829">
        <f t="shared" si="344"/>
        <v>208.27849912422332</v>
      </c>
      <c r="BL427" s="810">
        <f t="shared" si="345"/>
        <v>118.83138617326449</v>
      </c>
      <c r="BM427" s="810">
        <f t="shared" si="346"/>
        <v>0</v>
      </c>
      <c r="BN427" s="810">
        <f t="shared" si="347"/>
        <v>741.03252417647741</v>
      </c>
      <c r="BO427" s="810">
        <f t="shared" si="348"/>
        <v>0</v>
      </c>
      <c r="BP427" s="810">
        <f t="shared" si="349"/>
        <v>50.583420208488818</v>
      </c>
      <c r="BQ427" s="830">
        <f t="shared" si="350"/>
        <v>5505.682814272679</v>
      </c>
      <c r="BR427" s="830">
        <f t="shared" si="351"/>
        <v>9.3731381948378196</v>
      </c>
      <c r="BS427" s="830">
        <f t="shared" si="352"/>
        <v>158.80955477931741</v>
      </c>
      <c r="BT427" s="810">
        <f t="shared" si="353"/>
        <v>0</v>
      </c>
      <c r="BU427" s="810">
        <f t="shared" si="354"/>
        <v>331.11109137465604</v>
      </c>
      <c r="BV427" s="810">
        <f t="shared" si="355"/>
        <v>755.98383771956526</v>
      </c>
      <c r="BW427" s="830">
        <f t="shared" si="356"/>
        <v>981.04262667144428</v>
      </c>
      <c r="BX427" s="816">
        <f t="shared" si="357"/>
        <v>10460.714891954374</v>
      </c>
      <c r="BY427" s="755">
        <f t="shared" si="383"/>
        <v>0.54799700832701426</v>
      </c>
      <c r="BZ427" s="805">
        <f t="shared" ca="1" si="381"/>
        <v>110.38158391868436</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23.839824452318172</v>
      </c>
      <c r="BD428" s="828">
        <f t="shared" si="337"/>
        <v>112.6893344046963</v>
      </c>
      <c r="BE428" s="808">
        <f t="shared" si="338"/>
        <v>299.17123009166585</v>
      </c>
      <c r="BF428" s="808">
        <f t="shared" si="339"/>
        <v>0.52625816784448898</v>
      </c>
      <c r="BG428" s="829">
        <f t="shared" si="340"/>
        <v>71.314857713400983</v>
      </c>
      <c r="BH428" s="829">
        <f t="shared" si="341"/>
        <v>72.724191051443711</v>
      </c>
      <c r="BI428" s="829">
        <f t="shared" si="342"/>
        <v>0</v>
      </c>
      <c r="BJ428" s="829">
        <f t="shared" si="343"/>
        <v>824.03901570739413</v>
      </c>
      <c r="BK428" s="829">
        <f t="shared" si="344"/>
        <v>180.24825726184687</v>
      </c>
      <c r="BL428" s="810">
        <f t="shared" si="345"/>
        <v>109.00954171264276</v>
      </c>
      <c r="BM428" s="810">
        <f t="shared" si="346"/>
        <v>0</v>
      </c>
      <c r="BN428" s="810">
        <f t="shared" si="347"/>
        <v>709.82344027020986</v>
      </c>
      <c r="BO428" s="810">
        <f t="shared" si="348"/>
        <v>0</v>
      </c>
      <c r="BP428" s="810">
        <f t="shared" si="349"/>
        <v>51.449678480137088</v>
      </c>
      <c r="BQ428" s="830">
        <f t="shared" si="350"/>
        <v>4814.2687876335522</v>
      </c>
      <c r="BR428" s="830">
        <f t="shared" si="351"/>
        <v>9.62298420111998</v>
      </c>
      <c r="BS428" s="830">
        <f t="shared" si="352"/>
        <v>154.88746563131258</v>
      </c>
      <c r="BT428" s="810">
        <f t="shared" si="353"/>
        <v>0</v>
      </c>
      <c r="BU428" s="810">
        <f t="shared" si="354"/>
        <v>339.83436994709416</v>
      </c>
      <c r="BV428" s="810">
        <f t="shared" si="355"/>
        <v>811.91872332326648</v>
      </c>
      <c r="BW428" s="830">
        <f t="shared" si="356"/>
        <v>1020.598022123448</v>
      </c>
      <c r="BX428" s="816">
        <f t="shared" si="357"/>
        <v>9605.9659821733931</v>
      </c>
      <c r="BY428" s="755">
        <f t="shared" si="383"/>
        <v>0.50321996868214114</v>
      </c>
      <c r="BZ428" s="805">
        <f t="shared" ca="1" si="381"/>
        <v>106.06828862842647</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22.45550662543905</v>
      </c>
      <c r="BD429" s="828">
        <f t="shared" si="337"/>
        <v>75.135282957585645</v>
      </c>
      <c r="BE429" s="808">
        <f t="shared" si="338"/>
        <v>221.49006928295981</v>
      </c>
      <c r="BF429" s="808">
        <f t="shared" si="339"/>
        <v>0.39602361894455801</v>
      </c>
      <c r="BG429" s="829">
        <f t="shared" si="340"/>
        <v>48.188367301518383</v>
      </c>
      <c r="BH429" s="829">
        <f t="shared" si="341"/>
        <v>46.909411026451124</v>
      </c>
      <c r="BI429" s="829">
        <f t="shared" si="342"/>
        <v>0</v>
      </c>
      <c r="BJ429" s="829">
        <f t="shared" si="343"/>
        <v>574.36615677067437</v>
      </c>
      <c r="BK429" s="829">
        <f t="shared" si="344"/>
        <v>119.57486427704936</v>
      </c>
      <c r="BL429" s="810">
        <f t="shared" si="345"/>
        <v>75.791068855590254</v>
      </c>
      <c r="BM429" s="810">
        <f t="shared" si="346"/>
        <v>0</v>
      </c>
      <c r="BN429" s="810">
        <f t="shared" si="347"/>
        <v>549.8784741463802</v>
      </c>
      <c r="BO429" s="810">
        <f t="shared" si="348"/>
        <v>0</v>
      </c>
      <c r="BP429" s="810">
        <f t="shared" si="349"/>
        <v>36.382434643619625</v>
      </c>
      <c r="BQ429" s="830">
        <f t="shared" si="350"/>
        <v>3571.3816602121706</v>
      </c>
      <c r="BR429" s="830">
        <f t="shared" si="351"/>
        <v>6.4267101321892195</v>
      </c>
      <c r="BS429" s="830">
        <f t="shared" si="352"/>
        <v>119.25697060317506</v>
      </c>
      <c r="BT429" s="810">
        <f t="shared" si="353"/>
        <v>0</v>
      </c>
      <c r="BU429" s="810">
        <f t="shared" si="354"/>
        <v>258.50360477089646</v>
      </c>
      <c r="BV429" s="810">
        <f t="shared" si="355"/>
        <v>634.4683207047126</v>
      </c>
      <c r="BW429" s="830">
        <f t="shared" si="356"/>
        <v>817.27605258514723</v>
      </c>
      <c r="BX429" s="816">
        <f t="shared" si="357"/>
        <v>7177.880978514504</v>
      </c>
      <c r="BY429" s="755">
        <f t="shared" si="383"/>
        <v>0.37602184391610372</v>
      </c>
      <c r="BZ429" s="805">
        <f t="shared" ca="1" si="381"/>
        <v>110.77926442405904</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19.476128849803718</v>
      </c>
      <c r="BD430" s="828">
        <f t="shared" si="337"/>
        <v>64.539857418615341</v>
      </c>
      <c r="BE430" s="808">
        <f t="shared" si="338"/>
        <v>177.38986376312343</v>
      </c>
      <c r="BF430" s="808">
        <f t="shared" si="339"/>
        <v>0.31289738212000001</v>
      </c>
      <c r="BG430" s="829">
        <f t="shared" si="340"/>
        <v>39.773405112784715</v>
      </c>
      <c r="BH430" s="829">
        <f t="shared" si="341"/>
        <v>37.903537047656023</v>
      </c>
      <c r="BI430" s="829">
        <f t="shared" si="342"/>
        <v>0</v>
      </c>
      <c r="BJ430" s="829">
        <f t="shared" si="343"/>
        <v>490.42353858223083</v>
      </c>
      <c r="BK430" s="829">
        <f t="shared" si="344"/>
        <v>100.37339621278517</v>
      </c>
      <c r="BL430" s="810">
        <f t="shared" si="345"/>
        <v>68.364504732752508</v>
      </c>
      <c r="BM430" s="810">
        <f t="shared" si="346"/>
        <v>0</v>
      </c>
      <c r="BN430" s="810">
        <f t="shared" si="347"/>
        <v>435.48669092745803</v>
      </c>
      <c r="BO430" s="810">
        <f t="shared" si="348"/>
        <v>0</v>
      </c>
      <c r="BP430" s="810">
        <f t="shared" si="349"/>
        <v>31.565103319309017</v>
      </c>
      <c r="BQ430" s="830">
        <f t="shared" si="350"/>
        <v>2833.7971928067118</v>
      </c>
      <c r="BR430" s="830">
        <f t="shared" si="351"/>
        <v>6.0200646285760193</v>
      </c>
      <c r="BS430" s="830">
        <f t="shared" si="352"/>
        <v>85.55766397212048</v>
      </c>
      <c r="BT430" s="810">
        <f t="shared" si="353"/>
        <v>0</v>
      </c>
      <c r="BU430" s="810">
        <f t="shared" si="354"/>
        <v>224.01439899048003</v>
      </c>
      <c r="BV430" s="810">
        <f t="shared" si="355"/>
        <v>477.27410816170749</v>
      </c>
      <c r="BW430" s="830">
        <f t="shared" si="356"/>
        <v>618.38405404671153</v>
      </c>
      <c r="BX430" s="816">
        <f t="shared" si="357"/>
        <v>5710.6564059549464</v>
      </c>
      <c r="BY430" s="755">
        <f t="shared" si="383"/>
        <v>0.29915953721802852</v>
      </c>
      <c r="BZ430" s="805">
        <f t="shared" ca="1" si="381"/>
        <v>106.81226483766658</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29.12961431688359</v>
      </c>
      <c r="BD431" s="828">
        <f t="shared" si="337"/>
        <v>155.74146092525743</v>
      </c>
      <c r="BE431" s="808">
        <f t="shared" si="338"/>
        <v>401.05884885801021</v>
      </c>
      <c r="BF431" s="808">
        <f t="shared" si="339"/>
        <v>0.69693555984557198</v>
      </c>
      <c r="BG431" s="829">
        <f t="shared" si="340"/>
        <v>91.97895326343675</v>
      </c>
      <c r="BH431" s="829">
        <f t="shared" si="341"/>
        <v>96.535471598493501</v>
      </c>
      <c r="BI431" s="829">
        <f t="shared" si="342"/>
        <v>0</v>
      </c>
      <c r="BJ431" s="829">
        <f t="shared" si="343"/>
        <v>1152.6258525245096</v>
      </c>
      <c r="BK431" s="829">
        <f t="shared" si="344"/>
        <v>241.26880393552756</v>
      </c>
      <c r="BL431" s="810">
        <f t="shared" si="345"/>
        <v>145.00881576462248</v>
      </c>
      <c r="BM431" s="810">
        <f t="shared" si="346"/>
        <v>0</v>
      </c>
      <c r="BN431" s="810">
        <f t="shared" si="347"/>
        <v>915.87849918207712</v>
      </c>
      <c r="BO431" s="810">
        <f t="shared" si="348"/>
        <v>0</v>
      </c>
      <c r="BP431" s="810">
        <f t="shared" si="349"/>
        <v>64.908198617873595</v>
      </c>
      <c r="BQ431" s="830">
        <f t="shared" si="350"/>
        <v>6015.5214877158787</v>
      </c>
      <c r="BR431" s="830">
        <f t="shared" si="351"/>
        <v>10.651011234624479</v>
      </c>
      <c r="BS431" s="830">
        <f t="shared" si="352"/>
        <v>189.2997484174181</v>
      </c>
      <c r="BT431" s="810">
        <f t="shared" si="353"/>
        <v>0</v>
      </c>
      <c r="BU431" s="810">
        <f t="shared" si="354"/>
        <v>395.86208672221801</v>
      </c>
      <c r="BV431" s="810">
        <f t="shared" si="355"/>
        <v>899.27111250587132</v>
      </c>
      <c r="BW431" s="830">
        <f t="shared" si="356"/>
        <v>1148.5622376611968</v>
      </c>
      <c r="BX431" s="816">
        <f t="shared" si="357"/>
        <v>11953.999138803745</v>
      </c>
      <c r="BY431" s="755">
        <f t="shared" si="383"/>
        <v>0.62622448209983472</v>
      </c>
      <c r="BZ431" s="805">
        <f t="shared" ca="1" si="381"/>
        <v>103.92956562602842</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22.298040303504575</v>
      </c>
      <c r="BD432" s="828">
        <f t="shared" si="337"/>
        <v>117.6237283029174</v>
      </c>
      <c r="BE432" s="808">
        <f t="shared" si="338"/>
        <v>311.48348266993565</v>
      </c>
      <c r="BF432" s="808">
        <f t="shared" si="339"/>
        <v>0.52546647202267904</v>
      </c>
      <c r="BG432" s="829">
        <f t="shared" si="340"/>
        <v>76.952576757164465</v>
      </c>
      <c r="BH432" s="829">
        <f t="shared" si="341"/>
        <v>78.591181739678774</v>
      </c>
      <c r="BI432" s="829">
        <f t="shared" si="342"/>
        <v>0</v>
      </c>
      <c r="BJ432" s="829">
        <f t="shared" si="343"/>
        <v>898.63789161047612</v>
      </c>
      <c r="BK432" s="829">
        <f t="shared" si="344"/>
        <v>194.7084509697597</v>
      </c>
      <c r="BL432" s="810">
        <f t="shared" si="345"/>
        <v>120.97045552977551</v>
      </c>
      <c r="BM432" s="810">
        <f t="shared" si="346"/>
        <v>0</v>
      </c>
      <c r="BN432" s="810">
        <f t="shared" si="347"/>
        <v>817.17785407308679</v>
      </c>
      <c r="BO432" s="810">
        <f t="shared" si="348"/>
        <v>0</v>
      </c>
      <c r="BP432" s="810">
        <f t="shared" si="349"/>
        <v>57.028438161471449</v>
      </c>
      <c r="BQ432" s="830">
        <f t="shared" si="350"/>
        <v>5014.3327794014913</v>
      </c>
      <c r="BR432" s="830">
        <f t="shared" si="351"/>
        <v>10.331127120064201</v>
      </c>
      <c r="BS432" s="830">
        <f t="shared" si="352"/>
        <v>172.52982290507217</v>
      </c>
      <c r="BT432" s="810">
        <f t="shared" si="353"/>
        <v>0</v>
      </c>
      <c r="BU432" s="810">
        <f t="shared" si="354"/>
        <v>413.3291983910853</v>
      </c>
      <c r="BV432" s="810">
        <f t="shared" si="355"/>
        <v>847.96537625011047</v>
      </c>
      <c r="BW432" s="830">
        <f t="shared" si="356"/>
        <v>882.55004339421919</v>
      </c>
      <c r="BX432" s="816">
        <f t="shared" si="357"/>
        <v>10037.035914051838</v>
      </c>
      <c r="BY432" s="755">
        <f t="shared" si="383"/>
        <v>0.525802080467905</v>
      </c>
      <c r="BZ432" s="805">
        <f t="shared" ca="1" si="381"/>
        <v>102.61213348992271</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20.414877366280901</v>
      </c>
      <c r="BD433" s="828">
        <f t="shared" si="337"/>
        <v>55.848494323603035</v>
      </c>
      <c r="BE433" s="808">
        <f t="shared" si="338"/>
        <v>167.05320486718264</v>
      </c>
      <c r="BF433" s="808">
        <f t="shared" si="339"/>
        <v>0.29587733697136598</v>
      </c>
      <c r="BG433" s="829">
        <f t="shared" si="340"/>
        <v>39.262613058247716</v>
      </c>
      <c r="BH433" s="829">
        <f t="shared" si="341"/>
        <v>39.678405890081407</v>
      </c>
      <c r="BI433" s="829">
        <f t="shared" si="342"/>
        <v>0</v>
      </c>
      <c r="BJ433" s="829">
        <f t="shared" si="343"/>
        <v>486.059170584453</v>
      </c>
      <c r="BK433" s="829">
        <f t="shared" si="344"/>
        <v>96.874130517502806</v>
      </c>
      <c r="BL433" s="810">
        <f t="shared" si="345"/>
        <v>55.082139470923494</v>
      </c>
      <c r="BM433" s="810">
        <f t="shared" si="346"/>
        <v>0</v>
      </c>
      <c r="BN433" s="810">
        <f t="shared" si="347"/>
        <v>384.83908813284819</v>
      </c>
      <c r="BO433" s="810">
        <f t="shared" si="348"/>
        <v>0</v>
      </c>
      <c r="BP433" s="810">
        <f t="shared" si="349"/>
        <v>25.676673619223561</v>
      </c>
      <c r="BQ433" s="830">
        <f t="shared" si="350"/>
        <v>2947.0648449187688</v>
      </c>
      <c r="BR433" s="830">
        <f t="shared" si="351"/>
        <v>4.8180345046116004</v>
      </c>
      <c r="BS433" s="830">
        <f t="shared" si="352"/>
        <v>77.873491629749751</v>
      </c>
      <c r="BT433" s="810">
        <f t="shared" si="353"/>
        <v>0</v>
      </c>
      <c r="BU433" s="810">
        <f t="shared" si="354"/>
        <v>198.22874398539201</v>
      </c>
      <c r="BV433" s="810">
        <f t="shared" si="355"/>
        <v>453.69530183532868</v>
      </c>
      <c r="BW433" s="830">
        <f t="shared" si="356"/>
        <v>773.10271372215664</v>
      </c>
      <c r="BX433" s="816">
        <f t="shared" si="357"/>
        <v>5825.8678057633251</v>
      </c>
      <c r="BY433" s="755">
        <f t="shared" si="383"/>
        <v>0.30519502361377365</v>
      </c>
      <c r="BZ433" s="805">
        <f t="shared" ca="1" si="381"/>
        <v>118.01482317462518</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23.214968585749261</v>
      </c>
      <c r="BD434" s="828">
        <f t="shared" si="337"/>
        <v>98.932715764174532</v>
      </c>
      <c r="BE434" s="808">
        <f t="shared" si="338"/>
        <v>240.06761370474223</v>
      </c>
      <c r="BF434" s="808">
        <f t="shared" si="339"/>
        <v>0.41378377987159398</v>
      </c>
      <c r="BG434" s="829">
        <f t="shared" si="340"/>
        <v>54.739635804996944</v>
      </c>
      <c r="BH434" s="829">
        <f t="shared" si="341"/>
        <v>56.943916441439775</v>
      </c>
      <c r="BI434" s="829">
        <f t="shared" si="342"/>
        <v>0</v>
      </c>
      <c r="BJ434" s="829">
        <f t="shared" si="343"/>
        <v>646.58898668989684</v>
      </c>
      <c r="BK434" s="829">
        <f t="shared" si="344"/>
        <v>139.33486704792196</v>
      </c>
      <c r="BL434" s="810">
        <f t="shared" si="345"/>
        <v>87.615038366386003</v>
      </c>
      <c r="BM434" s="810">
        <f t="shared" si="346"/>
        <v>0</v>
      </c>
      <c r="BN434" s="810">
        <f t="shared" si="347"/>
        <v>544.74760796351131</v>
      </c>
      <c r="BO434" s="810">
        <f t="shared" si="348"/>
        <v>0</v>
      </c>
      <c r="BP434" s="810">
        <f t="shared" si="349"/>
        <v>37.968001284913733</v>
      </c>
      <c r="BQ434" s="830">
        <f t="shared" si="350"/>
        <v>3900.3173020356185</v>
      </c>
      <c r="BR434" s="830">
        <f t="shared" si="351"/>
        <v>7.2356398804911404</v>
      </c>
      <c r="BS434" s="830">
        <f t="shared" si="352"/>
        <v>117.43559200873896</v>
      </c>
      <c r="BT434" s="810">
        <f t="shared" si="353"/>
        <v>0</v>
      </c>
      <c r="BU434" s="810">
        <f t="shared" si="354"/>
        <v>265.0156961121545</v>
      </c>
      <c r="BV434" s="810">
        <f t="shared" si="355"/>
        <v>578.15365028346253</v>
      </c>
      <c r="BW434" s="830">
        <f t="shared" si="356"/>
        <v>872.62533825786295</v>
      </c>
      <c r="BX434" s="816">
        <f t="shared" si="357"/>
        <v>7671.3503540119327</v>
      </c>
      <c r="BY434" s="755">
        <f t="shared" si="383"/>
        <v>0.40187282487358861</v>
      </c>
      <c r="BZ434" s="805">
        <f t="shared" ca="1" si="381"/>
        <v>108.49723833323877</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24.620700590936448</v>
      </c>
      <c r="BD435" s="828">
        <f t="shared" si="337"/>
        <v>102.8495511602021</v>
      </c>
      <c r="BE435" s="808">
        <f t="shared" si="338"/>
        <v>305.43137978799348</v>
      </c>
      <c r="BF435" s="808">
        <f t="shared" si="339"/>
        <v>0.50549932451060298</v>
      </c>
      <c r="BG435" s="829">
        <f t="shared" si="340"/>
        <v>70.788777446110117</v>
      </c>
      <c r="BH435" s="829">
        <f t="shared" si="341"/>
        <v>73.639332242597774</v>
      </c>
      <c r="BI435" s="829">
        <f t="shared" si="342"/>
        <v>0</v>
      </c>
      <c r="BJ435" s="829">
        <f t="shared" si="343"/>
        <v>825.90373604716035</v>
      </c>
      <c r="BK435" s="829">
        <f t="shared" si="344"/>
        <v>192.39453431364882</v>
      </c>
      <c r="BL435" s="810">
        <f t="shared" si="345"/>
        <v>111.9722520386745</v>
      </c>
      <c r="BM435" s="810">
        <f t="shared" si="346"/>
        <v>0</v>
      </c>
      <c r="BN435" s="810">
        <f t="shared" si="347"/>
        <v>724.73308487064992</v>
      </c>
      <c r="BO435" s="810">
        <f t="shared" si="348"/>
        <v>0</v>
      </c>
      <c r="BP435" s="810">
        <f t="shared" si="349"/>
        <v>52.530364714806566</v>
      </c>
      <c r="BQ435" s="830">
        <f t="shared" si="350"/>
        <v>4872.7566724821227</v>
      </c>
      <c r="BR435" s="830">
        <f t="shared" si="351"/>
        <v>9.2130456700313008</v>
      </c>
      <c r="BS435" s="830">
        <f t="shared" si="352"/>
        <v>134.35975026763842</v>
      </c>
      <c r="BT435" s="810">
        <f t="shared" si="353"/>
        <v>0</v>
      </c>
      <c r="BU435" s="810">
        <f t="shared" si="354"/>
        <v>333.2875804952082</v>
      </c>
      <c r="BV435" s="810">
        <f t="shared" si="355"/>
        <v>725.92185274311157</v>
      </c>
      <c r="BW435" s="830">
        <f t="shared" si="356"/>
        <v>980.54565391677272</v>
      </c>
      <c r="BX435" s="816">
        <f t="shared" si="357"/>
        <v>9541.4537681121765</v>
      </c>
      <c r="BY435" s="755">
        <f t="shared" si="383"/>
        <v>0.49984041951449404</v>
      </c>
      <c r="BZ435" s="805">
        <f t="shared" ca="1" si="381"/>
        <v>106.81978897441356</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19.912592936392755</v>
      </c>
      <c r="BD436" s="828">
        <f t="shared" si="337"/>
        <v>65.08413993705885</v>
      </c>
      <c r="BE436" s="808">
        <f t="shared" si="338"/>
        <v>159.13189381844046</v>
      </c>
      <c r="BF436" s="808">
        <f t="shared" si="339"/>
        <v>0.26390032142361602</v>
      </c>
      <c r="BG436" s="829">
        <f t="shared" si="340"/>
        <v>37.194678108643359</v>
      </c>
      <c r="BH436" s="829">
        <f t="shared" si="341"/>
        <v>34.820629633543476</v>
      </c>
      <c r="BI436" s="829">
        <f t="shared" si="342"/>
        <v>0</v>
      </c>
      <c r="BJ436" s="829">
        <f t="shared" si="343"/>
        <v>413.72921548018189</v>
      </c>
      <c r="BK436" s="829">
        <f t="shared" si="344"/>
        <v>86.969586004647738</v>
      </c>
      <c r="BL436" s="810">
        <f t="shared" si="345"/>
        <v>59.402214237674002</v>
      </c>
      <c r="BM436" s="810">
        <f t="shared" si="346"/>
        <v>0</v>
      </c>
      <c r="BN436" s="810">
        <f t="shared" si="347"/>
        <v>371.52395445791336</v>
      </c>
      <c r="BO436" s="810">
        <f t="shared" si="348"/>
        <v>0</v>
      </c>
      <c r="BP436" s="810">
        <f t="shared" si="349"/>
        <v>26.928933196757029</v>
      </c>
      <c r="BQ436" s="830">
        <f t="shared" si="350"/>
        <v>2405.3946061516008</v>
      </c>
      <c r="BR436" s="830">
        <f t="shared" si="351"/>
        <v>5.1151400449794799</v>
      </c>
      <c r="BS436" s="830">
        <f t="shared" si="352"/>
        <v>80.868111339456476</v>
      </c>
      <c r="BT436" s="810">
        <f t="shared" si="353"/>
        <v>0</v>
      </c>
      <c r="BU436" s="810">
        <f t="shared" si="354"/>
        <v>184.89233583975539</v>
      </c>
      <c r="BV436" s="810">
        <f t="shared" si="355"/>
        <v>412.4817650734829</v>
      </c>
      <c r="BW436" s="830">
        <f t="shared" si="356"/>
        <v>643.41257803871997</v>
      </c>
      <c r="BX436" s="816">
        <f t="shared" si="357"/>
        <v>5007.1262746206721</v>
      </c>
      <c r="BY436" s="755">
        <f t="shared" si="383"/>
        <v>0.2623042733836593</v>
      </c>
      <c r="BZ436" s="805">
        <f t="shared" ca="1" si="381"/>
        <v>105.64639530437783</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17.384541964254232</v>
      </c>
      <c r="BD438" s="828">
        <f t="shared" si="337"/>
        <v>135.27697538269598</v>
      </c>
      <c r="BE438" s="808">
        <f t="shared" si="338"/>
        <v>380.12881793145289</v>
      </c>
      <c r="BF438" s="808">
        <f t="shared" si="339"/>
        <v>0.55994318721918102</v>
      </c>
      <c r="BG438" s="829">
        <f t="shared" si="340"/>
        <v>92.133210846159557</v>
      </c>
      <c r="BH438" s="829">
        <f t="shared" si="341"/>
        <v>103.01556346794236</v>
      </c>
      <c r="BI438" s="829">
        <f t="shared" si="342"/>
        <v>0</v>
      </c>
      <c r="BJ438" s="829">
        <f t="shared" si="343"/>
        <v>975.89510488495864</v>
      </c>
      <c r="BK438" s="829">
        <f t="shared" si="344"/>
        <v>251.83802948126697</v>
      </c>
      <c r="BL438" s="810">
        <f t="shared" si="345"/>
        <v>151.55270647391851</v>
      </c>
      <c r="BM438" s="810">
        <f t="shared" si="346"/>
        <v>0</v>
      </c>
      <c r="BN438" s="810">
        <f t="shared" si="347"/>
        <v>978.7364882944097</v>
      </c>
      <c r="BO438" s="810">
        <f t="shared" si="348"/>
        <v>0</v>
      </c>
      <c r="BP438" s="810">
        <f t="shared" si="349"/>
        <v>68.425242352479572</v>
      </c>
      <c r="BQ438" s="830">
        <f t="shared" si="350"/>
        <v>5630.0878121017513</v>
      </c>
      <c r="BR438" s="830">
        <f t="shared" si="351"/>
        <v>12.00170249136594</v>
      </c>
      <c r="BS438" s="830">
        <f t="shared" si="352"/>
        <v>200.4284316058112</v>
      </c>
      <c r="BT438" s="810">
        <f t="shared" si="353"/>
        <v>0</v>
      </c>
      <c r="BU438" s="810">
        <f t="shared" si="354"/>
        <v>465.06597154043016</v>
      </c>
      <c r="BV438" s="810">
        <f t="shared" si="355"/>
        <v>994.02272501294476</v>
      </c>
      <c r="BW438" s="830">
        <f t="shared" si="356"/>
        <v>758.70560248632978</v>
      </c>
      <c r="BX438" s="816">
        <f t="shared" si="357"/>
        <v>11215.258869505393</v>
      </c>
      <c r="BY438" s="755">
        <f t="shared" si="383"/>
        <v>0.5875246932529411</v>
      </c>
      <c r="BZ438" s="805">
        <f t="shared" ca="1" si="381"/>
        <v>95.802553571089504</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16.237982931076999</v>
      </c>
      <c r="BD439" s="828">
        <f t="shared" si="337"/>
        <v>109.52464591887423</v>
      </c>
      <c r="BE439" s="808">
        <f t="shared" si="338"/>
        <v>348.50143200299317</v>
      </c>
      <c r="BF439" s="808">
        <f t="shared" si="339"/>
        <v>0.57794599005471503</v>
      </c>
      <c r="BG439" s="829">
        <f t="shared" si="340"/>
        <v>82.151689655630335</v>
      </c>
      <c r="BH439" s="829">
        <f t="shared" si="341"/>
        <v>88.00870079980541</v>
      </c>
      <c r="BI439" s="829">
        <f t="shared" si="342"/>
        <v>0</v>
      </c>
      <c r="BJ439" s="829">
        <f t="shared" si="343"/>
        <v>999.32460263004862</v>
      </c>
      <c r="BK439" s="829">
        <f t="shared" si="344"/>
        <v>241.62276936925414</v>
      </c>
      <c r="BL439" s="810">
        <f t="shared" si="345"/>
        <v>139.91793189037699</v>
      </c>
      <c r="BM439" s="810">
        <f t="shared" si="346"/>
        <v>0</v>
      </c>
      <c r="BN439" s="810">
        <f t="shared" si="347"/>
        <v>935.90392943238021</v>
      </c>
      <c r="BO439" s="810">
        <f t="shared" si="348"/>
        <v>0</v>
      </c>
      <c r="BP439" s="810">
        <f t="shared" si="349"/>
        <v>61.229871332383432</v>
      </c>
      <c r="BQ439" s="830">
        <f t="shared" si="350"/>
        <v>5418.7139154463212</v>
      </c>
      <c r="BR439" s="830">
        <f t="shared" si="351"/>
        <v>10.928824173580081</v>
      </c>
      <c r="BS439" s="830">
        <f t="shared" si="352"/>
        <v>187.85074687109574</v>
      </c>
      <c r="BT439" s="810">
        <f t="shared" si="353"/>
        <v>0</v>
      </c>
      <c r="BU439" s="810">
        <f t="shared" si="354"/>
        <v>433.74558886016865</v>
      </c>
      <c r="BV439" s="810">
        <f t="shared" si="355"/>
        <v>944.7258761238254</v>
      </c>
      <c r="BW439" s="830">
        <f t="shared" si="356"/>
        <v>805.11195438273273</v>
      </c>
      <c r="BX439" s="816">
        <f t="shared" si="357"/>
        <v>10824.078407810601</v>
      </c>
      <c r="BY439" s="755">
        <f t="shared" si="383"/>
        <v>0.5670322388711091</v>
      </c>
      <c r="BZ439" s="805">
        <f t="shared" ca="1" si="381"/>
        <v>101.52054584682165</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8.7686953160844041</v>
      </c>
      <c r="BD440" s="828">
        <f t="shared" si="337"/>
        <v>50.535375637433802</v>
      </c>
      <c r="BE440" s="808">
        <f t="shared" si="338"/>
        <v>160.97644983329573</v>
      </c>
      <c r="BF440" s="808">
        <f t="shared" si="339"/>
        <v>0.28864319524345</v>
      </c>
      <c r="BG440" s="829">
        <f t="shared" si="340"/>
        <v>38.949978164739221</v>
      </c>
      <c r="BH440" s="829">
        <f t="shared" si="341"/>
        <v>38.099080328305924</v>
      </c>
      <c r="BI440" s="829">
        <f t="shared" si="342"/>
        <v>0</v>
      </c>
      <c r="BJ440" s="829">
        <f t="shared" si="343"/>
        <v>496.88474562354151</v>
      </c>
      <c r="BK440" s="829">
        <f t="shared" si="344"/>
        <v>99.177615458131498</v>
      </c>
      <c r="BL440" s="810">
        <f t="shared" si="345"/>
        <v>50.461489826850254</v>
      </c>
      <c r="BM440" s="810">
        <f t="shared" si="346"/>
        <v>0</v>
      </c>
      <c r="BN440" s="810">
        <f t="shared" si="347"/>
        <v>299.84516558695606</v>
      </c>
      <c r="BO440" s="810">
        <f t="shared" si="348"/>
        <v>0</v>
      </c>
      <c r="BP440" s="810">
        <f t="shared" si="349"/>
        <v>22.67796850466117</v>
      </c>
      <c r="BQ440" s="830">
        <f t="shared" si="350"/>
        <v>2657.3972476224849</v>
      </c>
      <c r="BR440" s="830">
        <f t="shared" si="351"/>
        <v>3.5332596923927002</v>
      </c>
      <c r="BS440" s="830">
        <f t="shared" si="352"/>
        <v>67.9655728947195</v>
      </c>
      <c r="BT440" s="810">
        <f t="shared" si="353"/>
        <v>0</v>
      </c>
      <c r="BU440" s="810">
        <f t="shared" si="354"/>
        <v>155.45633321952531</v>
      </c>
      <c r="BV440" s="810">
        <f t="shared" si="355"/>
        <v>386.42249982443394</v>
      </c>
      <c r="BW440" s="830">
        <f t="shared" si="356"/>
        <v>370.05343992427959</v>
      </c>
      <c r="BX440" s="816">
        <f t="shared" si="357"/>
        <v>4907.4935606530789</v>
      </c>
      <c r="BY440" s="755">
        <f t="shared" si="383"/>
        <v>0.25708489499989934</v>
      </c>
      <c r="BZ440" s="805">
        <f t="shared" ca="1" si="381"/>
        <v>112.63326987010163</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4.8325056361562018</v>
      </c>
      <c r="BD441" s="828">
        <f t="shared" si="337"/>
        <v>20.883274583275895</v>
      </c>
      <c r="BE441" s="808">
        <f t="shared" si="338"/>
        <v>51.892062962159791</v>
      </c>
      <c r="BF441" s="808">
        <f t="shared" si="339"/>
        <v>8.6056489157810598E-2</v>
      </c>
      <c r="BG441" s="829">
        <f t="shared" si="340"/>
        <v>12.356052845620834</v>
      </c>
      <c r="BH441" s="829">
        <f t="shared" si="341"/>
        <v>13.156636132092649</v>
      </c>
      <c r="BI441" s="829">
        <f t="shared" si="342"/>
        <v>0</v>
      </c>
      <c r="BJ441" s="829">
        <f t="shared" si="343"/>
        <v>154.16183690849479</v>
      </c>
      <c r="BK441" s="829">
        <f t="shared" si="344"/>
        <v>30.927809132227264</v>
      </c>
      <c r="BL441" s="810">
        <f t="shared" si="345"/>
        <v>20.1247114394288</v>
      </c>
      <c r="BM441" s="810">
        <f t="shared" si="346"/>
        <v>0</v>
      </c>
      <c r="BN441" s="810">
        <f t="shared" si="347"/>
        <v>166.83311451202118</v>
      </c>
      <c r="BO441" s="810">
        <f t="shared" si="348"/>
        <v>0</v>
      </c>
      <c r="BP441" s="810">
        <f t="shared" si="349"/>
        <v>11.224000767046398</v>
      </c>
      <c r="BQ441" s="830">
        <f t="shared" si="350"/>
        <v>1085.8777902191173</v>
      </c>
      <c r="BR441" s="830">
        <f t="shared" si="351"/>
        <v>1.983547621217552</v>
      </c>
      <c r="BS441" s="830">
        <f t="shared" si="352"/>
        <v>34.292657288885955</v>
      </c>
      <c r="BT441" s="810">
        <f t="shared" si="353"/>
        <v>0</v>
      </c>
      <c r="BU441" s="810">
        <f t="shared" si="354"/>
        <v>103.43143133841542</v>
      </c>
      <c r="BV441" s="810">
        <f t="shared" si="355"/>
        <v>179.29156268341626</v>
      </c>
      <c r="BW441" s="830">
        <f t="shared" si="356"/>
        <v>231.55896748875921</v>
      </c>
      <c r="BX441" s="816">
        <f t="shared" si="357"/>
        <v>2122.9140180474933</v>
      </c>
      <c r="BY441" s="755">
        <f t="shared" si="383"/>
        <v>0.11121137922612465</v>
      </c>
      <c r="BZ441" s="805">
        <f t="shared" ca="1" si="381"/>
        <v>116.73584080524431</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5.8112436162574364</v>
      </c>
      <c r="BD442" s="828">
        <f t="shared" si="337"/>
        <v>24.190388471146324</v>
      </c>
      <c r="BE442" s="808">
        <f t="shared" si="338"/>
        <v>52.28645538886154</v>
      </c>
      <c r="BF442" s="808">
        <f t="shared" si="339"/>
        <v>8.6710539616685803E-2</v>
      </c>
      <c r="BG442" s="829">
        <f t="shared" si="340"/>
        <v>12.551283394778119</v>
      </c>
      <c r="BH442" s="829">
        <f t="shared" si="341"/>
        <v>13.056704202621534</v>
      </c>
      <c r="BI442" s="829">
        <f t="shared" si="342"/>
        <v>0</v>
      </c>
      <c r="BJ442" s="829">
        <f t="shared" si="343"/>
        <v>148.25677030073481</v>
      </c>
      <c r="BK442" s="829">
        <f t="shared" si="344"/>
        <v>34.596248349097223</v>
      </c>
      <c r="BL442" s="810">
        <f t="shared" si="345"/>
        <v>18.958486638434049</v>
      </c>
      <c r="BM442" s="810">
        <f t="shared" si="346"/>
        <v>0</v>
      </c>
      <c r="BN442" s="810">
        <f t="shared" si="347"/>
        <v>101.05857098482699</v>
      </c>
      <c r="BO442" s="810">
        <f t="shared" si="348"/>
        <v>0</v>
      </c>
      <c r="BP442" s="810">
        <f t="shared" si="349"/>
        <v>8.3384518862219927</v>
      </c>
      <c r="BQ442" s="830">
        <f t="shared" si="350"/>
        <v>845.47408649682779</v>
      </c>
      <c r="BR442" s="830">
        <f t="shared" si="351"/>
        <v>1.0054423440162021</v>
      </c>
      <c r="BS442" s="830">
        <f t="shared" si="352"/>
        <v>23.357704297492685</v>
      </c>
      <c r="BT442" s="810">
        <f t="shared" si="353"/>
        <v>0</v>
      </c>
      <c r="BU442" s="810">
        <f t="shared" si="354"/>
        <v>49.434003675730914</v>
      </c>
      <c r="BV442" s="810">
        <f t="shared" si="355"/>
        <v>103.39550097643261</v>
      </c>
      <c r="BW442" s="830">
        <f t="shared" si="356"/>
        <v>133.72934416783437</v>
      </c>
      <c r="BX442" s="816">
        <f t="shared" si="357"/>
        <v>1575.5873957309316</v>
      </c>
      <c r="BY442" s="755">
        <f t="shared" si="383"/>
        <v>8.2539022250035704E-2</v>
      </c>
      <c r="BZ442" s="805">
        <f t="shared" ca="1" si="381"/>
        <v>108.30911810394501</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4.4377348023506</v>
      </c>
      <c r="BD443" s="828">
        <f t="shared" si="337"/>
        <v>13.651463090006969</v>
      </c>
      <c r="BE443" s="808">
        <f t="shared" si="338"/>
        <v>45.283445522123444</v>
      </c>
      <c r="BF443" s="808">
        <f t="shared" si="339"/>
        <v>0.101893078846668</v>
      </c>
      <c r="BG443" s="829">
        <f t="shared" si="340"/>
        <v>11.309417837438836</v>
      </c>
      <c r="BH443" s="829">
        <f t="shared" si="341"/>
        <v>10.573272538126098</v>
      </c>
      <c r="BI443" s="829">
        <f t="shared" si="342"/>
        <v>0</v>
      </c>
      <c r="BJ443" s="829">
        <f t="shared" si="343"/>
        <v>135.7484175310986</v>
      </c>
      <c r="BK443" s="829">
        <f t="shared" si="344"/>
        <v>30.035614533066479</v>
      </c>
      <c r="BL443" s="810">
        <f t="shared" si="345"/>
        <v>14.294788070521724</v>
      </c>
      <c r="BM443" s="810">
        <f t="shared" si="346"/>
        <v>0</v>
      </c>
      <c r="BN443" s="810">
        <f t="shared" si="347"/>
        <v>104.09191267842584</v>
      </c>
      <c r="BO443" s="810">
        <f t="shared" si="348"/>
        <v>0</v>
      </c>
      <c r="BP443" s="810">
        <f t="shared" si="349"/>
        <v>7.0567660236699581</v>
      </c>
      <c r="BQ443" s="830">
        <f t="shared" si="350"/>
        <v>1018.163547847807</v>
      </c>
      <c r="BR443" s="830">
        <f t="shared" si="351"/>
        <v>1.1719782787903861</v>
      </c>
      <c r="BS443" s="830">
        <f t="shared" si="352"/>
        <v>25.439505403618345</v>
      </c>
      <c r="BT443" s="810">
        <f t="shared" si="353"/>
        <v>0</v>
      </c>
      <c r="BU443" s="810">
        <f t="shared" si="354"/>
        <v>49.521837764920171</v>
      </c>
      <c r="BV443" s="810">
        <f t="shared" si="355"/>
        <v>129.16321180198389</v>
      </c>
      <c r="BW443" s="830">
        <f t="shared" si="356"/>
        <v>197.10303067296326</v>
      </c>
      <c r="BX443" s="816">
        <f t="shared" si="357"/>
        <v>1797.1478374757583</v>
      </c>
      <c r="BY443" s="755">
        <f t="shared" si="383"/>
        <v>9.414572986933617E-2</v>
      </c>
      <c r="BZ443" s="805">
        <f t="shared" ca="1" si="381"/>
        <v>131.69832426462398</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2.3966194025367447</v>
      </c>
      <c r="BD444" s="828">
        <f t="shared" si="337"/>
        <v>10.243331918541472</v>
      </c>
      <c r="BE444" s="808">
        <f t="shared" si="338"/>
        <v>20.143128224506164</v>
      </c>
      <c r="BF444" s="808">
        <f t="shared" si="339"/>
        <v>5.3316586502390302E-2</v>
      </c>
      <c r="BG444" s="829">
        <f t="shared" si="340"/>
        <v>6.8180908431984353</v>
      </c>
      <c r="BH444" s="829">
        <f t="shared" si="341"/>
        <v>5.9828185438820398</v>
      </c>
      <c r="BI444" s="829">
        <f t="shared" si="342"/>
        <v>0</v>
      </c>
      <c r="BJ444" s="829">
        <f t="shared" si="343"/>
        <v>138.59076929306417</v>
      </c>
      <c r="BK444" s="829">
        <f t="shared" si="344"/>
        <v>15.389521650172084</v>
      </c>
      <c r="BL444" s="810">
        <f t="shared" si="345"/>
        <v>9.0978166429246752</v>
      </c>
      <c r="BM444" s="810">
        <f t="shared" si="346"/>
        <v>0</v>
      </c>
      <c r="BN444" s="810">
        <f t="shared" si="347"/>
        <v>59.680856061294811</v>
      </c>
      <c r="BO444" s="810">
        <f t="shared" si="348"/>
        <v>0</v>
      </c>
      <c r="BP444" s="810">
        <f t="shared" si="349"/>
        <v>4.053943350780397</v>
      </c>
      <c r="BQ444" s="830">
        <f t="shared" si="350"/>
        <v>497.48677035726428</v>
      </c>
      <c r="BR444" s="830">
        <f t="shared" si="351"/>
        <v>0.70420831969926001</v>
      </c>
      <c r="BS444" s="830">
        <f t="shared" si="352"/>
        <v>15.283505648511928</v>
      </c>
      <c r="BT444" s="810">
        <f t="shared" si="353"/>
        <v>0</v>
      </c>
      <c r="BU444" s="810">
        <f t="shared" si="354"/>
        <v>42.340740995214695</v>
      </c>
      <c r="BV444" s="810">
        <f t="shared" si="355"/>
        <v>91.609920867998667</v>
      </c>
      <c r="BW444" s="830">
        <f t="shared" si="356"/>
        <v>105.82081845124485</v>
      </c>
      <c r="BX444" s="816">
        <f t="shared" si="357"/>
        <v>1025.6961771573369</v>
      </c>
      <c r="BY444" s="755">
        <f t="shared" si="383"/>
        <v>5.3732315844587819E-2</v>
      </c>
      <c r="BZ444" s="805">
        <f t="shared" ca="1" si="381"/>
        <v>128.41782180011276</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2.3708212493281886</v>
      </c>
      <c r="BD445" s="828">
        <f t="shared" si="337"/>
        <v>7.2494290226250087</v>
      </c>
      <c r="BE445" s="808">
        <f t="shared" si="338"/>
        <v>17.695669889083174</v>
      </c>
      <c r="BF445" s="808">
        <f t="shared" si="339"/>
        <v>3.5467645773734797E-2</v>
      </c>
      <c r="BG445" s="829">
        <f t="shared" si="340"/>
        <v>3.8043433641337248</v>
      </c>
      <c r="BH445" s="829">
        <f t="shared" si="341"/>
        <v>3.2165469484074971</v>
      </c>
      <c r="BI445" s="829">
        <f t="shared" si="342"/>
        <v>0</v>
      </c>
      <c r="BJ445" s="829">
        <f t="shared" si="343"/>
        <v>62.328687780586655</v>
      </c>
      <c r="BK445" s="829">
        <f t="shared" si="344"/>
        <v>7.5531904639937224</v>
      </c>
      <c r="BL445" s="810">
        <f t="shared" si="345"/>
        <v>6.1849153172045748</v>
      </c>
      <c r="BM445" s="810">
        <f t="shared" si="346"/>
        <v>0</v>
      </c>
      <c r="BN445" s="810">
        <f t="shared" si="347"/>
        <v>38.177521511226708</v>
      </c>
      <c r="BO445" s="810">
        <f t="shared" si="348"/>
        <v>0</v>
      </c>
      <c r="BP445" s="810">
        <f t="shared" si="349"/>
        <v>2.3072818273671469</v>
      </c>
      <c r="BQ445" s="830">
        <f t="shared" si="350"/>
        <v>279.83070731074446</v>
      </c>
      <c r="BR445" s="830">
        <f t="shared" si="351"/>
        <v>0.36721400849469399</v>
      </c>
      <c r="BS445" s="830">
        <f t="shared" si="352"/>
        <v>8.5540235844887373</v>
      </c>
      <c r="BT445" s="810">
        <f t="shared" si="353"/>
        <v>0</v>
      </c>
      <c r="BU445" s="810">
        <f t="shared" si="354"/>
        <v>15.173154724838163</v>
      </c>
      <c r="BV445" s="810">
        <f t="shared" si="355"/>
        <v>26.674762559504735</v>
      </c>
      <c r="BW445" s="830">
        <f t="shared" si="356"/>
        <v>100.01343827340703</v>
      </c>
      <c r="BX445" s="816">
        <f t="shared" si="357"/>
        <v>581.53717548120801</v>
      </c>
      <c r="BY445" s="755">
        <f t="shared" si="383"/>
        <v>3.0464517548389546E-2</v>
      </c>
      <c r="BZ445" s="805">
        <f t="shared" ca="1" si="381"/>
        <v>120.70222775997672</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9.1462500270975262</v>
      </c>
      <c r="BD446" s="828">
        <f t="shared" si="337"/>
        <v>72.030015116314232</v>
      </c>
      <c r="BE446" s="808">
        <f t="shared" si="338"/>
        <v>181.11570495845692</v>
      </c>
      <c r="BF446" s="808">
        <f t="shared" si="339"/>
        <v>0.298654442892131</v>
      </c>
      <c r="BG446" s="829">
        <f t="shared" si="340"/>
        <v>44.680935120462209</v>
      </c>
      <c r="BH446" s="829">
        <f t="shared" si="341"/>
        <v>46.480167407192233</v>
      </c>
      <c r="BI446" s="829">
        <f t="shared" si="342"/>
        <v>0</v>
      </c>
      <c r="BJ446" s="829">
        <f t="shared" si="343"/>
        <v>456.05183199237729</v>
      </c>
      <c r="BK446" s="829">
        <f t="shared" si="344"/>
        <v>118.14958682860477</v>
      </c>
      <c r="BL446" s="810">
        <f t="shared" si="345"/>
        <v>71.445917995286749</v>
      </c>
      <c r="BM446" s="810">
        <f t="shared" si="346"/>
        <v>0</v>
      </c>
      <c r="BN446" s="810">
        <f t="shared" si="347"/>
        <v>467.50052250201736</v>
      </c>
      <c r="BO446" s="810">
        <f t="shared" si="348"/>
        <v>0</v>
      </c>
      <c r="BP446" s="810">
        <f t="shared" si="349"/>
        <v>33.885541400082076</v>
      </c>
      <c r="BQ446" s="830">
        <f t="shared" si="350"/>
        <v>2862.24434191616</v>
      </c>
      <c r="BR446" s="830">
        <f t="shared" si="351"/>
        <v>6.2389032565809996</v>
      </c>
      <c r="BS446" s="830">
        <f t="shared" si="352"/>
        <v>104.06190702401152</v>
      </c>
      <c r="BT446" s="810">
        <f t="shared" si="353"/>
        <v>0</v>
      </c>
      <c r="BU446" s="810">
        <f t="shared" si="354"/>
        <v>237.60415824554275</v>
      </c>
      <c r="BV446" s="810">
        <f t="shared" si="355"/>
        <v>517.51718595932402</v>
      </c>
      <c r="BW446" s="830">
        <f t="shared" si="356"/>
        <v>391.10125053454999</v>
      </c>
      <c r="BX446" s="816">
        <f t="shared" si="357"/>
        <v>5619.5528747269527</v>
      </c>
      <c r="BY446" s="755">
        <f t="shared" si="383"/>
        <v>0.29438697023033961</v>
      </c>
      <c r="BZ446" s="805">
        <f t="shared" ca="1" si="381"/>
        <v>97.382867075842398</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4.5531044840640078</v>
      </c>
      <c r="BD447" s="828">
        <f t="shared" si="337"/>
        <v>23.632859214401659</v>
      </c>
      <c r="BE447" s="808">
        <f t="shared" si="338"/>
        <v>37.31765158735454</v>
      </c>
      <c r="BF447" s="808">
        <f t="shared" si="339"/>
        <v>6.4392855557366901E-2</v>
      </c>
      <c r="BG447" s="829">
        <f t="shared" si="340"/>
        <v>8.1523359483470781</v>
      </c>
      <c r="BH447" s="829">
        <f t="shared" si="341"/>
        <v>8.804966593115946</v>
      </c>
      <c r="BI447" s="829">
        <f t="shared" si="342"/>
        <v>0</v>
      </c>
      <c r="BJ447" s="829">
        <f t="shared" si="343"/>
        <v>110.00552230210434</v>
      </c>
      <c r="BK447" s="829">
        <f t="shared" si="344"/>
        <v>21.679952339193328</v>
      </c>
      <c r="BL447" s="810">
        <f t="shared" si="345"/>
        <v>7.9364606330945744</v>
      </c>
      <c r="BM447" s="810">
        <f t="shared" si="346"/>
        <v>0</v>
      </c>
      <c r="BN447" s="810">
        <f t="shared" si="347"/>
        <v>68.78667328188844</v>
      </c>
      <c r="BO447" s="810">
        <f t="shared" si="348"/>
        <v>0</v>
      </c>
      <c r="BP447" s="810">
        <f t="shared" si="349"/>
        <v>4.9858204495531719</v>
      </c>
      <c r="BQ447" s="830">
        <f t="shared" si="350"/>
        <v>666.42348659986624</v>
      </c>
      <c r="BR447" s="830">
        <f t="shared" si="351"/>
        <v>0.876429570711592</v>
      </c>
      <c r="BS447" s="830">
        <f t="shared" si="352"/>
        <v>13.633202464632429</v>
      </c>
      <c r="BT447" s="810">
        <f t="shared" si="353"/>
        <v>0</v>
      </c>
      <c r="BU447" s="810">
        <f t="shared" si="354"/>
        <v>49.06826346537899</v>
      </c>
      <c r="BV447" s="810">
        <f t="shared" si="355"/>
        <v>95.888926510836882</v>
      </c>
      <c r="BW447" s="830">
        <f t="shared" si="356"/>
        <v>173.72785006951659</v>
      </c>
      <c r="BX447" s="816">
        <f t="shared" si="357"/>
        <v>1295.5378983696171</v>
      </c>
      <c r="BY447" s="755">
        <f t="shared" si="383"/>
        <v>6.786829579179722E-2</v>
      </c>
      <c r="BZ447" s="805">
        <f t="shared" ca="1" si="381"/>
        <v>126.14425791788464</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15.102297160437649</v>
      </c>
      <c r="BD448" s="828">
        <f t="shared" si="337"/>
        <v>87.036923108838025</v>
      </c>
      <c r="BE448" s="808">
        <f t="shared" si="338"/>
        <v>237.68298515201019</v>
      </c>
      <c r="BF448" s="808">
        <f t="shared" si="339"/>
        <v>0.40467096739146702</v>
      </c>
      <c r="BG448" s="829">
        <f t="shared" si="340"/>
        <v>56.443362665494625</v>
      </c>
      <c r="BH448" s="829">
        <f t="shared" si="341"/>
        <v>61.030114800582766</v>
      </c>
      <c r="BI448" s="829">
        <f t="shared" si="342"/>
        <v>0</v>
      </c>
      <c r="BJ448" s="829">
        <f t="shared" si="343"/>
        <v>702.67860778808176</v>
      </c>
      <c r="BK448" s="829">
        <f t="shared" si="344"/>
        <v>150.23447346039688</v>
      </c>
      <c r="BL448" s="810">
        <f t="shared" si="345"/>
        <v>95.933542859474258</v>
      </c>
      <c r="BM448" s="810">
        <f t="shared" si="346"/>
        <v>0</v>
      </c>
      <c r="BN448" s="810">
        <f t="shared" si="347"/>
        <v>663.96537556605426</v>
      </c>
      <c r="BO448" s="810">
        <f t="shared" si="348"/>
        <v>0</v>
      </c>
      <c r="BP448" s="810">
        <f t="shared" si="349"/>
        <v>39.188647016964353</v>
      </c>
      <c r="BQ448" s="830">
        <f t="shared" si="350"/>
        <v>4289.5679618603554</v>
      </c>
      <c r="BR448" s="830">
        <f t="shared" si="351"/>
        <v>7.50316659243932</v>
      </c>
      <c r="BS448" s="830">
        <f t="shared" si="352"/>
        <v>132.23363350360407</v>
      </c>
      <c r="BT448" s="810">
        <f t="shared" si="353"/>
        <v>0</v>
      </c>
      <c r="BU448" s="810">
        <f t="shared" si="354"/>
        <v>327.88320869147964</v>
      </c>
      <c r="BV448" s="810">
        <f t="shared" si="355"/>
        <v>715.49667391782577</v>
      </c>
      <c r="BW448" s="830">
        <f t="shared" si="356"/>
        <v>647.44702428046708</v>
      </c>
      <c r="BX448" s="816">
        <f t="shared" si="357"/>
        <v>8229.8326693918989</v>
      </c>
      <c r="BY448" s="755">
        <f t="shared" si="383"/>
        <v>0.43112958611723501</v>
      </c>
      <c r="BZ448" s="805">
        <f t="shared" ca="1" si="381"/>
        <v>111.01573156272266</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2.5056331159608991</v>
      </c>
      <c r="BD449" s="828">
        <f t="shared" si="337"/>
        <v>14.44035927356413</v>
      </c>
      <c r="BE449" s="808">
        <f t="shared" si="338"/>
        <v>28.388576497258736</v>
      </c>
      <c r="BF449" s="808">
        <f t="shared" si="339"/>
        <v>4.9498951855096097E-2</v>
      </c>
      <c r="BG449" s="829">
        <f t="shared" si="340"/>
        <v>7.5829356668878249</v>
      </c>
      <c r="BH449" s="829">
        <f t="shared" si="341"/>
        <v>8.7714104634334191</v>
      </c>
      <c r="BI449" s="829">
        <f t="shared" si="342"/>
        <v>0</v>
      </c>
      <c r="BJ449" s="829">
        <f t="shared" si="343"/>
        <v>83.033839738363</v>
      </c>
      <c r="BK449" s="829">
        <f t="shared" si="344"/>
        <v>20.051521159421497</v>
      </c>
      <c r="BL449" s="810">
        <f t="shared" si="345"/>
        <v>9.1007674308565001</v>
      </c>
      <c r="BM449" s="810">
        <f t="shared" si="346"/>
        <v>0</v>
      </c>
      <c r="BN449" s="810">
        <f t="shared" si="347"/>
        <v>82.270400775230542</v>
      </c>
      <c r="BO449" s="810">
        <f t="shared" si="348"/>
        <v>0</v>
      </c>
      <c r="BP449" s="810">
        <f t="shared" si="349"/>
        <v>5.9113477486487174</v>
      </c>
      <c r="BQ449" s="830">
        <f t="shared" si="350"/>
        <v>441.25095640103422</v>
      </c>
      <c r="BR449" s="830">
        <f t="shared" si="351"/>
        <v>0.96180082099923192</v>
      </c>
      <c r="BS449" s="830">
        <f t="shared" si="352"/>
        <v>16.062073710687173</v>
      </c>
      <c r="BT449" s="810">
        <f t="shared" si="353"/>
        <v>0</v>
      </c>
      <c r="BU449" s="810">
        <f t="shared" si="354"/>
        <v>44.648677578879926</v>
      </c>
      <c r="BV449" s="810">
        <f t="shared" si="355"/>
        <v>97.247700326644278</v>
      </c>
      <c r="BW449" s="830">
        <f t="shared" si="356"/>
        <v>83.164417503004543</v>
      </c>
      <c r="BX449" s="816">
        <f t="shared" si="357"/>
        <v>945.44191716272974</v>
      </c>
      <c r="BY449" s="755">
        <f t="shared" si="383"/>
        <v>4.9528100851942466E-2</v>
      </c>
      <c r="BZ449" s="805">
        <f t="shared" ca="1" si="381"/>
        <v>97.904874513102797</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2.0024889320975028</v>
      </c>
      <c r="BD450" s="828">
        <f t="shared" si="337"/>
        <v>11.540659898140872</v>
      </c>
      <c r="BE450" s="808">
        <f t="shared" si="338"/>
        <v>19.003645692304136</v>
      </c>
      <c r="BF450" s="808">
        <f t="shared" si="339"/>
        <v>3.1622571921006697E-2</v>
      </c>
      <c r="BG450" s="829">
        <f t="shared" si="340"/>
        <v>6.1370653591480222</v>
      </c>
      <c r="BH450" s="829">
        <f t="shared" si="341"/>
        <v>6.2805625879630229</v>
      </c>
      <c r="BI450" s="829">
        <f t="shared" si="342"/>
        <v>0</v>
      </c>
      <c r="BJ450" s="829">
        <f t="shared" si="343"/>
        <v>72.491510282553818</v>
      </c>
      <c r="BK450" s="829">
        <f t="shared" si="344"/>
        <v>14.654834986557379</v>
      </c>
      <c r="BL450" s="810">
        <f t="shared" si="345"/>
        <v>7.0663777773164256</v>
      </c>
      <c r="BM450" s="810">
        <f t="shared" si="346"/>
        <v>0</v>
      </c>
      <c r="BN450" s="810">
        <f t="shared" si="347"/>
        <v>58.40905024505485</v>
      </c>
      <c r="BO450" s="810">
        <f t="shared" si="348"/>
        <v>0</v>
      </c>
      <c r="BP450" s="810">
        <f t="shared" si="349"/>
        <v>3.8968449504310039</v>
      </c>
      <c r="BQ450" s="830">
        <f t="shared" si="350"/>
        <v>417.16069573130022</v>
      </c>
      <c r="BR450" s="830">
        <f t="shared" si="351"/>
        <v>0.88005999381561395</v>
      </c>
      <c r="BS450" s="830">
        <f t="shared" si="352"/>
        <v>14.697001896720753</v>
      </c>
      <c r="BT450" s="810">
        <f t="shared" si="353"/>
        <v>0</v>
      </c>
      <c r="BU450" s="810">
        <f t="shared" si="354"/>
        <v>31.920977539192734</v>
      </c>
      <c r="BV450" s="810">
        <f t="shared" si="355"/>
        <v>69.525948498267525</v>
      </c>
      <c r="BW450" s="830">
        <f t="shared" si="356"/>
        <v>131.67581996617506</v>
      </c>
      <c r="BX450" s="816">
        <f t="shared" si="357"/>
        <v>867.37516690895984</v>
      </c>
      <c r="BY450" s="755">
        <f t="shared" si="383"/>
        <v>4.5438481162395086E-2</v>
      </c>
      <c r="BZ450" s="805">
        <f t="shared" ca="1" si="381"/>
        <v>118.58342261721614</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11.23521066705384</v>
      </c>
      <c r="BD451" s="828">
        <f t="shared" si="337"/>
        <v>59.722233917880992</v>
      </c>
      <c r="BE451" s="808">
        <f t="shared" si="338"/>
        <v>165.73892184499178</v>
      </c>
      <c r="BF451" s="808">
        <f t="shared" si="339"/>
        <v>0.30239136804418598</v>
      </c>
      <c r="BG451" s="829">
        <f t="shared" si="340"/>
        <v>35.05119618978776</v>
      </c>
      <c r="BH451" s="829">
        <f t="shared" si="341"/>
        <v>41.472059799198149</v>
      </c>
      <c r="BI451" s="829">
        <f t="shared" si="342"/>
        <v>0</v>
      </c>
      <c r="BJ451" s="829">
        <f t="shared" si="343"/>
        <v>534.30350751731532</v>
      </c>
      <c r="BK451" s="829">
        <f t="shared" si="344"/>
        <v>107.66300759490593</v>
      </c>
      <c r="BL451" s="810">
        <f t="shared" si="345"/>
        <v>60.845458738632502</v>
      </c>
      <c r="BM451" s="810">
        <f t="shared" si="346"/>
        <v>0</v>
      </c>
      <c r="BN451" s="810">
        <f t="shared" si="347"/>
        <v>383.76175810277186</v>
      </c>
      <c r="BO451" s="810">
        <f t="shared" si="348"/>
        <v>0</v>
      </c>
      <c r="BP451" s="810">
        <f t="shared" si="349"/>
        <v>27.815958092118809</v>
      </c>
      <c r="BQ451" s="830">
        <f t="shared" si="350"/>
        <v>2797.3967906727307</v>
      </c>
      <c r="BR451" s="830">
        <f t="shared" si="351"/>
        <v>4.3465853726766603</v>
      </c>
      <c r="BS451" s="830">
        <f t="shared" si="352"/>
        <v>88.080466720650023</v>
      </c>
      <c r="BT451" s="810">
        <f t="shared" si="353"/>
        <v>0</v>
      </c>
      <c r="BU451" s="810">
        <f t="shared" si="354"/>
        <v>190.29423969734026</v>
      </c>
      <c r="BV451" s="810">
        <f t="shared" si="355"/>
        <v>408.80953624781296</v>
      </c>
      <c r="BW451" s="830">
        <f t="shared" si="356"/>
        <v>598.03809313066597</v>
      </c>
      <c r="BX451" s="816">
        <f t="shared" si="357"/>
        <v>5514.8774156745785</v>
      </c>
      <c r="BY451" s="755">
        <f t="shared" si="383"/>
        <v>0.28890342163940375</v>
      </c>
      <c r="BZ451" s="805">
        <f t="shared" ca="1" si="381"/>
        <v>113.08104433521929</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4.6204906656537839</v>
      </c>
      <c r="BD452" s="828">
        <f t="shared" si="337"/>
        <v>37.542067044708709</v>
      </c>
      <c r="BE452" s="808">
        <f t="shared" si="338"/>
        <v>81.80868193342458</v>
      </c>
      <c r="BF452" s="808">
        <f t="shared" si="339"/>
        <v>0.13028800380245401</v>
      </c>
      <c r="BG452" s="829">
        <f t="shared" si="340"/>
        <v>23.583716117699211</v>
      </c>
      <c r="BH452" s="829">
        <f t="shared" si="341"/>
        <v>21.496057714242724</v>
      </c>
      <c r="BI452" s="829">
        <f t="shared" si="342"/>
        <v>0</v>
      </c>
      <c r="BJ452" s="829">
        <f t="shared" si="343"/>
        <v>244.0842682391432</v>
      </c>
      <c r="BK452" s="829">
        <f t="shared" si="344"/>
        <v>54.641591867171826</v>
      </c>
      <c r="BL452" s="810">
        <f t="shared" si="345"/>
        <v>30.108769344632751</v>
      </c>
      <c r="BM452" s="810">
        <f t="shared" si="346"/>
        <v>0</v>
      </c>
      <c r="BN452" s="810">
        <f t="shared" si="347"/>
        <v>187.75828563312982</v>
      </c>
      <c r="BO452" s="810">
        <f t="shared" si="348"/>
        <v>0</v>
      </c>
      <c r="BP452" s="810">
        <f t="shared" si="349"/>
        <v>15.122070932653287</v>
      </c>
      <c r="BQ452" s="830">
        <f t="shared" si="350"/>
        <v>1010.6567355371757</v>
      </c>
      <c r="BR452" s="830">
        <f t="shared" si="351"/>
        <v>1.7932613411375919</v>
      </c>
      <c r="BS452" s="830">
        <f t="shared" si="352"/>
        <v>35.16887271001994</v>
      </c>
      <c r="BT452" s="810">
        <f t="shared" si="353"/>
        <v>0</v>
      </c>
      <c r="BU452" s="810">
        <f t="shared" si="354"/>
        <v>99.146351367301193</v>
      </c>
      <c r="BV452" s="810">
        <f t="shared" si="355"/>
        <v>174.96036486060066</v>
      </c>
      <c r="BW452" s="830">
        <f t="shared" si="356"/>
        <v>193.78302778767858</v>
      </c>
      <c r="BX452" s="816">
        <f t="shared" si="357"/>
        <v>2216.4049011001762</v>
      </c>
      <c r="BY452" s="755">
        <f t="shared" si="383"/>
        <v>0.11610901048248605</v>
      </c>
      <c r="BZ452" s="805">
        <f t="shared" ca="1" si="381"/>
        <v>92.4285789084973</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0.98899312040384091</v>
      </c>
      <c r="BD453" s="828">
        <f t="shared" si="337"/>
        <v>6.358122648039723</v>
      </c>
      <c r="BE453" s="808">
        <f t="shared" si="338"/>
        <v>5.2596567572670017</v>
      </c>
      <c r="BF453" s="808">
        <f t="shared" si="339"/>
        <v>1.1567162185210001E-2</v>
      </c>
      <c r="BG453" s="829">
        <f t="shared" si="340"/>
        <v>0.72585409970489989</v>
      </c>
      <c r="BH453" s="829">
        <f t="shared" si="341"/>
        <v>1.5224075054093662</v>
      </c>
      <c r="BI453" s="829">
        <f t="shared" si="342"/>
        <v>0</v>
      </c>
      <c r="BJ453" s="829">
        <f t="shared" si="343"/>
        <v>40.497443771094815</v>
      </c>
      <c r="BK453" s="829">
        <f t="shared" si="344"/>
        <v>2.1358368348726384</v>
      </c>
      <c r="BL453" s="810">
        <f t="shared" si="345"/>
        <v>2.1629678063552698</v>
      </c>
      <c r="BM453" s="810">
        <f t="shared" si="346"/>
        <v>0</v>
      </c>
      <c r="BN453" s="810">
        <f t="shared" si="347"/>
        <v>16.602054870676934</v>
      </c>
      <c r="BO453" s="810">
        <f t="shared" si="348"/>
        <v>0</v>
      </c>
      <c r="BP453" s="810">
        <f t="shared" si="349"/>
        <v>0.72054267293847296</v>
      </c>
      <c r="BQ453" s="830">
        <f t="shared" si="350"/>
        <v>104.5559680695378</v>
      </c>
      <c r="BR453" s="830">
        <f t="shared" si="351"/>
        <v>0.16036046007596338</v>
      </c>
      <c r="BS453" s="830">
        <f t="shared" si="352"/>
        <v>3.713098706563065</v>
      </c>
      <c r="BT453" s="810">
        <f t="shared" si="353"/>
        <v>0</v>
      </c>
      <c r="BU453" s="810">
        <f t="shared" si="354"/>
        <v>17.250115337355403</v>
      </c>
      <c r="BV453" s="810">
        <f t="shared" si="355"/>
        <v>21.654774025511269</v>
      </c>
      <c r="BW453" s="830">
        <f t="shared" si="356"/>
        <v>31.248694211326317</v>
      </c>
      <c r="BX453" s="816">
        <f t="shared" si="357"/>
        <v>255.568458059318</v>
      </c>
      <c r="BY453" s="755">
        <f t="shared" si="383"/>
        <v>1.3388258057484311E-2</v>
      </c>
      <c r="BZ453" s="805">
        <f t="shared" ca="1" si="381"/>
        <v>133.19294360330426</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2.4553595512283763</v>
      </c>
      <c r="BD454" s="828">
        <f t="shared" si="337"/>
        <v>14.908419788055749</v>
      </c>
      <c r="BE454" s="808">
        <f t="shared" si="338"/>
        <v>29.106606272571444</v>
      </c>
      <c r="BF454" s="808">
        <f t="shared" si="339"/>
        <v>5.3933758889361298E-2</v>
      </c>
      <c r="BG454" s="829">
        <f t="shared" si="340"/>
        <v>7.1921796593916172</v>
      </c>
      <c r="BH454" s="829">
        <f t="shared" si="341"/>
        <v>7.6566508817535421</v>
      </c>
      <c r="BI454" s="829">
        <f t="shared" si="342"/>
        <v>0</v>
      </c>
      <c r="BJ454" s="829">
        <f t="shared" si="343"/>
        <v>102.24912531859273</v>
      </c>
      <c r="BK454" s="829">
        <f t="shared" si="344"/>
        <v>14.223202540243095</v>
      </c>
      <c r="BL454" s="810">
        <f t="shared" si="345"/>
        <v>9.8688683764000498</v>
      </c>
      <c r="BM454" s="810">
        <f t="shared" si="346"/>
        <v>0</v>
      </c>
      <c r="BN454" s="810">
        <f t="shared" si="347"/>
        <v>71.116778185648855</v>
      </c>
      <c r="BO454" s="810">
        <f t="shared" si="348"/>
        <v>0</v>
      </c>
      <c r="BP454" s="810">
        <f t="shared" si="349"/>
        <v>6.3376809694862395</v>
      </c>
      <c r="BQ454" s="830">
        <f t="shared" si="350"/>
        <v>484.36456581039175</v>
      </c>
      <c r="BR454" s="830">
        <f t="shared" si="351"/>
        <v>0.85261245719079792</v>
      </c>
      <c r="BS454" s="830">
        <f t="shared" si="352"/>
        <v>11.007723110967872</v>
      </c>
      <c r="BT454" s="810">
        <f t="shared" si="353"/>
        <v>0</v>
      </c>
      <c r="BU454" s="810">
        <f t="shared" si="354"/>
        <v>40.422670531404677</v>
      </c>
      <c r="BV454" s="810">
        <f t="shared" si="355"/>
        <v>77.76834498466043</v>
      </c>
      <c r="BW454" s="830">
        <f t="shared" si="356"/>
        <v>128.70372062091971</v>
      </c>
      <c r="BX454" s="816">
        <f t="shared" si="357"/>
        <v>1008.2884428177964</v>
      </c>
      <c r="BY454" s="755">
        <f t="shared" si="383"/>
        <v>5.2820390948598479E-2</v>
      </c>
      <c r="BZ454" s="805">
        <f t="shared" ca="1" si="381"/>
        <v>112.61726060830028</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2.7684076986343213</v>
      </c>
      <c r="BD455" s="828">
        <f t="shared" ref="BD455:BD518" si="389">IF(OR(J455="",J455="*"),"",BD$5*J455)</f>
        <v>11.372673709345436</v>
      </c>
      <c r="BE455" s="808">
        <f t="shared" ref="BE455:BE518" si="390">IF(OR(L455="",L455="*"),"",BE$5*L455)</f>
        <v>22.85705799590756</v>
      </c>
      <c r="BF455" s="808">
        <f t="shared" ref="BF455:BF518" si="391">IF(OR(N455="",N455="*"),"",BF$5*N455)</f>
        <v>6.31716297334904E-2</v>
      </c>
      <c r="BG455" s="829">
        <f t="shared" ref="BG455:BG518" si="392">IF(OR(P455="",P455="*"),"",BG$5*P455)</f>
        <v>5.3753288997258188</v>
      </c>
      <c r="BH455" s="829">
        <f t="shared" ref="BH455:BH518" si="393">IF(OR(R455="",R455="*"),"",BH$5*R455)</f>
        <v>5.7178480129947395</v>
      </c>
      <c r="BI455" s="829">
        <f t="shared" ref="BI455:BI518" si="394">IF(OR(T455="",T455="*"),"",BI$5*T455)</f>
        <v>0</v>
      </c>
      <c r="BJ455" s="829">
        <f t="shared" ref="BJ455:BJ518" si="395">IF(OR(V455="",V455="*"),"",BJ$5*V455)</f>
        <v>88.251630925686626</v>
      </c>
      <c r="BK455" s="829">
        <f t="shared" ref="BK455:BK518" si="396">IF(OR(X455="",X455="*"),"",BK$5*X455)</f>
        <v>13.596225502790841</v>
      </c>
      <c r="BL455" s="810">
        <f t="shared" ref="BL455:BL518" si="397">IF(OR(Z455="",Z455="*"),"",BL$5*Z455)</f>
        <v>4.2922687359063501</v>
      </c>
      <c r="BM455" s="810">
        <f t="shared" ref="BM455:BM518" si="398">IF(OR(AB455="",AB455="*"),"",BM$5*AB455)</f>
        <v>0</v>
      </c>
      <c r="BN455" s="810">
        <f t="shared" ref="BN455:BN518" si="399">IF(OR(AD455="",AD455="*"),"",BN$5*AD455)</f>
        <v>44.831123687584494</v>
      </c>
      <c r="BO455" s="810">
        <f t="shared" ref="BO455:BO518" si="400">IF(OR(AF455="",AF455="*"),"",BO$5*AF455)</f>
        <v>0</v>
      </c>
      <c r="BP455" s="810">
        <f t="shared" ref="BP455:BP518" si="401">IF(OR(AH455="",AH455="*"),"",BP$5*AH455)</f>
        <v>3.5538001476374497</v>
      </c>
      <c r="BQ455" s="830">
        <f t="shared" ref="BQ455:BQ518" si="402">IF(OR(AJ455="",AJ455="*"),"",BQ$5*AJ455)</f>
        <v>411.71840924196681</v>
      </c>
      <c r="BR455" s="830">
        <f t="shared" ref="BR455:BR518" si="403">IF(OR(AL455="",AL455="*"),"",BR$5*AL455)</f>
        <v>0.59298602139185008</v>
      </c>
      <c r="BS455" s="830">
        <f t="shared" ref="BS455:BS518" si="404">IF(OR(AN455="",AN455="*"),"",BS$5*AN455)</f>
        <v>10.071867751734443</v>
      </c>
      <c r="BT455" s="810">
        <f t="shared" ref="BT455:BT518" si="405">IF(OR(AP455="",AP455="*"),"",BT$5*AP455)</f>
        <v>0</v>
      </c>
      <c r="BU455" s="810">
        <f t="shared" ref="BU455:BU518" si="406">IF(OR(AR455="",AR455="*"),"",BU$5*AR455)</f>
        <v>26.714527158065795</v>
      </c>
      <c r="BV455" s="810">
        <f t="shared" ref="BV455:BV518" si="407">IF(OR(AT455="",AT455="*"),"",BV$5*AT455)</f>
        <v>63.717593866283153</v>
      </c>
      <c r="BW455" s="830">
        <f t="shared" ref="BW455:BW518" si="408">IF(OR(AV455="",AV455="*"),"",BW$5*AV455)</f>
        <v>136.46183320786486</v>
      </c>
      <c r="BX455" s="816">
        <f t="shared" ref="BX455:BX518" si="409">IF(SUM(BB455:BW455)=0,"",SUM(BB455:BW455))</f>
        <v>851.95675419325403</v>
      </c>
      <c r="BY455" s="755">
        <f t="shared" si="383"/>
        <v>4.4630769248952484E-2</v>
      </c>
      <c r="BZ455" s="805">
        <f t="shared" ca="1" si="381"/>
        <v>131.25761230946671</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3.4239788468023504</v>
      </c>
      <c r="BD456" s="828">
        <f t="shared" si="389"/>
        <v>19.732930722360916</v>
      </c>
      <c r="BE456" s="808">
        <f t="shared" si="390"/>
        <v>33.463860486802766</v>
      </c>
      <c r="BF456" s="808">
        <f t="shared" si="391"/>
        <v>8.8680493409326197E-2</v>
      </c>
      <c r="BG456" s="829">
        <f t="shared" si="392"/>
        <v>8.095882426036038</v>
      </c>
      <c r="BH456" s="829">
        <f t="shared" si="393"/>
        <v>8.6182553908259241</v>
      </c>
      <c r="BI456" s="829">
        <f t="shared" si="394"/>
        <v>0</v>
      </c>
      <c r="BJ456" s="829">
        <f t="shared" si="395"/>
        <v>165.02124551418001</v>
      </c>
      <c r="BK456" s="829">
        <f t="shared" si="396"/>
        <v>23.045419479744726</v>
      </c>
      <c r="BL456" s="810">
        <f t="shared" si="397"/>
        <v>13.578148472574876</v>
      </c>
      <c r="BM456" s="810">
        <f t="shared" si="398"/>
        <v>0</v>
      </c>
      <c r="BN456" s="810">
        <f t="shared" si="399"/>
        <v>85.546819486017739</v>
      </c>
      <c r="BO456" s="810">
        <f t="shared" si="400"/>
        <v>0</v>
      </c>
      <c r="BP456" s="810">
        <f t="shared" si="401"/>
        <v>6.200635408543941</v>
      </c>
      <c r="BQ456" s="830">
        <f t="shared" si="402"/>
        <v>607.1228686848458</v>
      </c>
      <c r="BR456" s="830">
        <f t="shared" si="403"/>
        <v>1.0073787314600919</v>
      </c>
      <c r="BS456" s="830">
        <f t="shared" si="404"/>
        <v>17.236909513969451</v>
      </c>
      <c r="BT456" s="810">
        <f t="shared" si="405"/>
        <v>0</v>
      </c>
      <c r="BU456" s="810">
        <f t="shared" si="406"/>
        <v>45.410136215925739</v>
      </c>
      <c r="BV456" s="810">
        <f t="shared" si="407"/>
        <v>63.156260765299905</v>
      </c>
      <c r="BW456" s="830">
        <f t="shared" si="408"/>
        <v>189.88115493222008</v>
      </c>
      <c r="BX456" s="816">
        <f t="shared" si="409"/>
        <v>1290.6305655710198</v>
      </c>
      <c r="BY456" s="755">
        <f t="shared" si="383"/>
        <v>6.761121931850908E-2</v>
      </c>
      <c r="BZ456" s="805">
        <f t="shared" ref="BZ456:BZ519" ca="1" si="433">IFERROR(IF(DA456&gt;0,BY456/DA456*100,""),"")</f>
        <v>119.28391222101121</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4.6780801484038843</v>
      </c>
      <c r="BD457" s="828">
        <f t="shared" si="389"/>
        <v>31.095430227717152</v>
      </c>
      <c r="BE457" s="808">
        <f t="shared" si="390"/>
        <v>77.528707662094405</v>
      </c>
      <c r="BF457" s="808">
        <f t="shared" si="391"/>
        <v>0.132183401179814</v>
      </c>
      <c r="BG457" s="829">
        <f t="shared" si="392"/>
        <v>21.567929633653808</v>
      </c>
      <c r="BH457" s="829">
        <f t="shared" si="393"/>
        <v>20.582786709834981</v>
      </c>
      <c r="BI457" s="829">
        <f t="shared" si="394"/>
        <v>0</v>
      </c>
      <c r="BJ457" s="829">
        <f t="shared" si="395"/>
        <v>249.30552990910161</v>
      </c>
      <c r="BK457" s="829">
        <f t="shared" si="396"/>
        <v>57.031975004426847</v>
      </c>
      <c r="BL457" s="810">
        <f t="shared" si="397"/>
        <v>36.72700112578125</v>
      </c>
      <c r="BM457" s="810">
        <f t="shared" si="398"/>
        <v>0</v>
      </c>
      <c r="BN457" s="810">
        <f t="shared" si="399"/>
        <v>250.29415203841114</v>
      </c>
      <c r="BO457" s="810">
        <f t="shared" si="400"/>
        <v>0</v>
      </c>
      <c r="BP457" s="810">
        <f t="shared" si="401"/>
        <v>18.141910955959244</v>
      </c>
      <c r="BQ457" s="830">
        <f t="shared" si="402"/>
        <v>1702.7765066384475</v>
      </c>
      <c r="BR457" s="830">
        <f t="shared" si="403"/>
        <v>3.6210026722774002</v>
      </c>
      <c r="BS457" s="830">
        <f t="shared" si="404"/>
        <v>60.470744627032587</v>
      </c>
      <c r="BT457" s="810">
        <f t="shared" si="405"/>
        <v>0</v>
      </c>
      <c r="BU457" s="810">
        <f t="shared" si="406"/>
        <v>139.24847704789315</v>
      </c>
      <c r="BV457" s="810">
        <f t="shared" si="407"/>
        <v>299.17797069001233</v>
      </c>
      <c r="BW457" s="830">
        <f t="shared" si="408"/>
        <v>261.05086030433387</v>
      </c>
      <c r="BX457" s="816">
        <f t="shared" si="409"/>
        <v>3233.4312487965617</v>
      </c>
      <c r="BY457" s="755">
        <f t="shared" si="383"/>
        <v>0.1693871469849946</v>
      </c>
      <c r="BZ457" s="805">
        <f t="shared" ca="1" si="433"/>
        <v>109.0259509726383</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3.32837985989282</v>
      </c>
      <c r="BD458" s="828">
        <f t="shared" si="389"/>
        <v>15.98468448199074</v>
      </c>
      <c r="BE458" s="808">
        <f t="shared" si="390"/>
        <v>34.899902286586737</v>
      </c>
      <c r="BF458" s="808">
        <f t="shared" si="391"/>
        <v>6.5004565444732598E-2</v>
      </c>
      <c r="BG458" s="829">
        <f t="shared" si="392"/>
        <v>8.2499143871124652</v>
      </c>
      <c r="BH458" s="829">
        <f t="shared" si="393"/>
        <v>8.9614395901919384</v>
      </c>
      <c r="BI458" s="829">
        <f t="shared" si="394"/>
        <v>0</v>
      </c>
      <c r="BJ458" s="829">
        <f t="shared" si="395"/>
        <v>80.015495472594708</v>
      </c>
      <c r="BK458" s="829">
        <f t="shared" si="396"/>
        <v>22.819730350151342</v>
      </c>
      <c r="BL458" s="810">
        <f t="shared" si="397"/>
        <v>13.348420104797725</v>
      </c>
      <c r="BM458" s="810">
        <f t="shared" si="398"/>
        <v>0</v>
      </c>
      <c r="BN458" s="810">
        <f t="shared" si="399"/>
        <v>83.788936899798074</v>
      </c>
      <c r="BO458" s="810">
        <f t="shared" si="400"/>
        <v>0</v>
      </c>
      <c r="BP458" s="810">
        <f t="shared" si="401"/>
        <v>6.4117138137616285</v>
      </c>
      <c r="BQ458" s="830">
        <f t="shared" si="402"/>
        <v>630.98957619173484</v>
      </c>
      <c r="BR458" s="830">
        <f t="shared" si="403"/>
        <v>0.91491087127565995</v>
      </c>
      <c r="BS458" s="830">
        <f t="shared" si="404"/>
        <v>16.010712637266561</v>
      </c>
      <c r="BT458" s="810">
        <f t="shared" si="405"/>
        <v>0</v>
      </c>
      <c r="BU458" s="810">
        <f t="shared" si="406"/>
        <v>45.898989429860826</v>
      </c>
      <c r="BV458" s="810">
        <f t="shared" si="407"/>
        <v>97.592967924154792</v>
      </c>
      <c r="BW458" s="830">
        <f t="shared" si="408"/>
        <v>163.0958989626811</v>
      </c>
      <c r="BX458" s="816">
        <f t="shared" si="409"/>
        <v>1232.3766778292968</v>
      </c>
      <c r="BY458" s="755">
        <f t="shared" si="383"/>
        <v>6.4559520028775561E-2</v>
      </c>
      <c r="BZ458" s="805">
        <f t="shared" ca="1" si="433"/>
        <v>116.30146505957919</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1.6946868533870065</v>
      </c>
      <c r="BD459" s="828">
        <f t="shared" si="389"/>
        <v>9.7667479182040626</v>
      </c>
      <c r="BE459" s="808">
        <f t="shared" si="390"/>
        <v>26.892004541904338</v>
      </c>
      <c r="BF459" s="808">
        <f t="shared" si="391"/>
        <v>4.4597022457552801E-2</v>
      </c>
      <c r="BG459" s="829">
        <f t="shared" si="392"/>
        <v>6.6449563461753671</v>
      </c>
      <c r="BH459" s="829">
        <f t="shared" si="393"/>
        <v>6.9125384809206842</v>
      </c>
      <c r="BI459" s="829">
        <f t="shared" si="394"/>
        <v>0</v>
      </c>
      <c r="BJ459" s="829">
        <f t="shared" si="395"/>
        <v>75.626144867615579</v>
      </c>
      <c r="BK459" s="829">
        <f t="shared" si="396"/>
        <v>17.571226848275803</v>
      </c>
      <c r="BL459" s="810">
        <f t="shared" si="397"/>
        <v>10.804033722273124</v>
      </c>
      <c r="BM459" s="810">
        <f t="shared" si="398"/>
        <v>0</v>
      </c>
      <c r="BN459" s="810">
        <f t="shared" si="399"/>
        <v>59.56944185621068</v>
      </c>
      <c r="BO459" s="810">
        <f t="shared" si="400"/>
        <v>0</v>
      </c>
      <c r="BP459" s="810">
        <f t="shared" si="401"/>
        <v>4.883423242467452</v>
      </c>
      <c r="BQ459" s="830">
        <f t="shared" si="402"/>
        <v>415.56983958554065</v>
      </c>
      <c r="BR459" s="830">
        <f t="shared" si="403"/>
        <v>0.96077175463592401</v>
      </c>
      <c r="BS459" s="830">
        <f t="shared" si="404"/>
        <v>12.17413012211642</v>
      </c>
      <c r="BT459" s="810">
        <f t="shared" si="405"/>
        <v>0</v>
      </c>
      <c r="BU459" s="810">
        <f t="shared" si="406"/>
        <v>37.854893363020032</v>
      </c>
      <c r="BV459" s="810">
        <f t="shared" si="407"/>
        <v>72.813990341138549</v>
      </c>
      <c r="BW459" s="830">
        <f t="shared" si="408"/>
        <v>124.69325962563721</v>
      </c>
      <c r="BX459" s="816">
        <f t="shared" si="409"/>
        <v>884.47668649198044</v>
      </c>
      <c r="BY459" s="755">
        <f t="shared" si="383"/>
        <v>4.6334364633662341E-2</v>
      </c>
      <c r="BZ459" s="805">
        <f t="shared" ca="1" si="433"/>
        <v>103.32012502992048</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4.2419360821898158</v>
      </c>
      <c r="BD460" s="828">
        <f t="shared" si="389"/>
        <v>36.020135868093654</v>
      </c>
      <c r="BE460" s="808">
        <f t="shared" si="390"/>
        <v>81.764214024212222</v>
      </c>
      <c r="BF460" s="808">
        <f t="shared" si="391"/>
        <v>0.140438624932887</v>
      </c>
      <c r="BG460" s="829">
        <f t="shared" si="392"/>
        <v>21.823096666805522</v>
      </c>
      <c r="BH460" s="829">
        <f t="shared" si="393"/>
        <v>18.333953811979672</v>
      </c>
      <c r="BI460" s="829">
        <f t="shared" si="394"/>
        <v>0</v>
      </c>
      <c r="BJ460" s="829">
        <f t="shared" si="395"/>
        <v>215.08860739641088</v>
      </c>
      <c r="BK460" s="829">
        <f t="shared" si="396"/>
        <v>48.150517792151071</v>
      </c>
      <c r="BL460" s="810">
        <f t="shared" si="397"/>
        <v>30.552359005172001</v>
      </c>
      <c r="BM460" s="810">
        <f t="shared" si="398"/>
        <v>0</v>
      </c>
      <c r="BN460" s="810">
        <f t="shared" si="399"/>
        <v>218.43086271769499</v>
      </c>
      <c r="BO460" s="810">
        <f t="shared" si="400"/>
        <v>0</v>
      </c>
      <c r="BP460" s="810">
        <f t="shared" si="401"/>
        <v>13.809666270337743</v>
      </c>
      <c r="BQ460" s="830">
        <f t="shared" si="402"/>
        <v>1306.0301321104137</v>
      </c>
      <c r="BR460" s="830">
        <f t="shared" si="403"/>
        <v>2.0757849223345799</v>
      </c>
      <c r="BS460" s="830">
        <f t="shared" si="404"/>
        <v>28.987170119588626</v>
      </c>
      <c r="BT460" s="810">
        <f t="shared" si="405"/>
        <v>0</v>
      </c>
      <c r="BU460" s="810">
        <f t="shared" si="406"/>
        <v>79.562639363814952</v>
      </c>
      <c r="BV460" s="810">
        <f t="shared" si="407"/>
        <v>202.59703991234372</v>
      </c>
      <c r="BW460" s="830">
        <f t="shared" si="408"/>
        <v>198.71254296963869</v>
      </c>
      <c r="BX460" s="816">
        <f t="shared" si="409"/>
        <v>2506.3210976581154</v>
      </c>
      <c r="BY460" s="755">
        <f t="shared" si="383"/>
        <v>0.13129661572937898</v>
      </c>
      <c r="BZ460" s="805">
        <f t="shared" ca="1" si="433"/>
        <v>106.14781828783401</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11.928406785150774</v>
      </c>
      <c r="BD461" s="828">
        <f t="shared" si="389"/>
        <v>75.033321426463729</v>
      </c>
      <c r="BE461" s="808">
        <f t="shared" si="390"/>
        <v>247.40729368734961</v>
      </c>
      <c r="BF461" s="808">
        <f t="shared" si="391"/>
        <v>0.401112100867687</v>
      </c>
      <c r="BG461" s="829">
        <f t="shared" si="392"/>
        <v>55.905371476171361</v>
      </c>
      <c r="BH461" s="829">
        <f t="shared" si="393"/>
        <v>57.69177995340646</v>
      </c>
      <c r="BI461" s="829">
        <f t="shared" si="394"/>
        <v>0</v>
      </c>
      <c r="BJ461" s="829">
        <f t="shared" si="395"/>
        <v>565.82354690018963</v>
      </c>
      <c r="BK461" s="829">
        <f t="shared" si="396"/>
        <v>160.72656232634534</v>
      </c>
      <c r="BL461" s="810">
        <f t="shared" si="397"/>
        <v>83.734909091932252</v>
      </c>
      <c r="BM461" s="810">
        <f t="shared" si="398"/>
        <v>0</v>
      </c>
      <c r="BN461" s="810">
        <f t="shared" si="399"/>
        <v>551.59053689233019</v>
      </c>
      <c r="BO461" s="810">
        <f t="shared" si="400"/>
        <v>0</v>
      </c>
      <c r="BP461" s="810">
        <f t="shared" si="401"/>
        <v>40.528017466239461</v>
      </c>
      <c r="BQ461" s="830">
        <f t="shared" si="402"/>
        <v>3118.9463608180968</v>
      </c>
      <c r="BR461" s="830">
        <f t="shared" si="403"/>
        <v>6.0954523379950203</v>
      </c>
      <c r="BS461" s="830">
        <f t="shared" si="404"/>
        <v>89.79402453627911</v>
      </c>
      <c r="BT461" s="810">
        <f t="shared" si="405"/>
        <v>0</v>
      </c>
      <c r="BU461" s="810">
        <f t="shared" si="406"/>
        <v>229.29647136470928</v>
      </c>
      <c r="BV461" s="810">
        <f t="shared" si="407"/>
        <v>499.42250795307001</v>
      </c>
      <c r="BW461" s="830">
        <f t="shared" si="408"/>
        <v>459.15981054183999</v>
      </c>
      <c r="BX461" s="816">
        <f t="shared" si="409"/>
        <v>6253.4854856584352</v>
      </c>
      <c r="BY461" s="755">
        <f t="shared" ref="BY461:BY524" si="435">IF(BX461&lt;&gt;"", BX461 / $BX$5, "")</f>
        <v>0.32759628506775812</v>
      </c>
      <c r="BZ461" s="805">
        <f t="shared" ca="1" si="433"/>
        <v>94.773153313615595</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6.8180852935653817</v>
      </c>
      <c r="BD462" s="828">
        <f t="shared" si="389"/>
        <v>45.064382228350354</v>
      </c>
      <c r="BE462" s="808">
        <f t="shared" si="390"/>
        <v>144.20735257511467</v>
      </c>
      <c r="BF462" s="808">
        <f t="shared" si="391"/>
        <v>0.23914983843302601</v>
      </c>
      <c r="BG462" s="829">
        <f t="shared" si="392"/>
        <v>32.001987934414053</v>
      </c>
      <c r="BH462" s="829">
        <f t="shared" si="393"/>
        <v>36.226139833707705</v>
      </c>
      <c r="BI462" s="829">
        <f t="shared" si="394"/>
        <v>0</v>
      </c>
      <c r="BJ462" s="829">
        <f t="shared" si="395"/>
        <v>341.60607673413585</v>
      </c>
      <c r="BK462" s="829">
        <f t="shared" si="396"/>
        <v>90.818417700356477</v>
      </c>
      <c r="BL462" s="810">
        <f t="shared" si="397"/>
        <v>49.331101676415251</v>
      </c>
      <c r="BM462" s="810">
        <f t="shared" si="398"/>
        <v>0</v>
      </c>
      <c r="BN462" s="810">
        <f t="shared" si="399"/>
        <v>330.74984731723725</v>
      </c>
      <c r="BO462" s="810">
        <f t="shared" si="400"/>
        <v>0</v>
      </c>
      <c r="BP462" s="810">
        <f t="shared" si="401"/>
        <v>23.602186008226145</v>
      </c>
      <c r="BQ462" s="830">
        <f t="shared" si="402"/>
        <v>1920.7877497812988</v>
      </c>
      <c r="BR462" s="830">
        <f t="shared" si="403"/>
        <v>3.3044037914475997</v>
      </c>
      <c r="BS462" s="830">
        <f t="shared" si="404"/>
        <v>52.858567414551601</v>
      </c>
      <c r="BT462" s="810">
        <f t="shared" si="405"/>
        <v>0</v>
      </c>
      <c r="BU462" s="810">
        <f t="shared" si="406"/>
        <v>136.6921523324869</v>
      </c>
      <c r="BV462" s="810">
        <f t="shared" si="407"/>
        <v>301.01888587327295</v>
      </c>
      <c r="BW462" s="830">
        <f t="shared" si="408"/>
        <v>321.25412732852618</v>
      </c>
      <c r="BX462" s="816">
        <f t="shared" si="409"/>
        <v>3836.5806136615397</v>
      </c>
      <c r="BY462" s="755">
        <f t="shared" si="435"/>
        <v>0.20098384481437162</v>
      </c>
      <c r="BZ462" s="805">
        <f t="shared" ca="1" si="433"/>
        <v>99.21303284213748</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5.0873693245807479</v>
      </c>
      <c r="BD463" s="828">
        <f t="shared" si="389"/>
        <v>34.746466664307015</v>
      </c>
      <c r="BE463" s="808">
        <f t="shared" si="390"/>
        <v>94.204630714203432</v>
      </c>
      <c r="BF463" s="808">
        <f t="shared" si="391"/>
        <v>0.17205194059177201</v>
      </c>
      <c r="BG463" s="829">
        <f t="shared" si="392"/>
        <v>21.460804086473306</v>
      </c>
      <c r="BH463" s="829">
        <f t="shared" si="393"/>
        <v>23.836018855588286</v>
      </c>
      <c r="BI463" s="829">
        <f t="shared" si="394"/>
        <v>0</v>
      </c>
      <c r="BJ463" s="829">
        <f t="shared" si="395"/>
        <v>265.19462258564175</v>
      </c>
      <c r="BK463" s="829">
        <f t="shared" si="396"/>
        <v>59.367432556103893</v>
      </c>
      <c r="BL463" s="810">
        <f t="shared" si="397"/>
        <v>37.219107435169995</v>
      </c>
      <c r="BM463" s="810">
        <f t="shared" si="398"/>
        <v>0</v>
      </c>
      <c r="BN463" s="810">
        <f t="shared" si="399"/>
        <v>231.89854837917767</v>
      </c>
      <c r="BO463" s="810">
        <f t="shared" si="400"/>
        <v>0</v>
      </c>
      <c r="BP463" s="810">
        <f t="shared" si="401"/>
        <v>14.704811625615555</v>
      </c>
      <c r="BQ463" s="830">
        <f t="shared" si="402"/>
        <v>1671.6955728991472</v>
      </c>
      <c r="BR463" s="830">
        <f t="shared" si="403"/>
        <v>3.0135752566550202</v>
      </c>
      <c r="BS463" s="830">
        <f t="shared" si="404"/>
        <v>43.422178585677074</v>
      </c>
      <c r="BT463" s="810">
        <f t="shared" si="405"/>
        <v>0</v>
      </c>
      <c r="BU463" s="810">
        <f t="shared" si="406"/>
        <v>103.1343934275332</v>
      </c>
      <c r="BV463" s="810">
        <f t="shared" si="407"/>
        <v>270.46124218736657</v>
      </c>
      <c r="BW463" s="830">
        <f t="shared" si="408"/>
        <v>245.00366836605312</v>
      </c>
      <c r="BX463" s="816">
        <f t="shared" si="409"/>
        <v>3124.6224948898857</v>
      </c>
      <c r="BY463" s="755">
        <f t="shared" si="435"/>
        <v>0.16368707082036177</v>
      </c>
      <c r="BZ463" s="805">
        <f t="shared" ca="1" si="433"/>
        <v>109.80212986278302</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3.7618559874460771</v>
      </c>
      <c r="BD464" s="828">
        <f t="shared" si="389"/>
        <v>26.895144537632568</v>
      </c>
      <c r="BE464" s="808">
        <f t="shared" si="390"/>
        <v>59.694714748157487</v>
      </c>
      <c r="BF464" s="808">
        <f t="shared" si="391"/>
        <v>9.8784114383418206E-2</v>
      </c>
      <c r="BG464" s="829">
        <f t="shared" si="392"/>
        <v>15.71865662119742</v>
      </c>
      <c r="BH464" s="829">
        <f t="shared" si="393"/>
        <v>16.011569880904631</v>
      </c>
      <c r="BI464" s="829">
        <f t="shared" si="394"/>
        <v>0</v>
      </c>
      <c r="BJ464" s="829">
        <f t="shared" si="395"/>
        <v>151.02212905205431</v>
      </c>
      <c r="BK464" s="829">
        <f t="shared" si="396"/>
        <v>51.342753086933158</v>
      </c>
      <c r="BL464" s="810">
        <f t="shared" si="397"/>
        <v>24.996860891050424</v>
      </c>
      <c r="BM464" s="810">
        <f t="shared" si="398"/>
        <v>0</v>
      </c>
      <c r="BN464" s="810">
        <f t="shared" si="399"/>
        <v>149.23920539339946</v>
      </c>
      <c r="BO464" s="810">
        <f t="shared" si="400"/>
        <v>0</v>
      </c>
      <c r="BP464" s="810">
        <f t="shared" si="401"/>
        <v>11.335090761797034</v>
      </c>
      <c r="BQ464" s="830">
        <f t="shared" si="402"/>
        <v>915.13356936392688</v>
      </c>
      <c r="BR464" s="830">
        <f t="shared" si="403"/>
        <v>1.9460575637723059</v>
      </c>
      <c r="BS464" s="830">
        <f t="shared" si="404"/>
        <v>29.933962514305733</v>
      </c>
      <c r="BT464" s="810">
        <f t="shared" si="405"/>
        <v>0</v>
      </c>
      <c r="BU464" s="810">
        <f t="shared" si="406"/>
        <v>67.128654403857126</v>
      </c>
      <c r="BV464" s="810">
        <f t="shared" si="407"/>
        <v>159.52946538960154</v>
      </c>
      <c r="BW464" s="830">
        <f t="shared" si="408"/>
        <v>161.08661667323111</v>
      </c>
      <c r="BX464" s="816">
        <f t="shared" si="409"/>
        <v>1844.8750909836504</v>
      </c>
      <c r="BY464" s="755">
        <f t="shared" si="435"/>
        <v>9.6645978887508532E-2</v>
      </c>
      <c r="BZ464" s="805">
        <f t="shared" ca="1" si="433"/>
        <v>95.056062604206602</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1.4756188230681382</v>
      </c>
      <c r="BD465" s="828">
        <f t="shared" si="389"/>
        <v>9.2613994023992436</v>
      </c>
      <c r="BE465" s="808">
        <f t="shared" si="390"/>
        <v>18.642414347695638</v>
      </c>
      <c r="BF465" s="808">
        <f t="shared" si="391"/>
        <v>4.4108714138216203E-2</v>
      </c>
      <c r="BG465" s="829">
        <f t="shared" si="392"/>
        <v>6.360987028775865</v>
      </c>
      <c r="BH465" s="829">
        <f t="shared" si="393"/>
        <v>6.6171341574514031</v>
      </c>
      <c r="BI465" s="829">
        <f t="shared" si="394"/>
        <v>0</v>
      </c>
      <c r="BJ465" s="829">
        <f t="shared" si="395"/>
        <v>75.136491078157874</v>
      </c>
      <c r="BK465" s="829">
        <f t="shared" si="396"/>
        <v>16.967111938553597</v>
      </c>
      <c r="BL465" s="810">
        <f t="shared" si="397"/>
        <v>8.6337013143145249</v>
      </c>
      <c r="BM465" s="810">
        <f t="shared" si="398"/>
        <v>0</v>
      </c>
      <c r="BN465" s="810">
        <f t="shared" si="399"/>
        <v>60.741658513040626</v>
      </c>
      <c r="BO465" s="810">
        <f t="shared" si="400"/>
        <v>0</v>
      </c>
      <c r="BP465" s="810">
        <f t="shared" si="401"/>
        <v>4.8241042567226362</v>
      </c>
      <c r="BQ465" s="830">
        <f t="shared" si="402"/>
        <v>435.71441743960429</v>
      </c>
      <c r="BR465" s="830">
        <f t="shared" si="403"/>
        <v>1.018079115197672</v>
      </c>
      <c r="BS465" s="830">
        <f t="shared" si="404"/>
        <v>15.47353699360211</v>
      </c>
      <c r="BT465" s="810">
        <f t="shared" si="405"/>
        <v>0</v>
      </c>
      <c r="BU465" s="810">
        <f t="shared" si="406"/>
        <v>25.068630322335125</v>
      </c>
      <c r="BV465" s="810">
        <f t="shared" si="407"/>
        <v>37.981715181499389</v>
      </c>
      <c r="BW465" s="830">
        <f t="shared" si="408"/>
        <v>103.39983849639397</v>
      </c>
      <c r="BX465" s="816">
        <f t="shared" si="409"/>
        <v>827.36094712295028</v>
      </c>
      <c r="BY465" s="755">
        <f t="shared" si="435"/>
        <v>4.3342288601967115E-2</v>
      </c>
      <c r="BZ465" s="805">
        <f t="shared" ca="1" si="433"/>
        <v>106.73599808352078</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2.7286959868786109</v>
      </c>
      <c r="BD466" s="828">
        <f t="shared" si="389"/>
        <v>15.725905819116205</v>
      </c>
      <c r="BE466" s="808">
        <f t="shared" si="390"/>
        <v>43.300096844415847</v>
      </c>
      <c r="BF466" s="808">
        <f t="shared" si="391"/>
        <v>7.1807789128384494E-2</v>
      </c>
      <c r="BG466" s="829">
        <f t="shared" si="392"/>
        <v>9.5444271816021882</v>
      </c>
      <c r="BH466" s="829">
        <f t="shared" si="393"/>
        <v>9.9287665311969082</v>
      </c>
      <c r="BI466" s="829">
        <f t="shared" si="394"/>
        <v>0</v>
      </c>
      <c r="BJ466" s="829">
        <f t="shared" si="395"/>
        <v>112.73954254778424</v>
      </c>
      <c r="BK466" s="829">
        <f t="shared" si="396"/>
        <v>19.787870050911881</v>
      </c>
      <c r="BL466" s="810">
        <f t="shared" si="397"/>
        <v>17.870037404708675</v>
      </c>
      <c r="BM466" s="810">
        <f t="shared" si="398"/>
        <v>0</v>
      </c>
      <c r="BN466" s="810">
        <f t="shared" si="399"/>
        <v>100.48683959293587</v>
      </c>
      <c r="BO466" s="810">
        <f t="shared" si="400"/>
        <v>0</v>
      </c>
      <c r="BP466" s="810">
        <f t="shared" si="401"/>
        <v>8.3591088833688989</v>
      </c>
      <c r="BQ466" s="830">
        <f t="shared" si="402"/>
        <v>675.35225675245613</v>
      </c>
      <c r="BR466" s="830">
        <f t="shared" si="403"/>
        <v>1.4361557825676898</v>
      </c>
      <c r="BS466" s="830">
        <f t="shared" si="404"/>
        <v>23.98380156888042</v>
      </c>
      <c r="BT466" s="810">
        <f t="shared" si="405"/>
        <v>0</v>
      </c>
      <c r="BU466" s="810">
        <f t="shared" si="406"/>
        <v>63.614538770068918</v>
      </c>
      <c r="BV466" s="810">
        <f t="shared" si="407"/>
        <v>122.70749960214309</v>
      </c>
      <c r="BW466" s="830">
        <f t="shared" si="408"/>
        <v>116.75946512275318</v>
      </c>
      <c r="BX466" s="816">
        <f t="shared" si="409"/>
        <v>1344.3968162309172</v>
      </c>
      <c r="BY466" s="755">
        <f t="shared" si="435"/>
        <v>7.0427828394935152E-2</v>
      </c>
      <c r="BZ466" s="805">
        <f t="shared" ca="1" si="433"/>
        <v>97.314721145958956</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6.8154217630269542</v>
      </c>
      <c r="BD467" s="828">
        <f t="shared" si="389"/>
        <v>48.958083560457595</v>
      </c>
      <c r="BE467" s="808">
        <f t="shared" si="390"/>
        <v>141.58279447549026</v>
      </c>
      <c r="BF467" s="808">
        <f t="shared" si="391"/>
        <v>0.23479733743862399</v>
      </c>
      <c r="BG467" s="829">
        <f t="shared" si="392"/>
        <v>39.992391109621359</v>
      </c>
      <c r="BH467" s="829">
        <f t="shared" si="393"/>
        <v>36.702072335152842</v>
      </c>
      <c r="BI467" s="829">
        <f t="shared" si="394"/>
        <v>0</v>
      </c>
      <c r="BJ467" s="829">
        <f t="shared" si="395"/>
        <v>337.12619384999454</v>
      </c>
      <c r="BK467" s="829">
        <f t="shared" si="396"/>
        <v>92.510150950817859</v>
      </c>
      <c r="BL467" s="810">
        <f t="shared" si="397"/>
        <v>59.485614664238</v>
      </c>
      <c r="BM467" s="810">
        <f t="shared" si="398"/>
        <v>0</v>
      </c>
      <c r="BN467" s="810">
        <f t="shared" si="399"/>
        <v>403.7109412741649</v>
      </c>
      <c r="BO467" s="810">
        <f t="shared" si="400"/>
        <v>0</v>
      </c>
      <c r="BP467" s="810">
        <f t="shared" si="401"/>
        <v>26.7429901826698</v>
      </c>
      <c r="BQ467" s="830">
        <f t="shared" si="402"/>
        <v>2176.4039920170071</v>
      </c>
      <c r="BR467" s="830">
        <f t="shared" si="403"/>
        <v>4.8098527385919994</v>
      </c>
      <c r="BS467" s="830">
        <f t="shared" si="404"/>
        <v>81.723144779529136</v>
      </c>
      <c r="BT467" s="810">
        <f t="shared" si="405"/>
        <v>0</v>
      </c>
      <c r="BU467" s="810">
        <f t="shared" si="406"/>
        <v>191.14260528300699</v>
      </c>
      <c r="BV467" s="810">
        <f t="shared" si="407"/>
        <v>372.54098858845992</v>
      </c>
      <c r="BW467" s="830">
        <f t="shared" si="408"/>
        <v>304.51323612393674</v>
      </c>
      <c r="BX467" s="816">
        <f t="shared" si="409"/>
        <v>4324.9952710336047</v>
      </c>
      <c r="BY467" s="755">
        <f t="shared" si="435"/>
        <v>0.22657002834268974</v>
      </c>
      <c r="BZ467" s="805">
        <f t="shared" ca="1" si="433"/>
        <v>95.069568581822423</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4.5747377872091901</v>
      </c>
      <c r="BD468" s="828">
        <f t="shared" si="389"/>
        <v>26.364936194705596</v>
      </c>
      <c r="BE468" s="808">
        <f t="shared" si="390"/>
        <v>74.195468262346438</v>
      </c>
      <c r="BF468" s="808">
        <f t="shared" si="391"/>
        <v>0.118396960410405</v>
      </c>
      <c r="BG468" s="829">
        <f t="shared" si="392"/>
        <v>17.723169185759026</v>
      </c>
      <c r="BH468" s="829">
        <f t="shared" si="393"/>
        <v>19.543615173801278</v>
      </c>
      <c r="BI468" s="829">
        <f t="shared" si="394"/>
        <v>0</v>
      </c>
      <c r="BJ468" s="829">
        <f t="shared" si="395"/>
        <v>231.08670761440703</v>
      </c>
      <c r="BK468" s="829">
        <f t="shared" si="396"/>
        <v>49.180287066392289</v>
      </c>
      <c r="BL468" s="810">
        <f t="shared" si="397"/>
        <v>35.550041688046996</v>
      </c>
      <c r="BM468" s="810">
        <f t="shared" si="398"/>
        <v>0</v>
      </c>
      <c r="BN468" s="810">
        <f t="shared" si="399"/>
        <v>177.14849177217698</v>
      </c>
      <c r="BO468" s="810">
        <f t="shared" si="400"/>
        <v>0</v>
      </c>
      <c r="BP468" s="810">
        <f t="shared" si="401"/>
        <v>13.603825525122065</v>
      </c>
      <c r="BQ468" s="830">
        <f t="shared" si="402"/>
        <v>1203.5411656752601</v>
      </c>
      <c r="BR468" s="830">
        <f t="shared" si="403"/>
        <v>2.4077567301100999</v>
      </c>
      <c r="BS468" s="830">
        <f t="shared" si="404"/>
        <v>36.445647988372677</v>
      </c>
      <c r="BT468" s="810">
        <f t="shared" si="405"/>
        <v>0</v>
      </c>
      <c r="BU468" s="810">
        <f t="shared" si="406"/>
        <v>63.34899150898071</v>
      </c>
      <c r="BV468" s="810">
        <f t="shared" si="407"/>
        <v>193.31541567202757</v>
      </c>
      <c r="BW468" s="830">
        <f t="shared" si="408"/>
        <v>198.89926056855134</v>
      </c>
      <c r="BX468" s="816">
        <f t="shared" si="409"/>
        <v>2347.0479153736796</v>
      </c>
      <c r="BY468" s="755">
        <f t="shared" si="435"/>
        <v>0.12295290038104037</v>
      </c>
      <c r="BZ468" s="805">
        <f t="shared" ca="1" si="433"/>
        <v>103.82235150883312</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3.3215680454309831</v>
      </c>
      <c r="BD469" s="828">
        <f t="shared" si="389"/>
        <v>15.968123438151364</v>
      </c>
      <c r="BE469" s="808">
        <f t="shared" si="390"/>
        <v>52.708040299865338</v>
      </c>
      <c r="BF469" s="808">
        <f t="shared" si="391"/>
        <v>9.4086474132432901E-2</v>
      </c>
      <c r="BG469" s="829">
        <f t="shared" si="392"/>
        <v>12.23806507843652</v>
      </c>
      <c r="BH469" s="829">
        <f t="shared" si="393"/>
        <v>13.275253928557138</v>
      </c>
      <c r="BI469" s="829">
        <f t="shared" si="394"/>
        <v>0</v>
      </c>
      <c r="BJ469" s="829">
        <f t="shared" si="395"/>
        <v>150.73836718877783</v>
      </c>
      <c r="BK469" s="829">
        <f t="shared" si="396"/>
        <v>30.911095364261413</v>
      </c>
      <c r="BL469" s="810">
        <f t="shared" si="397"/>
        <v>20.482676757793048</v>
      </c>
      <c r="BM469" s="810">
        <f t="shared" si="398"/>
        <v>0</v>
      </c>
      <c r="BN469" s="810">
        <f t="shared" si="399"/>
        <v>127.72997226159745</v>
      </c>
      <c r="BO469" s="810">
        <f t="shared" si="400"/>
        <v>0</v>
      </c>
      <c r="BP469" s="810">
        <f t="shared" si="401"/>
        <v>7.5793513355240112</v>
      </c>
      <c r="BQ469" s="830">
        <f t="shared" si="402"/>
        <v>1217.477038615383</v>
      </c>
      <c r="BR469" s="830">
        <f t="shared" si="403"/>
        <v>1.3066667521148481</v>
      </c>
      <c r="BS469" s="830">
        <f t="shared" si="404"/>
        <v>23.591021778416025</v>
      </c>
      <c r="BT469" s="810">
        <f t="shared" si="405"/>
        <v>0</v>
      </c>
      <c r="BU469" s="810">
        <f t="shared" si="406"/>
        <v>64.632754986685228</v>
      </c>
      <c r="BV469" s="810">
        <f t="shared" si="407"/>
        <v>163.51122572918644</v>
      </c>
      <c r="BW469" s="830">
        <f t="shared" si="408"/>
        <v>201.8745019236419</v>
      </c>
      <c r="BX469" s="816">
        <f t="shared" si="409"/>
        <v>2107.4398099579548</v>
      </c>
      <c r="BY469" s="755">
        <f t="shared" si="435"/>
        <v>0.11040074440557153</v>
      </c>
      <c r="BZ469" s="805">
        <f t="shared" ca="1" si="433"/>
        <v>134.54938736396605</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3.3495690589151375</v>
      </c>
      <c r="BD470" s="828">
        <f t="shared" si="389"/>
        <v>19.304095365853026</v>
      </c>
      <c r="BE470" s="808">
        <f t="shared" si="390"/>
        <v>51.483300741418873</v>
      </c>
      <c r="BF470" s="808">
        <f t="shared" si="391"/>
        <v>0.101655560788334</v>
      </c>
      <c r="BG470" s="829">
        <f t="shared" si="392"/>
        <v>10.716529909726459</v>
      </c>
      <c r="BH470" s="829">
        <f t="shared" si="393"/>
        <v>12.568975164515685</v>
      </c>
      <c r="BI470" s="829">
        <f t="shared" si="394"/>
        <v>0</v>
      </c>
      <c r="BJ470" s="829">
        <f t="shared" si="395"/>
        <v>185.04974239192146</v>
      </c>
      <c r="BK470" s="829">
        <f t="shared" si="396"/>
        <v>29.135347809079981</v>
      </c>
      <c r="BL470" s="810">
        <f t="shared" si="397"/>
        <v>15.853981942567177</v>
      </c>
      <c r="BM470" s="810">
        <f t="shared" si="398"/>
        <v>0</v>
      </c>
      <c r="BN470" s="810">
        <f t="shared" si="399"/>
        <v>106.02837613881567</v>
      </c>
      <c r="BO470" s="810">
        <f t="shared" si="400"/>
        <v>0</v>
      </c>
      <c r="BP470" s="810">
        <f t="shared" si="401"/>
        <v>7.0909799907102942</v>
      </c>
      <c r="BQ470" s="830">
        <f t="shared" si="402"/>
        <v>813.2637244888524</v>
      </c>
      <c r="BR470" s="830">
        <f t="shared" si="403"/>
        <v>1.4642637136900161</v>
      </c>
      <c r="BS470" s="830">
        <f t="shared" si="404"/>
        <v>25.803493017821619</v>
      </c>
      <c r="BT470" s="810">
        <f t="shared" si="405"/>
        <v>0</v>
      </c>
      <c r="BU470" s="810">
        <f t="shared" si="406"/>
        <v>59.277019944838258</v>
      </c>
      <c r="BV470" s="810">
        <f t="shared" si="407"/>
        <v>132.70187740465474</v>
      </c>
      <c r="BW470" s="830">
        <f t="shared" si="408"/>
        <v>124.36701216813807</v>
      </c>
      <c r="BX470" s="816">
        <f t="shared" si="409"/>
        <v>1597.5599448123071</v>
      </c>
      <c r="BY470" s="755">
        <f t="shared" si="435"/>
        <v>8.3690080402970671E-2</v>
      </c>
      <c r="BZ470" s="805">
        <f t="shared" ca="1" si="433"/>
        <v>111.04029053417447</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5.385047597461166</v>
      </c>
      <c r="BD471" s="828">
        <f t="shared" si="389"/>
        <v>27.922110220363017</v>
      </c>
      <c r="BE471" s="808">
        <f t="shared" si="390"/>
        <v>79.335751698737823</v>
      </c>
      <c r="BF471" s="808">
        <f t="shared" si="391"/>
        <v>0.13108219132769</v>
      </c>
      <c r="BG471" s="829">
        <f t="shared" si="392"/>
        <v>16.470449811602755</v>
      </c>
      <c r="BH471" s="829">
        <f t="shared" si="393"/>
        <v>17.133689401331726</v>
      </c>
      <c r="BI471" s="829">
        <f t="shared" si="394"/>
        <v>0</v>
      </c>
      <c r="BJ471" s="829">
        <f t="shared" si="395"/>
        <v>194.55027965383121</v>
      </c>
      <c r="BK471" s="829">
        <f t="shared" si="396"/>
        <v>50.499271054989713</v>
      </c>
      <c r="BL471" s="810">
        <f t="shared" si="397"/>
        <v>20.784062505361302</v>
      </c>
      <c r="BM471" s="810">
        <f t="shared" si="398"/>
        <v>0</v>
      </c>
      <c r="BN471" s="810">
        <f t="shared" si="399"/>
        <v>130.61417318867768</v>
      </c>
      <c r="BO471" s="810">
        <f t="shared" si="400"/>
        <v>0</v>
      </c>
      <c r="BP471" s="810">
        <f t="shared" si="401"/>
        <v>9.3943962524233076</v>
      </c>
      <c r="BQ471" s="830">
        <f t="shared" si="402"/>
        <v>1039.9832482574491</v>
      </c>
      <c r="BR471" s="830">
        <f t="shared" si="403"/>
        <v>1.493320497711772</v>
      </c>
      <c r="BS471" s="830">
        <f t="shared" si="404"/>
        <v>16.877348051470385</v>
      </c>
      <c r="BT471" s="810">
        <f t="shared" si="405"/>
        <v>0</v>
      </c>
      <c r="BU471" s="810">
        <f t="shared" si="406"/>
        <v>56.46181615714508</v>
      </c>
      <c r="BV471" s="810">
        <f t="shared" si="407"/>
        <v>118.78522220305108</v>
      </c>
      <c r="BW471" s="830">
        <f t="shared" si="408"/>
        <v>158.36442373978568</v>
      </c>
      <c r="BX471" s="816">
        <f t="shared" si="409"/>
        <v>1944.1856924827202</v>
      </c>
      <c r="BY471" s="755">
        <f t="shared" si="435"/>
        <v>0.1018484830259689</v>
      </c>
      <c r="BZ471" s="805">
        <f t="shared" ca="1" si="433"/>
        <v>107.58720987614221</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4.4570746512520723</v>
      </c>
      <c r="BD472" s="828">
        <f t="shared" si="389"/>
        <v>21.979784597043253</v>
      </c>
      <c r="BE472" s="808">
        <f t="shared" si="390"/>
        <v>72.935710522891981</v>
      </c>
      <c r="BF472" s="808">
        <f t="shared" si="391"/>
        <v>0.14164760447785399</v>
      </c>
      <c r="BG472" s="829">
        <f t="shared" si="392"/>
        <v>15.468328364773361</v>
      </c>
      <c r="BH472" s="829">
        <f t="shared" si="393"/>
        <v>23.130168845730427</v>
      </c>
      <c r="BI472" s="829">
        <f t="shared" si="394"/>
        <v>0</v>
      </c>
      <c r="BJ472" s="829">
        <f t="shared" si="395"/>
        <v>254.22620025600688</v>
      </c>
      <c r="BK472" s="829">
        <f t="shared" si="396"/>
        <v>50.122481628532483</v>
      </c>
      <c r="BL472" s="810">
        <f t="shared" si="397"/>
        <v>30.662915416391751</v>
      </c>
      <c r="BM472" s="810">
        <f t="shared" si="398"/>
        <v>0</v>
      </c>
      <c r="BN472" s="810">
        <f t="shared" si="399"/>
        <v>213.49108737877984</v>
      </c>
      <c r="BO472" s="810">
        <f t="shared" si="400"/>
        <v>0</v>
      </c>
      <c r="BP472" s="810">
        <f t="shared" si="401"/>
        <v>15.111137957715263</v>
      </c>
      <c r="BQ472" s="830">
        <f t="shared" si="402"/>
        <v>1608.2496027724569</v>
      </c>
      <c r="BR472" s="830">
        <f t="shared" si="403"/>
        <v>3.5537235695166403</v>
      </c>
      <c r="BS472" s="830">
        <f t="shared" si="404"/>
        <v>62.297638516920102</v>
      </c>
      <c r="BT472" s="810">
        <f t="shared" si="405"/>
        <v>0</v>
      </c>
      <c r="BU472" s="810">
        <f t="shared" si="406"/>
        <v>159.15399977688912</v>
      </c>
      <c r="BV472" s="810">
        <f t="shared" si="407"/>
        <v>328.93295949492716</v>
      </c>
      <c r="BW472" s="830">
        <f t="shared" si="408"/>
        <v>249.69519407472526</v>
      </c>
      <c r="BX472" s="816">
        <f t="shared" si="409"/>
        <v>3113.6096554290302</v>
      </c>
      <c r="BY472" s="755">
        <f t="shared" si="435"/>
        <v>0.16311015010891247</v>
      </c>
      <c r="BZ472" s="805">
        <f t="shared" ca="1" si="433"/>
        <v>112.98267193297673</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2.8662492913415578</v>
      </c>
      <c r="BD473" s="828">
        <f t="shared" si="389"/>
        <v>6.1097448474799272</v>
      </c>
      <c r="BE473" s="808">
        <f t="shared" si="390"/>
        <v>26.014631617877718</v>
      </c>
      <c r="BF473" s="808">
        <f t="shared" si="391"/>
        <v>4.1380013365525201E-2</v>
      </c>
      <c r="BG473" s="829">
        <f t="shared" si="392"/>
        <v>4.0285192791201689</v>
      </c>
      <c r="BH473" s="829">
        <f t="shared" si="393"/>
        <v>5.3970741499546699</v>
      </c>
      <c r="BI473" s="829">
        <f t="shared" si="394"/>
        <v>0</v>
      </c>
      <c r="BJ473" s="829">
        <f t="shared" si="395"/>
        <v>58.760781214935889</v>
      </c>
      <c r="BK473" s="829">
        <f t="shared" si="396"/>
        <v>13.154402158343602</v>
      </c>
      <c r="BL473" s="810">
        <f t="shared" si="397"/>
        <v>6.1185555860021754</v>
      </c>
      <c r="BM473" s="810">
        <f t="shared" si="398"/>
        <v>0</v>
      </c>
      <c r="BN473" s="810">
        <f t="shared" si="399"/>
        <v>44.242481585454108</v>
      </c>
      <c r="BO473" s="810">
        <f t="shared" si="400"/>
        <v>0</v>
      </c>
      <c r="BP473" s="810">
        <f t="shared" si="401"/>
        <v>2.6859790761425621</v>
      </c>
      <c r="BQ473" s="830">
        <f t="shared" si="402"/>
        <v>417.12319411186127</v>
      </c>
      <c r="BR473" s="830">
        <f t="shared" si="403"/>
        <v>0.33039822037079197</v>
      </c>
      <c r="BS473" s="830">
        <f t="shared" si="404"/>
        <v>8.3595685660352679</v>
      </c>
      <c r="BT473" s="810">
        <f t="shared" si="405"/>
        <v>0</v>
      </c>
      <c r="BU473" s="810">
        <f t="shared" si="406"/>
        <v>25.975937160025463</v>
      </c>
      <c r="BV473" s="810">
        <f t="shared" si="407"/>
        <v>56.577267001449009</v>
      </c>
      <c r="BW473" s="830">
        <f t="shared" si="408"/>
        <v>82.069668775259672</v>
      </c>
      <c r="BX473" s="816">
        <f t="shared" si="409"/>
        <v>759.85583265501919</v>
      </c>
      <c r="BY473" s="755">
        <f t="shared" si="435"/>
        <v>3.9805952781969675E-2</v>
      </c>
      <c r="BZ473" s="805">
        <f t="shared" ca="1" si="433"/>
        <v>127.88284435761084</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6.3149757064741525</v>
      </c>
      <c r="BD474" s="828">
        <f t="shared" si="389"/>
        <v>36.802597477277018</v>
      </c>
      <c r="BE474" s="808">
        <f t="shared" si="390"/>
        <v>114.13282368460857</v>
      </c>
      <c r="BF474" s="808">
        <f t="shared" si="391"/>
        <v>0.18838661295315601</v>
      </c>
      <c r="BG474" s="829">
        <f t="shared" si="392"/>
        <v>25.008031469644735</v>
      </c>
      <c r="BH474" s="829">
        <f t="shared" si="393"/>
        <v>26.930155110895996</v>
      </c>
      <c r="BI474" s="829">
        <f t="shared" si="394"/>
        <v>0</v>
      </c>
      <c r="BJ474" s="829">
        <f t="shared" si="395"/>
        <v>295.39688178909216</v>
      </c>
      <c r="BK474" s="829">
        <f t="shared" si="396"/>
        <v>69.524480752285143</v>
      </c>
      <c r="BL474" s="810">
        <f t="shared" si="397"/>
        <v>39.016657669111495</v>
      </c>
      <c r="BM474" s="810">
        <f t="shared" si="398"/>
        <v>0</v>
      </c>
      <c r="BN474" s="810">
        <f t="shared" si="399"/>
        <v>221.3653754665186</v>
      </c>
      <c r="BO474" s="810">
        <f t="shared" si="400"/>
        <v>0</v>
      </c>
      <c r="BP474" s="810">
        <f t="shared" si="401"/>
        <v>16.045084944013215</v>
      </c>
      <c r="BQ474" s="830">
        <f t="shared" si="402"/>
        <v>1455.3686004192248</v>
      </c>
      <c r="BR474" s="830">
        <f t="shared" si="403"/>
        <v>2.77015469926594</v>
      </c>
      <c r="BS474" s="830">
        <f t="shared" si="404"/>
        <v>41.304778786679222</v>
      </c>
      <c r="BT474" s="810">
        <f t="shared" si="405"/>
        <v>0</v>
      </c>
      <c r="BU474" s="810">
        <f t="shared" si="406"/>
        <v>101.0995407879435</v>
      </c>
      <c r="BV474" s="810">
        <f t="shared" si="407"/>
        <v>220.20132238715951</v>
      </c>
      <c r="BW474" s="830">
        <f t="shared" si="408"/>
        <v>226.03348777300815</v>
      </c>
      <c r="BX474" s="816">
        <f t="shared" si="409"/>
        <v>2897.5033355361556</v>
      </c>
      <c r="BY474" s="755">
        <f t="shared" si="435"/>
        <v>0.15178916315868593</v>
      </c>
      <c r="BZ474" s="805">
        <f t="shared" ca="1" si="433"/>
        <v>97.510603158174675</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5.9141742069002401</v>
      </c>
      <c r="BD475" s="828">
        <f t="shared" si="389"/>
        <v>34.084319771346117</v>
      </c>
      <c r="BE475" s="808">
        <f t="shared" si="390"/>
        <v>63.270664300829637</v>
      </c>
      <c r="BF475" s="808">
        <f t="shared" si="391"/>
        <v>0.123470560863002</v>
      </c>
      <c r="BG475" s="829">
        <f t="shared" si="392"/>
        <v>18.9658967012532</v>
      </c>
      <c r="BH475" s="829">
        <f t="shared" si="393"/>
        <v>20.071995084938315</v>
      </c>
      <c r="BI475" s="829">
        <f t="shared" si="394"/>
        <v>0</v>
      </c>
      <c r="BJ475" s="829">
        <f t="shared" si="395"/>
        <v>226.48516515935731</v>
      </c>
      <c r="BK475" s="829">
        <f t="shared" si="396"/>
        <v>60.241787801121639</v>
      </c>
      <c r="BL475" s="810">
        <f t="shared" si="397"/>
        <v>33.302717317387504</v>
      </c>
      <c r="BM475" s="810">
        <f t="shared" si="398"/>
        <v>0</v>
      </c>
      <c r="BN475" s="810">
        <f t="shared" si="399"/>
        <v>225.93375647643816</v>
      </c>
      <c r="BO475" s="810">
        <f t="shared" si="400"/>
        <v>0</v>
      </c>
      <c r="BP475" s="810">
        <f t="shared" si="401"/>
        <v>12.840532813282067</v>
      </c>
      <c r="BQ475" s="830">
        <f t="shared" si="402"/>
        <v>1429.0471658282588</v>
      </c>
      <c r="BR475" s="830">
        <f t="shared" si="403"/>
        <v>2.4793913157324199</v>
      </c>
      <c r="BS475" s="830">
        <f t="shared" si="404"/>
        <v>41.702509749670511</v>
      </c>
      <c r="BT475" s="810">
        <f t="shared" si="405"/>
        <v>0</v>
      </c>
      <c r="BU475" s="810">
        <f t="shared" si="406"/>
        <v>116.88374769771458</v>
      </c>
      <c r="BV475" s="810">
        <f t="shared" si="407"/>
        <v>276.25169828756805</v>
      </c>
      <c r="BW475" s="830">
        <f t="shared" si="408"/>
        <v>334.99470339706136</v>
      </c>
      <c r="BX475" s="816">
        <f t="shared" si="409"/>
        <v>2902.593696469723</v>
      </c>
      <c r="BY475" s="755">
        <f t="shared" si="435"/>
        <v>0.15205582777881099</v>
      </c>
      <c r="BZ475" s="805">
        <f t="shared" ca="1" si="433"/>
        <v>114.35953787959225</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5.8252063369997655</v>
      </c>
      <c r="BD476" s="828">
        <f t="shared" si="389"/>
        <v>61.520139150841558</v>
      </c>
      <c r="BE476" s="808">
        <f t="shared" si="390"/>
        <v>164.35568412560033</v>
      </c>
      <c r="BF476" s="808">
        <f t="shared" si="391"/>
        <v>0.20183008159744301</v>
      </c>
      <c r="BG476" s="829">
        <f t="shared" si="392"/>
        <v>38.457749060305041</v>
      </c>
      <c r="BH476" s="829">
        <f t="shared" si="393"/>
        <v>35.911392332872417</v>
      </c>
      <c r="BI476" s="829">
        <f t="shared" si="394"/>
        <v>0</v>
      </c>
      <c r="BJ476" s="829">
        <f t="shared" si="395"/>
        <v>362.01561075375344</v>
      </c>
      <c r="BK476" s="829">
        <f t="shared" si="396"/>
        <v>88.911719840814598</v>
      </c>
      <c r="BL476" s="810">
        <f t="shared" si="397"/>
        <v>52.281268448982502</v>
      </c>
      <c r="BM476" s="810">
        <f t="shared" si="398"/>
        <v>0</v>
      </c>
      <c r="BN476" s="810">
        <f t="shared" si="399"/>
        <v>308.32888501960946</v>
      </c>
      <c r="BO476" s="810">
        <f t="shared" si="400"/>
        <v>0</v>
      </c>
      <c r="BP476" s="810">
        <f t="shared" si="401"/>
        <v>28.694949915365033</v>
      </c>
      <c r="BQ476" s="830">
        <f t="shared" si="402"/>
        <v>1801.8896141388598</v>
      </c>
      <c r="BR476" s="830">
        <f t="shared" si="403"/>
        <v>3.8706238316630399</v>
      </c>
      <c r="BS476" s="830">
        <f t="shared" si="404"/>
        <v>64.639417988772763</v>
      </c>
      <c r="BT476" s="810">
        <f t="shared" si="405"/>
        <v>0</v>
      </c>
      <c r="BU476" s="810">
        <f t="shared" si="406"/>
        <v>144.07488492535757</v>
      </c>
      <c r="BV476" s="810">
        <f t="shared" si="407"/>
        <v>302.67798712996625</v>
      </c>
      <c r="BW476" s="830">
        <f t="shared" si="408"/>
        <v>268.57238000287253</v>
      </c>
      <c r="BX476" s="816">
        <f t="shared" si="409"/>
        <v>3732.2293430842342</v>
      </c>
      <c r="BY476" s="755">
        <f t="shared" si="435"/>
        <v>0.19551727922281073</v>
      </c>
      <c r="BZ476" s="805">
        <f t="shared" ca="1" si="433"/>
        <v>86.931466592830603</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4.6738425593747763</v>
      </c>
      <c r="BD477" s="828">
        <f t="shared" si="389"/>
        <v>34.117500950858641</v>
      </c>
      <c r="BE477" s="808">
        <f t="shared" si="390"/>
        <v>64.973458966952776</v>
      </c>
      <c r="BF477" s="808">
        <f t="shared" si="391"/>
        <v>0.104851498718111</v>
      </c>
      <c r="BG477" s="829">
        <f t="shared" si="392"/>
        <v>18.085692967268439</v>
      </c>
      <c r="BH477" s="829">
        <f t="shared" si="393"/>
        <v>20.128373158351575</v>
      </c>
      <c r="BI477" s="829">
        <f t="shared" si="394"/>
        <v>0</v>
      </c>
      <c r="BJ477" s="829">
        <f t="shared" si="395"/>
        <v>147.38961213903201</v>
      </c>
      <c r="BK477" s="829">
        <f t="shared" si="396"/>
        <v>46.052111748333736</v>
      </c>
      <c r="BL477" s="810">
        <f t="shared" si="397"/>
        <v>26.898742288371</v>
      </c>
      <c r="BM477" s="810">
        <f t="shared" si="398"/>
        <v>0</v>
      </c>
      <c r="BN477" s="810">
        <f t="shared" si="399"/>
        <v>160.09521285817439</v>
      </c>
      <c r="BO477" s="810">
        <f t="shared" si="400"/>
        <v>0</v>
      </c>
      <c r="BP477" s="810">
        <f t="shared" si="401"/>
        <v>14.917841147878329</v>
      </c>
      <c r="BQ477" s="830">
        <f t="shared" si="402"/>
        <v>1006.4772875987825</v>
      </c>
      <c r="BR477" s="830">
        <f t="shared" si="403"/>
        <v>2.1403025786257999</v>
      </c>
      <c r="BS477" s="830">
        <f t="shared" si="404"/>
        <v>35.743053063050858</v>
      </c>
      <c r="BT477" s="810">
        <f t="shared" si="405"/>
        <v>0</v>
      </c>
      <c r="BU477" s="810">
        <f t="shared" si="406"/>
        <v>86.761281202361019</v>
      </c>
      <c r="BV477" s="810">
        <f t="shared" si="407"/>
        <v>157.86209902398954</v>
      </c>
      <c r="BW477" s="830">
        <f t="shared" si="408"/>
        <v>158.82410782207464</v>
      </c>
      <c r="BX477" s="816">
        <f t="shared" si="409"/>
        <v>1985.2453715721981</v>
      </c>
      <c r="BY477" s="755">
        <f t="shared" si="435"/>
        <v>0.10399944321715114</v>
      </c>
      <c r="BZ477" s="805">
        <f t="shared" ca="1" si="433"/>
        <v>93.007869006455394</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1.9943102365850147</v>
      </c>
      <c r="BD478" s="828">
        <f t="shared" si="389"/>
        <v>13.272418288575821</v>
      </c>
      <c r="BE478" s="808">
        <f t="shared" si="390"/>
        <v>16.447545511584089</v>
      </c>
      <c r="BF478" s="808">
        <f t="shared" si="391"/>
        <v>4.0511424529060799E-2</v>
      </c>
      <c r="BG478" s="829">
        <f t="shared" si="392"/>
        <v>3.0331959693511639</v>
      </c>
      <c r="BH478" s="829">
        <f t="shared" si="393"/>
        <v>4.1373977066442649</v>
      </c>
      <c r="BI478" s="829">
        <f t="shared" si="394"/>
        <v>0</v>
      </c>
      <c r="BJ478" s="829">
        <f t="shared" si="395"/>
        <v>62.953046731293846</v>
      </c>
      <c r="BK478" s="829">
        <f t="shared" si="396"/>
        <v>10.643290088973874</v>
      </c>
      <c r="BL478" s="810">
        <f t="shared" si="397"/>
        <v>6.4538604506697252</v>
      </c>
      <c r="BM478" s="810">
        <f t="shared" si="398"/>
        <v>0</v>
      </c>
      <c r="BN478" s="810">
        <f t="shared" si="399"/>
        <v>40.246273770376405</v>
      </c>
      <c r="BO478" s="810">
        <f t="shared" si="400"/>
        <v>0</v>
      </c>
      <c r="BP478" s="810">
        <f t="shared" si="401"/>
        <v>2.9171449237027156</v>
      </c>
      <c r="BQ478" s="830">
        <f t="shared" si="402"/>
        <v>260.30196084078511</v>
      </c>
      <c r="BR478" s="830">
        <f t="shared" si="403"/>
        <v>0.55353952331905398</v>
      </c>
      <c r="BS478" s="830">
        <f t="shared" si="404"/>
        <v>9.6681903722923703</v>
      </c>
      <c r="BT478" s="810">
        <f t="shared" si="405"/>
        <v>0</v>
      </c>
      <c r="BU478" s="810">
        <f t="shared" si="406"/>
        <v>22.295870847775728</v>
      </c>
      <c r="BV478" s="810">
        <f t="shared" si="407"/>
        <v>25.962757432851742</v>
      </c>
      <c r="BW478" s="830">
        <f t="shared" si="408"/>
        <v>44.869784677095637</v>
      </c>
      <c r="BX478" s="816">
        <f t="shared" si="409"/>
        <v>525.79109879640566</v>
      </c>
      <c r="BY478" s="755">
        <f t="shared" si="435"/>
        <v>2.7544192927675921E-2</v>
      </c>
      <c r="BZ478" s="805">
        <f t="shared" ca="1" si="433"/>
        <v>102.69076840589884</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3.5031302077753712</v>
      </c>
      <c r="BD479" s="828">
        <f t="shared" si="389"/>
        <v>25.124722078061108</v>
      </c>
      <c r="BE479" s="808">
        <f t="shared" si="390"/>
        <v>82.03826912708206</v>
      </c>
      <c r="BF479" s="808">
        <f t="shared" si="391"/>
        <v>0.14934643873501099</v>
      </c>
      <c r="BG479" s="829">
        <f t="shared" si="392"/>
        <v>21.187386705456134</v>
      </c>
      <c r="BH479" s="829">
        <f t="shared" si="393"/>
        <v>25.137360568981556</v>
      </c>
      <c r="BI479" s="829">
        <f t="shared" si="394"/>
        <v>0</v>
      </c>
      <c r="BJ479" s="829">
        <f t="shared" si="395"/>
        <v>251.88442317368703</v>
      </c>
      <c r="BK479" s="829">
        <f t="shared" si="396"/>
        <v>56.387762915018577</v>
      </c>
      <c r="BL479" s="810">
        <f t="shared" si="397"/>
        <v>36.807035421894248</v>
      </c>
      <c r="BM479" s="810">
        <f t="shared" si="398"/>
        <v>0</v>
      </c>
      <c r="BN479" s="810">
        <f t="shared" si="399"/>
        <v>251.50350626981029</v>
      </c>
      <c r="BO479" s="810">
        <f t="shared" si="400"/>
        <v>0</v>
      </c>
      <c r="BP479" s="810">
        <f t="shared" si="401"/>
        <v>15.303936558394398</v>
      </c>
      <c r="BQ479" s="830">
        <f t="shared" si="402"/>
        <v>1376.7152222087045</v>
      </c>
      <c r="BR479" s="830">
        <f t="shared" si="403"/>
        <v>3.0853788450074999</v>
      </c>
      <c r="BS479" s="830">
        <f t="shared" si="404"/>
        <v>43.858181934728513</v>
      </c>
      <c r="BT479" s="810">
        <f t="shared" si="405"/>
        <v>0</v>
      </c>
      <c r="BU479" s="810">
        <f t="shared" si="406"/>
        <v>138.72697291839901</v>
      </c>
      <c r="BV479" s="810">
        <f t="shared" si="407"/>
        <v>249.170860453432</v>
      </c>
      <c r="BW479" s="830">
        <f t="shared" si="408"/>
        <v>232.70685913659949</v>
      </c>
      <c r="BX479" s="816">
        <f t="shared" si="409"/>
        <v>2813.2903549617672</v>
      </c>
      <c r="BY479" s="755">
        <f t="shared" si="435"/>
        <v>0.14737756587363232</v>
      </c>
      <c r="BZ479" s="805">
        <f t="shared" ca="1" si="433"/>
        <v>102.85716601918288</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2.258467591243134</v>
      </c>
      <c r="BD480" s="828">
        <f t="shared" si="389"/>
        <v>20.492423458999912</v>
      </c>
      <c r="BE480" s="808">
        <f t="shared" si="390"/>
        <v>23.4879211217714</v>
      </c>
      <c r="BF480" s="808">
        <f t="shared" si="391"/>
        <v>3.6278982968247997E-2</v>
      </c>
      <c r="BG480" s="829">
        <f t="shared" si="392"/>
        <v>6.3813587405956262</v>
      </c>
      <c r="BH480" s="829">
        <f t="shared" si="393"/>
        <v>5.5352153150004346</v>
      </c>
      <c r="BI480" s="829">
        <f t="shared" si="394"/>
        <v>0</v>
      </c>
      <c r="BJ480" s="829">
        <f t="shared" si="395"/>
        <v>70.028027012301067</v>
      </c>
      <c r="BK480" s="829">
        <f t="shared" si="396"/>
        <v>14.247348018945994</v>
      </c>
      <c r="BL480" s="810">
        <f t="shared" si="397"/>
        <v>8.7872676289802492</v>
      </c>
      <c r="BM480" s="810">
        <f t="shared" si="398"/>
        <v>0</v>
      </c>
      <c r="BN480" s="810">
        <f t="shared" si="399"/>
        <v>52.57703241111841</v>
      </c>
      <c r="BO480" s="810">
        <f t="shared" si="400"/>
        <v>0</v>
      </c>
      <c r="BP480" s="810">
        <f t="shared" si="401"/>
        <v>3.9718449682990729</v>
      </c>
      <c r="BQ480" s="830">
        <f t="shared" si="402"/>
        <v>299.16929263394883</v>
      </c>
      <c r="BR480" s="830">
        <f t="shared" si="403"/>
        <v>0.48050583107499201</v>
      </c>
      <c r="BS480" s="830">
        <f t="shared" si="404"/>
        <v>8.6916740747137986</v>
      </c>
      <c r="BT480" s="810">
        <f t="shared" si="405"/>
        <v>0</v>
      </c>
      <c r="BU480" s="810">
        <f t="shared" si="406"/>
        <v>14.013987241437034</v>
      </c>
      <c r="BV480" s="810">
        <f t="shared" si="407"/>
        <v>51.898425800867386</v>
      </c>
      <c r="BW480" s="830">
        <f t="shared" si="408"/>
        <v>86.440087347210891</v>
      </c>
      <c r="BX480" s="816">
        <f t="shared" si="409"/>
        <v>668.4971581794764</v>
      </c>
      <c r="BY480" s="755">
        <f t="shared" si="435"/>
        <v>3.502001981138228E-2</v>
      </c>
      <c r="BZ480" s="805">
        <f t="shared" ca="1" si="433"/>
        <v>95.903020283217558</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3.4765553483452547</v>
      </c>
      <c r="BD481" s="828">
        <f t="shared" si="389"/>
        <v>19.761695870650115</v>
      </c>
      <c r="BE481" s="808">
        <f t="shared" si="390"/>
        <v>55.167444080320756</v>
      </c>
      <c r="BF481" s="808">
        <f t="shared" si="391"/>
        <v>0.10348714912982999</v>
      </c>
      <c r="BG481" s="829">
        <f t="shared" si="392"/>
        <v>12.535614325543049</v>
      </c>
      <c r="BH481" s="829">
        <f t="shared" si="393"/>
        <v>11.557968966630551</v>
      </c>
      <c r="BI481" s="829">
        <f t="shared" si="394"/>
        <v>0</v>
      </c>
      <c r="BJ481" s="829">
        <f t="shared" si="395"/>
        <v>148.07168599299172</v>
      </c>
      <c r="BK481" s="829">
        <f t="shared" si="396"/>
        <v>33.147866068885648</v>
      </c>
      <c r="BL481" s="810">
        <f t="shared" si="397"/>
        <v>19.151508536710974</v>
      </c>
      <c r="BM481" s="810">
        <f t="shared" si="398"/>
        <v>0</v>
      </c>
      <c r="BN481" s="810">
        <f t="shared" si="399"/>
        <v>127.05728198363128</v>
      </c>
      <c r="BO481" s="810">
        <f t="shared" si="400"/>
        <v>0</v>
      </c>
      <c r="BP481" s="810">
        <f t="shared" si="401"/>
        <v>7.9866084647684499</v>
      </c>
      <c r="BQ481" s="830">
        <f t="shared" si="402"/>
        <v>1083.800043972712</v>
      </c>
      <c r="BR481" s="830">
        <f t="shared" si="403"/>
        <v>1.9483471095988842</v>
      </c>
      <c r="BS481" s="830">
        <f t="shared" si="404"/>
        <v>27.56132085664867</v>
      </c>
      <c r="BT481" s="810">
        <f t="shared" si="405"/>
        <v>0</v>
      </c>
      <c r="BU481" s="810">
        <f t="shared" si="406"/>
        <v>66.156916744259263</v>
      </c>
      <c r="BV481" s="810">
        <f t="shared" si="407"/>
        <v>156.15447348545564</v>
      </c>
      <c r="BW481" s="830">
        <f t="shared" si="408"/>
        <v>287.00784961482066</v>
      </c>
      <c r="BX481" s="816">
        <f t="shared" si="409"/>
        <v>2060.646668571103</v>
      </c>
      <c r="BY481" s="755">
        <f t="shared" si="435"/>
        <v>0.10794942996338745</v>
      </c>
      <c r="BZ481" s="805">
        <f t="shared" ca="1" si="433"/>
        <v>122.95323111539589</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2.5118936088273873</v>
      </c>
      <c r="BD482" s="828">
        <f t="shared" si="389"/>
        <v>15.20044567583791</v>
      </c>
      <c r="BE482" s="808">
        <f t="shared" si="390"/>
        <v>62.320113239280083</v>
      </c>
      <c r="BF482" s="808">
        <f t="shared" si="391"/>
        <v>0.103350104874428</v>
      </c>
      <c r="BG482" s="829">
        <f t="shared" si="392"/>
        <v>21.76693157529953</v>
      </c>
      <c r="BH482" s="829">
        <f t="shared" si="393"/>
        <v>17.44097150598741</v>
      </c>
      <c r="BI482" s="829">
        <f t="shared" si="394"/>
        <v>0</v>
      </c>
      <c r="BJ482" s="829">
        <f t="shared" si="395"/>
        <v>150.45871009110215</v>
      </c>
      <c r="BK482" s="829">
        <f t="shared" si="396"/>
        <v>44.333824344251866</v>
      </c>
      <c r="BL482" s="810">
        <f t="shared" si="397"/>
        <v>23.077831124679022</v>
      </c>
      <c r="BM482" s="810">
        <f t="shared" si="398"/>
        <v>0</v>
      </c>
      <c r="BN482" s="810">
        <f t="shared" si="399"/>
        <v>138.71520340392581</v>
      </c>
      <c r="BO482" s="810">
        <f t="shared" si="400"/>
        <v>0</v>
      </c>
      <c r="BP482" s="810">
        <f t="shared" si="401"/>
        <v>10.409388175057263</v>
      </c>
      <c r="BQ482" s="830">
        <f t="shared" si="402"/>
        <v>1065.5926547300471</v>
      </c>
      <c r="BR482" s="830">
        <f t="shared" si="403"/>
        <v>1.7448371606695958</v>
      </c>
      <c r="BS482" s="830">
        <f t="shared" si="404"/>
        <v>31.58129043077469</v>
      </c>
      <c r="BT482" s="810">
        <f t="shared" si="405"/>
        <v>0</v>
      </c>
      <c r="BU482" s="810">
        <f t="shared" si="406"/>
        <v>55.016450655106809</v>
      </c>
      <c r="BV482" s="810">
        <f t="shared" si="407"/>
        <v>110.02233745916233</v>
      </c>
      <c r="BW482" s="830">
        <f t="shared" si="408"/>
        <v>124.01062432316355</v>
      </c>
      <c r="BX482" s="816">
        <f t="shared" si="409"/>
        <v>1874.306857608047</v>
      </c>
      <c r="BY482" s="755">
        <f t="shared" si="435"/>
        <v>9.8187797035363136E-2</v>
      </c>
      <c r="BZ482" s="805">
        <f t="shared" ca="1" si="433"/>
        <v>98.634768606489303</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4.9961857396877098</v>
      </c>
      <c r="BD483" s="828">
        <f t="shared" si="389"/>
        <v>28.793807289252854</v>
      </c>
      <c r="BE483" s="808">
        <f t="shared" si="390"/>
        <v>75.072868441727636</v>
      </c>
      <c r="BF483" s="808">
        <f t="shared" si="391"/>
        <v>0.12573933786767599</v>
      </c>
      <c r="BG483" s="829">
        <f t="shared" si="392"/>
        <v>17.767119003663439</v>
      </c>
      <c r="BH483" s="829">
        <f t="shared" si="393"/>
        <v>19.065645754038794</v>
      </c>
      <c r="BI483" s="829">
        <f t="shared" si="394"/>
        <v>0</v>
      </c>
      <c r="BJ483" s="829">
        <f t="shared" si="395"/>
        <v>204.94623329615777</v>
      </c>
      <c r="BK483" s="829">
        <f t="shared" si="396"/>
        <v>48.463641465105063</v>
      </c>
      <c r="BL483" s="810">
        <f t="shared" si="397"/>
        <v>24.133512822499249</v>
      </c>
      <c r="BM483" s="810">
        <f t="shared" si="398"/>
        <v>0</v>
      </c>
      <c r="BN483" s="810">
        <f t="shared" si="399"/>
        <v>193.6621353785076</v>
      </c>
      <c r="BO483" s="810">
        <f t="shared" si="400"/>
        <v>0</v>
      </c>
      <c r="BP483" s="810">
        <f t="shared" si="401"/>
        <v>13.318906159993642</v>
      </c>
      <c r="BQ483" s="830">
        <f t="shared" si="402"/>
        <v>1204.7509326420147</v>
      </c>
      <c r="BR483" s="830">
        <f t="shared" si="403"/>
        <v>2.4729856116859201</v>
      </c>
      <c r="BS483" s="830">
        <f t="shared" si="404"/>
        <v>40.488304961460663</v>
      </c>
      <c r="BT483" s="810">
        <f t="shared" si="405"/>
        <v>0</v>
      </c>
      <c r="BU483" s="810">
        <f t="shared" si="406"/>
        <v>98.631620256078676</v>
      </c>
      <c r="BV483" s="810">
        <f t="shared" si="407"/>
        <v>214.82603224807843</v>
      </c>
      <c r="BW483" s="830">
        <f t="shared" si="408"/>
        <v>284.85706190225272</v>
      </c>
      <c r="BX483" s="816">
        <f t="shared" si="409"/>
        <v>2476.3727323100725</v>
      </c>
      <c r="BY483" s="755">
        <f t="shared" si="435"/>
        <v>0.12972773494211706</v>
      </c>
      <c r="BZ483" s="805">
        <f t="shared" ca="1" si="433"/>
        <v>105.94149969407007</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5.8567145017417035</v>
      </c>
      <c r="BD484" s="828">
        <f t="shared" si="389"/>
        <v>33.753170417932452</v>
      </c>
      <c r="BE484" s="808">
        <f t="shared" si="390"/>
        <v>84.317478167455832</v>
      </c>
      <c r="BF484" s="808">
        <f t="shared" si="391"/>
        <v>0.14988076478227799</v>
      </c>
      <c r="BG484" s="829">
        <f t="shared" si="392"/>
        <v>19.043790838160671</v>
      </c>
      <c r="BH484" s="829">
        <f t="shared" si="393"/>
        <v>19.810654898757743</v>
      </c>
      <c r="BI484" s="829">
        <f t="shared" si="394"/>
        <v>0</v>
      </c>
      <c r="BJ484" s="829">
        <f t="shared" si="395"/>
        <v>222.56919119183584</v>
      </c>
      <c r="BK484" s="829">
        <f t="shared" si="396"/>
        <v>55.065463475749667</v>
      </c>
      <c r="BL484" s="810">
        <f t="shared" si="397"/>
        <v>27.592909216684998</v>
      </c>
      <c r="BM484" s="810">
        <f t="shared" si="398"/>
        <v>0</v>
      </c>
      <c r="BN484" s="810">
        <f t="shared" si="399"/>
        <v>191.02442869338034</v>
      </c>
      <c r="BO484" s="810">
        <f t="shared" si="400"/>
        <v>0</v>
      </c>
      <c r="BP484" s="810">
        <f t="shared" si="401"/>
        <v>13.845901502470801</v>
      </c>
      <c r="BQ484" s="830">
        <f t="shared" si="402"/>
        <v>1272.3869945885763</v>
      </c>
      <c r="BR484" s="830">
        <f t="shared" si="403"/>
        <v>2.2216437762387602</v>
      </c>
      <c r="BS484" s="830">
        <f t="shared" si="404"/>
        <v>37.655640538102219</v>
      </c>
      <c r="BT484" s="810">
        <f t="shared" si="405"/>
        <v>0</v>
      </c>
      <c r="BU484" s="810">
        <f t="shared" si="406"/>
        <v>69.503228967195483</v>
      </c>
      <c r="BV484" s="810">
        <f t="shared" si="407"/>
        <v>214.30204319034664</v>
      </c>
      <c r="BW484" s="830">
        <f t="shared" si="408"/>
        <v>340.8117890781204</v>
      </c>
      <c r="BX484" s="816">
        <f t="shared" si="409"/>
        <v>2609.9109238075321</v>
      </c>
      <c r="BY484" s="755">
        <f t="shared" si="435"/>
        <v>0.13672329214770454</v>
      </c>
      <c r="BZ484" s="805">
        <f t="shared" ca="1" si="433"/>
        <v>107.98192146657593</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2.3981912206897835</v>
      </c>
      <c r="BD485" s="828">
        <f t="shared" si="389"/>
        <v>12.681362366768822</v>
      </c>
      <c r="BE485" s="808">
        <f t="shared" si="390"/>
        <v>23.797905201693023</v>
      </c>
      <c r="BF485" s="808">
        <f t="shared" si="391"/>
        <v>3.9465846105626902E-2</v>
      </c>
      <c r="BG485" s="829">
        <f t="shared" si="392"/>
        <v>6.3318803760701146</v>
      </c>
      <c r="BH485" s="829">
        <f t="shared" si="393"/>
        <v>4.4245774833885285</v>
      </c>
      <c r="BI485" s="829">
        <f t="shared" si="394"/>
        <v>0</v>
      </c>
      <c r="BJ485" s="829">
        <f t="shared" si="395"/>
        <v>64.862357339053659</v>
      </c>
      <c r="BK485" s="829">
        <f t="shared" si="396"/>
        <v>15.549543365617</v>
      </c>
      <c r="BL485" s="810">
        <f t="shared" si="397"/>
        <v>7.8077486305657251</v>
      </c>
      <c r="BM485" s="810">
        <f t="shared" si="398"/>
        <v>0</v>
      </c>
      <c r="BN485" s="810">
        <f t="shared" si="399"/>
        <v>53.415782803682177</v>
      </c>
      <c r="BO485" s="810">
        <f t="shared" si="400"/>
        <v>0</v>
      </c>
      <c r="BP485" s="810">
        <f t="shared" si="401"/>
        <v>4.3670069532087794</v>
      </c>
      <c r="BQ485" s="830">
        <f t="shared" si="402"/>
        <v>377.03728085725726</v>
      </c>
      <c r="BR485" s="830">
        <f t="shared" si="403"/>
        <v>0.76414380736370802</v>
      </c>
      <c r="BS485" s="830">
        <f t="shared" si="404"/>
        <v>13.181592599279385</v>
      </c>
      <c r="BT485" s="810">
        <f t="shared" si="405"/>
        <v>0</v>
      </c>
      <c r="BU485" s="810">
        <f t="shared" si="406"/>
        <v>27.669742986831523</v>
      </c>
      <c r="BV485" s="810">
        <f t="shared" si="407"/>
        <v>66.61834822629821</v>
      </c>
      <c r="BW485" s="830">
        <f t="shared" si="408"/>
        <v>97.784474249307905</v>
      </c>
      <c r="BX485" s="816">
        <f t="shared" si="409"/>
        <v>778.73140431318109</v>
      </c>
      <c r="BY485" s="755">
        <f t="shared" si="435"/>
        <v>4.0794772084089326E-2</v>
      </c>
      <c r="BZ485" s="805">
        <f t="shared" ca="1" si="433"/>
        <v>108.21085446705069</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3.1240671063834693</v>
      </c>
      <c r="BD486" s="828">
        <f t="shared" si="389"/>
        <v>18.004492007841574</v>
      </c>
      <c r="BE486" s="808">
        <f t="shared" si="390"/>
        <v>50.735984135513533</v>
      </c>
      <c r="BF486" s="808">
        <f t="shared" si="391"/>
        <v>8.4139277173322605E-2</v>
      </c>
      <c r="BG486" s="829">
        <f t="shared" si="392"/>
        <v>11.377157207838783</v>
      </c>
      <c r="BH486" s="829">
        <f t="shared" si="393"/>
        <v>11.8352977665437</v>
      </c>
      <c r="BI486" s="829">
        <f t="shared" si="394"/>
        <v>0</v>
      </c>
      <c r="BJ486" s="829">
        <f t="shared" si="395"/>
        <v>134.38789722010912</v>
      </c>
      <c r="BK486" s="829">
        <f t="shared" si="396"/>
        <v>33.948201652545634</v>
      </c>
      <c r="BL486" s="810">
        <f t="shared" si="397"/>
        <v>16.101903174176975</v>
      </c>
      <c r="BM486" s="810">
        <f t="shared" si="398"/>
        <v>0</v>
      </c>
      <c r="BN486" s="810">
        <f t="shared" si="399"/>
        <v>100.41146819416763</v>
      </c>
      <c r="BO486" s="810">
        <f t="shared" si="400"/>
        <v>0</v>
      </c>
      <c r="BP486" s="810">
        <f t="shared" si="401"/>
        <v>7.2780602347279926</v>
      </c>
      <c r="BQ486" s="830">
        <f t="shared" si="402"/>
        <v>680.31662631504764</v>
      </c>
      <c r="BR486" s="830">
        <f t="shared" si="403"/>
        <v>1.4467126556407182</v>
      </c>
      <c r="BS486" s="830">
        <f t="shared" si="404"/>
        <v>24.915506556226561</v>
      </c>
      <c r="BT486" s="810">
        <f t="shared" si="405"/>
        <v>0</v>
      </c>
      <c r="BU486" s="810">
        <f t="shared" si="406"/>
        <v>45.810845205516451</v>
      </c>
      <c r="BV486" s="810">
        <f t="shared" si="407"/>
        <v>115.81295429108788</v>
      </c>
      <c r="BW486" s="830">
        <f t="shared" si="408"/>
        <v>117.61773890359038</v>
      </c>
      <c r="BX486" s="816">
        <f t="shared" si="409"/>
        <v>1373.2090519041315</v>
      </c>
      <c r="BY486" s="755">
        <f t="shared" si="435"/>
        <v>7.1937191676050685E-2</v>
      </c>
      <c r="BZ486" s="805">
        <f t="shared" ca="1" si="433"/>
        <v>97.783475019799226</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1.7025980906394471</v>
      </c>
      <c r="BD487" s="828">
        <f t="shared" si="389"/>
        <v>11.472813021452202</v>
      </c>
      <c r="BE487" s="808">
        <f t="shared" si="390"/>
        <v>15.538324492285403</v>
      </c>
      <c r="BF487" s="808">
        <f t="shared" si="391"/>
        <v>5.55818297777513E-2</v>
      </c>
      <c r="BG487" s="829">
        <f t="shared" si="392"/>
        <v>3.4212230173677285</v>
      </c>
      <c r="BH487" s="829">
        <f t="shared" si="393"/>
        <v>4.6835113822130578</v>
      </c>
      <c r="BI487" s="829">
        <f t="shared" si="394"/>
        <v>0</v>
      </c>
      <c r="BJ487" s="829">
        <f t="shared" si="395"/>
        <v>66.732967756290705</v>
      </c>
      <c r="BK487" s="829">
        <f t="shared" si="396"/>
        <v>11.262437720315173</v>
      </c>
      <c r="BL487" s="810">
        <f t="shared" si="397"/>
        <v>7.571911721170375</v>
      </c>
      <c r="BM487" s="810">
        <f t="shared" si="398"/>
        <v>0</v>
      </c>
      <c r="BN487" s="810">
        <f t="shared" si="399"/>
        <v>56.562793860940303</v>
      </c>
      <c r="BO487" s="810">
        <f t="shared" si="400"/>
        <v>0</v>
      </c>
      <c r="BP487" s="810">
        <f t="shared" si="401"/>
        <v>1.9581428636159781</v>
      </c>
      <c r="BQ487" s="830">
        <f t="shared" si="402"/>
        <v>377.12133942133426</v>
      </c>
      <c r="BR487" s="830">
        <f t="shared" si="403"/>
        <v>0.49384207905246197</v>
      </c>
      <c r="BS487" s="830">
        <f t="shared" si="404"/>
        <v>14.564527688728289</v>
      </c>
      <c r="BT487" s="810">
        <f t="shared" si="405"/>
        <v>0</v>
      </c>
      <c r="BU487" s="810">
        <f t="shared" si="406"/>
        <v>19.002916306876884</v>
      </c>
      <c r="BV487" s="810">
        <f t="shared" si="407"/>
        <v>73.911380310537297</v>
      </c>
      <c r="BW487" s="830">
        <f t="shared" si="408"/>
        <v>154.83440289654013</v>
      </c>
      <c r="BX487" s="816">
        <f t="shared" si="409"/>
        <v>820.89071445913737</v>
      </c>
      <c r="BY487" s="755">
        <f t="shared" si="435"/>
        <v>4.3003337757825832E-2</v>
      </c>
      <c r="BZ487" s="805">
        <f t="shared" ca="1" si="433"/>
        <v>134.14815790206973</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1.8662077797213619</v>
      </c>
      <c r="BD488" s="828">
        <f t="shared" si="389"/>
        <v>7.6514657956462804</v>
      </c>
      <c r="BE488" s="808">
        <f t="shared" si="390"/>
        <v>29.506697573918768</v>
      </c>
      <c r="BF488" s="808">
        <f t="shared" si="391"/>
        <v>4.8933163472502102E-2</v>
      </c>
      <c r="BG488" s="829">
        <f t="shared" si="392"/>
        <v>6.9781572795453162</v>
      </c>
      <c r="BH488" s="829">
        <f t="shared" si="393"/>
        <v>7.7977020866435627</v>
      </c>
      <c r="BI488" s="829">
        <f t="shared" si="394"/>
        <v>0</v>
      </c>
      <c r="BJ488" s="829">
        <f t="shared" si="395"/>
        <v>69.556225856647018</v>
      </c>
      <c r="BK488" s="829">
        <f t="shared" si="396"/>
        <v>18.452308511012447</v>
      </c>
      <c r="BL488" s="810">
        <f t="shared" si="397"/>
        <v>10.433879953470424</v>
      </c>
      <c r="BM488" s="810">
        <f t="shared" si="398"/>
        <v>0</v>
      </c>
      <c r="BN488" s="810">
        <f t="shared" si="399"/>
        <v>85.875196369317649</v>
      </c>
      <c r="BO488" s="810">
        <f t="shared" si="400"/>
        <v>0</v>
      </c>
      <c r="BP488" s="810">
        <f t="shared" si="401"/>
        <v>5.2478951021837004</v>
      </c>
      <c r="BQ488" s="830">
        <f t="shared" si="402"/>
        <v>477.33505448921693</v>
      </c>
      <c r="BR488" s="830">
        <f t="shared" si="403"/>
        <v>1.187723437773188</v>
      </c>
      <c r="BS488" s="830">
        <f t="shared" si="404"/>
        <v>18.586907298146496</v>
      </c>
      <c r="BT488" s="810">
        <f t="shared" si="405"/>
        <v>0</v>
      </c>
      <c r="BU488" s="810">
        <f t="shared" si="406"/>
        <v>41.448351421344292</v>
      </c>
      <c r="BV488" s="810">
        <f t="shared" si="407"/>
        <v>105.98719199116776</v>
      </c>
      <c r="BW488" s="830">
        <f t="shared" si="408"/>
        <v>89.129407112581376</v>
      </c>
      <c r="BX488" s="816">
        <f t="shared" si="409"/>
        <v>977.08930522180901</v>
      </c>
      <c r="BY488" s="755">
        <f t="shared" si="435"/>
        <v>5.1185986967458172E-2</v>
      </c>
      <c r="BZ488" s="805">
        <f t="shared" ca="1" si="433"/>
        <v>104.83875053992213</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3.0052594459278708</v>
      </c>
      <c r="BD489" s="828">
        <f t="shared" si="389"/>
        <v>11.131144212605767</v>
      </c>
      <c r="BE489" s="808">
        <f t="shared" si="390"/>
        <v>15.427244421195786</v>
      </c>
      <c r="BF489" s="808">
        <f t="shared" si="391"/>
        <v>4.1209990169789497E-2</v>
      </c>
      <c r="BG489" s="829">
        <f t="shared" si="392"/>
        <v>3.6042238236715751</v>
      </c>
      <c r="BH489" s="829">
        <f t="shared" si="393"/>
        <v>3.2259129864014051</v>
      </c>
      <c r="BI489" s="829">
        <f t="shared" si="394"/>
        <v>0</v>
      </c>
      <c r="BJ489" s="829">
        <f t="shared" si="395"/>
        <v>65.430156603205333</v>
      </c>
      <c r="BK489" s="829">
        <f t="shared" si="396"/>
        <v>11.587260223582973</v>
      </c>
      <c r="BL489" s="810">
        <f t="shared" si="397"/>
        <v>4.0688391040576501</v>
      </c>
      <c r="BM489" s="810">
        <f t="shared" si="398"/>
        <v>0</v>
      </c>
      <c r="BN489" s="810">
        <f t="shared" si="399"/>
        <v>34.83754328152331</v>
      </c>
      <c r="BO489" s="810">
        <f t="shared" si="400"/>
        <v>0</v>
      </c>
      <c r="BP489" s="810">
        <f t="shared" si="401"/>
        <v>2.4189975392665515</v>
      </c>
      <c r="BQ489" s="830">
        <f t="shared" si="402"/>
        <v>288.06991112139286</v>
      </c>
      <c r="BR489" s="830">
        <f t="shared" si="403"/>
        <v>0.25338623716166997</v>
      </c>
      <c r="BS489" s="830">
        <f t="shared" si="404"/>
        <v>9.7047246192643168</v>
      </c>
      <c r="BT489" s="810">
        <f t="shared" si="405"/>
        <v>0</v>
      </c>
      <c r="BU489" s="810">
        <f t="shared" si="406"/>
        <v>23.518431512157154</v>
      </c>
      <c r="BV489" s="810">
        <f t="shared" si="407"/>
        <v>51.224661151640355</v>
      </c>
      <c r="BW489" s="830">
        <f t="shared" si="408"/>
        <v>165.3237247342185</v>
      </c>
      <c r="BX489" s="816">
        <f t="shared" si="409"/>
        <v>692.87263100744281</v>
      </c>
      <c r="BY489" s="755">
        <f t="shared" si="435"/>
        <v>3.629695798666472E-2</v>
      </c>
      <c r="BZ489" s="805">
        <f t="shared" ca="1" si="433"/>
        <v>143.30937159208608</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2.5047705110885996</v>
      </c>
      <c r="BD490" s="828">
        <f t="shared" si="389"/>
        <v>13.878577709882657</v>
      </c>
      <c r="BE490" s="808">
        <f t="shared" si="390"/>
        <v>45.213737225084351</v>
      </c>
      <c r="BF490" s="808">
        <f t="shared" si="391"/>
        <v>8.9736483369033296E-2</v>
      </c>
      <c r="BG490" s="829">
        <f t="shared" si="392"/>
        <v>9.1321495760718694</v>
      </c>
      <c r="BH490" s="829">
        <f t="shared" si="393"/>
        <v>7.9986836374605019</v>
      </c>
      <c r="BI490" s="829">
        <f t="shared" si="394"/>
        <v>0</v>
      </c>
      <c r="BJ490" s="829">
        <f t="shared" si="395"/>
        <v>106.89199479399426</v>
      </c>
      <c r="BK490" s="829">
        <f t="shared" si="396"/>
        <v>23.92923065274644</v>
      </c>
      <c r="BL490" s="810">
        <f t="shared" si="397"/>
        <v>14.100664829782675</v>
      </c>
      <c r="BM490" s="810">
        <f t="shared" si="398"/>
        <v>0</v>
      </c>
      <c r="BN490" s="810">
        <f t="shared" si="399"/>
        <v>76.047664293473758</v>
      </c>
      <c r="BO490" s="810">
        <f t="shared" si="400"/>
        <v>0</v>
      </c>
      <c r="BP490" s="810">
        <f t="shared" si="401"/>
        <v>4.8781896028456284</v>
      </c>
      <c r="BQ490" s="830">
        <f t="shared" si="402"/>
        <v>863.23007972989967</v>
      </c>
      <c r="BR490" s="830">
        <f t="shared" si="403"/>
        <v>1.288038581543022</v>
      </c>
      <c r="BS490" s="830">
        <f t="shared" si="404"/>
        <v>15.694656669793314</v>
      </c>
      <c r="BT490" s="810">
        <f t="shared" si="405"/>
        <v>0</v>
      </c>
      <c r="BU490" s="810">
        <f t="shared" si="406"/>
        <v>52.264456447718828</v>
      </c>
      <c r="BV490" s="810">
        <f t="shared" si="407"/>
        <v>86.175208564705528</v>
      </c>
      <c r="BW490" s="830">
        <f t="shared" si="408"/>
        <v>111.11774610362269</v>
      </c>
      <c r="BX490" s="816">
        <f t="shared" si="409"/>
        <v>1434.4355854130831</v>
      </c>
      <c r="BY490" s="755">
        <f t="shared" si="435"/>
        <v>7.5144616554721724E-2</v>
      </c>
      <c r="BZ490" s="805">
        <f t="shared" ca="1" si="433"/>
        <v>126.17593985679163</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0.91277003869964701</v>
      </c>
      <c r="BD493" s="828">
        <f t="shared" si="389"/>
        <v>5.2604378546111237</v>
      </c>
      <c r="BE493" s="808">
        <f t="shared" si="390"/>
        <v>20.737513894688046</v>
      </c>
      <c r="BF493" s="808">
        <f t="shared" si="391"/>
        <v>3.1177246975208801E-2</v>
      </c>
      <c r="BG493" s="829">
        <f t="shared" si="392"/>
        <v>7.0210543935075096</v>
      </c>
      <c r="BH493" s="829">
        <f t="shared" si="393"/>
        <v>6.2188210632190879</v>
      </c>
      <c r="BI493" s="829">
        <f t="shared" si="394"/>
        <v>0</v>
      </c>
      <c r="BJ493" s="829">
        <f t="shared" si="395"/>
        <v>70.613710137197387</v>
      </c>
      <c r="BK493" s="829">
        <f t="shared" si="396"/>
        <v>14.892014786702033</v>
      </c>
      <c r="BL493" s="810">
        <f t="shared" si="397"/>
        <v>8.5976425765705002</v>
      </c>
      <c r="BM493" s="810">
        <f t="shared" si="398"/>
        <v>0</v>
      </c>
      <c r="BN493" s="810">
        <f t="shared" si="399"/>
        <v>53.614899107493642</v>
      </c>
      <c r="BO493" s="810">
        <f t="shared" si="400"/>
        <v>0</v>
      </c>
      <c r="BP493" s="810">
        <f t="shared" si="401"/>
        <v>3.886134444609866</v>
      </c>
      <c r="BQ493" s="830">
        <f t="shared" si="402"/>
        <v>345.17484921433254</v>
      </c>
      <c r="BR493" s="830">
        <f t="shared" si="403"/>
        <v>0.61261959050437609</v>
      </c>
      <c r="BS493" s="830">
        <f t="shared" si="404"/>
        <v>9.1576757697649587</v>
      </c>
      <c r="BT493" s="810">
        <f t="shared" si="405"/>
        <v>0</v>
      </c>
      <c r="BU493" s="810">
        <f t="shared" si="406"/>
        <v>28.986566078948407</v>
      </c>
      <c r="BV493" s="810">
        <f t="shared" si="407"/>
        <v>47.182371204910332</v>
      </c>
      <c r="BW493" s="830">
        <f t="shared" si="408"/>
        <v>55.919067318014534</v>
      </c>
      <c r="BX493" s="816">
        <f t="shared" si="409"/>
        <v>678.81932472074902</v>
      </c>
      <c r="BY493" s="755">
        <f t="shared" si="435"/>
        <v>3.5560758799347739E-2</v>
      </c>
      <c r="BZ493" s="805">
        <f t="shared" ca="1" si="433"/>
        <v>101.00669535538927</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2.3255238833724405</v>
      </c>
      <c r="BD494" s="828">
        <f t="shared" si="389"/>
        <v>13.40236132785696</v>
      </c>
      <c r="BE494" s="808">
        <f t="shared" si="390"/>
        <v>31.789414411472038</v>
      </c>
      <c r="BF494" s="808">
        <f t="shared" si="391"/>
        <v>6.4254451517814504E-2</v>
      </c>
      <c r="BG494" s="829">
        <f t="shared" si="392"/>
        <v>7.6872237039462625</v>
      </c>
      <c r="BH494" s="829">
        <f t="shared" si="393"/>
        <v>9.4856895242823231</v>
      </c>
      <c r="BI494" s="829">
        <f t="shared" si="394"/>
        <v>0</v>
      </c>
      <c r="BJ494" s="829">
        <f t="shared" si="395"/>
        <v>129.85590703389235</v>
      </c>
      <c r="BK494" s="829">
        <f t="shared" si="396"/>
        <v>24.112010790756358</v>
      </c>
      <c r="BL494" s="810">
        <f t="shared" si="397"/>
        <v>16.046012676662549</v>
      </c>
      <c r="BM494" s="810">
        <f t="shared" si="398"/>
        <v>0</v>
      </c>
      <c r="BN494" s="810">
        <f t="shared" si="399"/>
        <v>95.40767721520092</v>
      </c>
      <c r="BO494" s="810">
        <f t="shared" si="400"/>
        <v>0</v>
      </c>
      <c r="BP494" s="810">
        <f t="shared" si="401"/>
        <v>6.9785391981323404</v>
      </c>
      <c r="BQ494" s="830">
        <f t="shared" si="402"/>
        <v>564.59084256292567</v>
      </c>
      <c r="BR494" s="830">
        <f t="shared" si="403"/>
        <v>1.2006184849822981</v>
      </c>
      <c r="BS494" s="830">
        <f t="shared" si="404"/>
        <v>20.050328699204378</v>
      </c>
      <c r="BT494" s="810">
        <f t="shared" si="405"/>
        <v>0</v>
      </c>
      <c r="BU494" s="810">
        <f t="shared" si="406"/>
        <v>43.81930458078071</v>
      </c>
      <c r="BV494" s="810">
        <f t="shared" si="407"/>
        <v>89.07138469846825</v>
      </c>
      <c r="BW494" s="830">
        <f t="shared" si="408"/>
        <v>101.78432910322296</v>
      </c>
      <c r="BX494" s="816">
        <f t="shared" si="409"/>
        <v>1157.6714223466765</v>
      </c>
      <c r="BY494" s="755">
        <f t="shared" si="435"/>
        <v>6.0645996246355312E-2</v>
      </c>
      <c r="BZ494" s="805">
        <f t="shared" ca="1" si="433"/>
        <v>103.90557047405049</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11.296864971182069</v>
      </c>
      <c r="BD495" s="828">
        <f t="shared" si="389"/>
        <v>63.251265559097455</v>
      </c>
      <c r="BE495" s="808">
        <f t="shared" si="390"/>
        <v>105.17822198276386</v>
      </c>
      <c r="BF495" s="808">
        <f t="shared" si="391"/>
        <v>0.17442491207755201</v>
      </c>
      <c r="BG495" s="829">
        <f t="shared" si="392"/>
        <v>24.021696849401511</v>
      </c>
      <c r="BH495" s="829">
        <f t="shared" si="393"/>
        <v>24.989013501055261</v>
      </c>
      <c r="BI495" s="829">
        <f t="shared" si="394"/>
        <v>0</v>
      </c>
      <c r="BJ495" s="829">
        <f t="shared" si="395"/>
        <v>296.73372026592801</v>
      </c>
      <c r="BK495" s="829">
        <f t="shared" si="396"/>
        <v>58.537346919486261</v>
      </c>
      <c r="BL495" s="810">
        <f t="shared" si="397"/>
        <v>41.428483538550495</v>
      </c>
      <c r="BM495" s="810">
        <f t="shared" si="398"/>
        <v>0</v>
      </c>
      <c r="BN495" s="810">
        <f t="shared" si="399"/>
        <v>207.07205930276231</v>
      </c>
      <c r="BO495" s="810">
        <f t="shared" si="400"/>
        <v>0</v>
      </c>
      <c r="BP495" s="810">
        <f t="shared" si="401"/>
        <v>17.83722117045685</v>
      </c>
      <c r="BQ495" s="830">
        <f t="shared" si="402"/>
        <v>1762.5756141700215</v>
      </c>
      <c r="BR495" s="830">
        <f t="shared" si="403"/>
        <v>3.2932726039732403</v>
      </c>
      <c r="BS495" s="830">
        <f t="shared" si="404"/>
        <v>55.998120928772281</v>
      </c>
      <c r="BT495" s="810">
        <f t="shared" si="405"/>
        <v>0</v>
      </c>
      <c r="BU495" s="810">
        <f t="shared" si="406"/>
        <v>113.02065505301431</v>
      </c>
      <c r="BV495" s="810">
        <f t="shared" si="407"/>
        <v>287.27409978695897</v>
      </c>
      <c r="BW495" s="830">
        <f t="shared" si="408"/>
        <v>475.82168255676095</v>
      </c>
      <c r="BX495" s="816">
        <f t="shared" si="409"/>
        <v>3548.5037640722626</v>
      </c>
      <c r="BY495" s="755">
        <f t="shared" si="435"/>
        <v>0.18589259594909438</v>
      </c>
      <c r="BZ495" s="805">
        <f t="shared" ca="1" si="433"/>
        <v>108.65312790922243</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20.589076748088171</v>
      </c>
      <c r="BD496" s="828">
        <f t="shared" si="389"/>
        <v>98.46590024835568</v>
      </c>
      <c r="BE496" s="808">
        <f t="shared" si="390"/>
        <v>344.20449996628281</v>
      </c>
      <c r="BF496" s="808">
        <f t="shared" si="391"/>
        <v>0.56502198661514302</v>
      </c>
      <c r="BG496" s="829">
        <f t="shared" si="392"/>
        <v>84.188276005656306</v>
      </c>
      <c r="BH496" s="829">
        <f t="shared" si="393"/>
        <v>91.422023794064941</v>
      </c>
      <c r="BI496" s="829">
        <f t="shared" si="394"/>
        <v>0</v>
      </c>
      <c r="BJ496" s="829">
        <f t="shared" si="395"/>
        <v>947.769534861549</v>
      </c>
      <c r="BK496" s="829">
        <f t="shared" si="396"/>
        <v>225.88266843314909</v>
      </c>
      <c r="BL496" s="810">
        <f t="shared" si="397"/>
        <v>139.004947402597</v>
      </c>
      <c r="BM496" s="810">
        <f t="shared" si="398"/>
        <v>0</v>
      </c>
      <c r="BN496" s="810">
        <f t="shared" si="399"/>
        <v>940.02455788101622</v>
      </c>
      <c r="BO496" s="810">
        <f t="shared" si="400"/>
        <v>0</v>
      </c>
      <c r="BP496" s="810">
        <f t="shared" si="401"/>
        <v>63.295281238085401</v>
      </c>
      <c r="BQ496" s="830">
        <f t="shared" si="402"/>
        <v>5478.3294290425729</v>
      </c>
      <c r="BR496" s="830">
        <f t="shared" si="403"/>
        <v>11.649823347246301</v>
      </c>
      <c r="BS496" s="830">
        <f t="shared" si="404"/>
        <v>197.83075243121243</v>
      </c>
      <c r="BT496" s="810">
        <f t="shared" si="405"/>
        <v>0</v>
      </c>
      <c r="BU496" s="810">
        <f t="shared" si="406"/>
        <v>437.48205471287997</v>
      </c>
      <c r="BV496" s="810">
        <f t="shared" si="407"/>
        <v>953.75711340636144</v>
      </c>
      <c r="BW496" s="830">
        <f t="shared" si="408"/>
        <v>848.66176364636146</v>
      </c>
      <c r="BX496" s="816">
        <f t="shared" si="409"/>
        <v>10883.122725152096</v>
      </c>
      <c r="BY496" s="755">
        <f t="shared" si="435"/>
        <v>0.57012534575682827</v>
      </c>
      <c r="BZ496" s="805">
        <f t="shared" ca="1" si="433"/>
        <v>100.57007378768246</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25.063506225363142</v>
      </c>
      <c r="BD498" s="828">
        <f t="shared" si="389"/>
        <v>72.882589221259181</v>
      </c>
      <c r="BE498" s="808">
        <f t="shared" si="390"/>
        <v>164.55385848858816</v>
      </c>
      <c r="BF498" s="808">
        <f t="shared" si="391"/>
        <v>0.34155060940117499</v>
      </c>
      <c r="BG498" s="829">
        <f t="shared" si="392"/>
        <v>34.461560253989184</v>
      </c>
      <c r="BH498" s="829">
        <f t="shared" si="393"/>
        <v>36.137881271709773</v>
      </c>
      <c r="BI498" s="829">
        <f t="shared" si="394"/>
        <v>0</v>
      </c>
      <c r="BJ498" s="829">
        <f t="shared" si="395"/>
        <v>614.84057745353755</v>
      </c>
      <c r="BK498" s="829">
        <f t="shared" si="396"/>
        <v>101.1970709862938</v>
      </c>
      <c r="BL498" s="810">
        <f t="shared" si="397"/>
        <v>64.692377836367754</v>
      </c>
      <c r="BM498" s="810">
        <f t="shared" si="398"/>
        <v>0</v>
      </c>
      <c r="BN498" s="810">
        <f t="shared" si="399"/>
        <v>466.08917716841682</v>
      </c>
      <c r="BO498" s="810">
        <f t="shared" si="400"/>
        <v>0</v>
      </c>
      <c r="BP498" s="810">
        <f t="shared" si="401"/>
        <v>26.227880416625482</v>
      </c>
      <c r="BQ498" s="830">
        <f t="shared" si="402"/>
        <v>3385.3019479732493</v>
      </c>
      <c r="BR498" s="830">
        <f t="shared" si="403"/>
        <v>6.52244862936546</v>
      </c>
      <c r="BS498" s="830">
        <f t="shared" si="404"/>
        <v>103.86145969071688</v>
      </c>
      <c r="BT498" s="810">
        <f t="shared" si="405"/>
        <v>0</v>
      </c>
      <c r="BU498" s="810">
        <f t="shared" si="406"/>
        <v>214.32609214750863</v>
      </c>
      <c r="BV498" s="810">
        <f t="shared" si="407"/>
        <v>524.81564405654774</v>
      </c>
      <c r="BW498" s="830">
        <f t="shared" si="408"/>
        <v>882.13896045773663</v>
      </c>
      <c r="BX498" s="816">
        <f t="shared" si="409"/>
        <v>6723.4545828866776</v>
      </c>
      <c r="BY498" s="755">
        <f t="shared" si="435"/>
        <v>0.35221617595927907</v>
      </c>
      <c r="BZ498" s="805">
        <f t="shared" ca="1" si="433"/>
        <v>123.68263743767707</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21.817822914749495</v>
      </c>
      <c r="BD499" s="828">
        <f t="shared" si="389"/>
        <v>55.819825200268617</v>
      </c>
      <c r="BE499" s="808">
        <f t="shared" si="390"/>
        <v>92.927063664449534</v>
      </c>
      <c r="BF499" s="808">
        <f t="shared" si="391"/>
        <v>0.23646317896931901</v>
      </c>
      <c r="BG499" s="829">
        <f t="shared" si="392"/>
        <v>21.077955732550105</v>
      </c>
      <c r="BH499" s="829">
        <f t="shared" si="393"/>
        <v>22.952212067483718</v>
      </c>
      <c r="BI499" s="829">
        <f t="shared" si="394"/>
        <v>0</v>
      </c>
      <c r="BJ499" s="829">
        <f t="shared" si="395"/>
        <v>506.42725211148223</v>
      </c>
      <c r="BK499" s="829">
        <f t="shared" si="396"/>
        <v>61.636068127765242</v>
      </c>
      <c r="BL499" s="810">
        <f t="shared" si="397"/>
        <v>33.915824923966994</v>
      </c>
      <c r="BM499" s="810">
        <f t="shared" si="398"/>
        <v>0</v>
      </c>
      <c r="BN499" s="810">
        <f t="shared" si="399"/>
        <v>270.82605451336013</v>
      </c>
      <c r="BO499" s="810">
        <f t="shared" si="400"/>
        <v>0</v>
      </c>
      <c r="BP499" s="810">
        <f t="shared" si="401"/>
        <v>13.914812794285835</v>
      </c>
      <c r="BQ499" s="830">
        <f t="shared" si="402"/>
        <v>2097.404198961653</v>
      </c>
      <c r="BR499" s="830">
        <f t="shared" si="403"/>
        <v>3.8264297995673804</v>
      </c>
      <c r="BS499" s="830">
        <f t="shared" si="404"/>
        <v>62.34110362030048</v>
      </c>
      <c r="BT499" s="810">
        <f t="shared" si="405"/>
        <v>0</v>
      </c>
      <c r="BU499" s="810">
        <f t="shared" si="406"/>
        <v>140.74358725170623</v>
      </c>
      <c r="BV499" s="810">
        <f t="shared" si="407"/>
        <v>358.65498712966422</v>
      </c>
      <c r="BW499" s="830">
        <f t="shared" si="408"/>
        <v>800.65461266813543</v>
      </c>
      <c r="BX499" s="816">
        <f t="shared" si="409"/>
        <v>4565.1762746603581</v>
      </c>
      <c r="BY499" s="755">
        <f t="shared" si="435"/>
        <v>0.23915219627326514</v>
      </c>
      <c r="BZ499" s="805">
        <f t="shared" ca="1" si="433"/>
        <v>136.12858658476978</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23.30183303755949</v>
      </c>
      <c r="BD500" s="828">
        <f t="shared" si="389"/>
        <v>78.915820553594301</v>
      </c>
      <c r="BE500" s="808">
        <f t="shared" si="390"/>
        <v>186.69009826857805</v>
      </c>
      <c r="BF500" s="808">
        <f t="shared" si="391"/>
        <v>0.36887426646799698</v>
      </c>
      <c r="BG500" s="829">
        <f t="shared" si="392"/>
        <v>46.187021016636535</v>
      </c>
      <c r="BH500" s="829">
        <f t="shared" si="393"/>
        <v>48.309070320841208</v>
      </c>
      <c r="BI500" s="829">
        <f t="shared" si="394"/>
        <v>0</v>
      </c>
      <c r="BJ500" s="829">
        <f t="shared" si="395"/>
        <v>676.0696733989281</v>
      </c>
      <c r="BK500" s="829">
        <f t="shared" si="396"/>
        <v>126.69628973482978</v>
      </c>
      <c r="BL500" s="810">
        <f t="shared" si="397"/>
        <v>77.817226594541751</v>
      </c>
      <c r="BM500" s="810">
        <f t="shared" si="398"/>
        <v>0</v>
      </c>
      <c r="BN500" s="810">
        <f t="shared" si="399"/>
        <v>473.13953735287458</v>
      </c>
      <c r="BO500" s="810">
        <f t="shared" si="400"/>
        <v>0</v>
      </c>
      <c r="BP500" s="810">
        <f t="shared" si="401"/>
        <v>30.259185542626621</v>
      </c>
      <c r="BQ500" s="830">
        <f t="shared" si="402"/>
        <v>3732.4637733611139</v>
      </c>
      <c r="BR500" s="830">
        <f t="shared" si="403"/>
        <v>6.8302433661073403</v>
      </c>
      <c r="BS500" s="830">
        <f t="shared" si="404"/>
        <v>107.34343197398179</v>
      </c>
      <c r="BT500" s="810">
        <f t="shared" si="405"/>
        <v>0</v>
      </c>
      <c r="BU500" s="810">
        <f t="shared" si="406"/>
        <v>267.24937769931455</v>
      </c>
      <c r="BV500" s="810">
        <f t="shared" si="407"/>
        <v>555.13445084951729</v>
      </c>
      <c r="BW500" s="830">
        <f t="shared" si="408"/>
        <v>944.65906745293512</v>
      </c>
      <c r="BX500" s="816">
        <f t="shared" si="409"/>
        <v>7381.4349747904489</v>
      </c>
      <c r="BY500" s="755">
        <f t="shared" si="435"/>
        <v>0.38668526244383933</v>
      </c>
      <c r="BZ500" s="805">
        <f t="shared" ca="1" si="433"/>
        <v>118.79138966266436</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21.247858363577961</v>
      </c>
      <c r="BD501" s="828">
        <f t="shared" si="389"/>
        <v>54.707066931723773</v>
      </c>
      <c r="BE501" s="808">
        <f t="shared" si="390"/>
        <v>93.238428529117627</v>
      </c>
      <c r="BF501" s="808">
        <f t="shared" si="391"/>
        <v>0.22438717552336301</v>
      </c>
      <c r="BG501" s="829">
        <f t="shared" si="392"/>
        <v>24.201055243030908</v>
      </c>
      <c r="BH501" s="829">
        <f t="shared" si="393"/>
        <v>23.053790436559812</v>
      </c>
      <c r="BI501" s="829">
        <f t="shared" si="394"/>
        <v>0</v>
      </c>
      <c r="BJ501" s="829">
        <f t="shared" si="395"/>
        <v>376.85212921485362</v>
      </c>
      <c r="BK501" s="829">
        <f t="shared" si="396"/>
        <v>55.358435541702846</v>
      </c>
      <c r="BL501" s="810">
        <f t="shared" si="397"/>
        <v>35.90255292605125</v>
      </c>
      <c r="BM501" s="810">
        <f t="shared" si="398"/>
        <v>0</v>
      </c>
      <c r="BN501" s="810">
        <f t="shared" si="399"/>
        <v>241.28528524416302</v>
      </c>
      <c r="BO501" s="810">
        <f t="shared" si="400"/>
        <v>0</v>
      </c>
      <c r="BP501" s="810">
        <f t="shared" si="401"/>
        <v>17.580833689954385</v>
      </c>
      <c r="BQ501" s="830">
        <f t="shared" si="402"/>
        <v>2126.4890929404346</v>
      </c>
      <c r="BR501" s="830">
        <f t="shared" si="403"/>
        <v>3.9446510493866001</v>
      </c>
      <c r="BS501" s="830">
        <f t="shared" si="404"/>
        <v>60.181352578467795</v>
      </c>
      <c r="BT501" s="810">
        <f t="shared" si="405"/>
        <v>0</v>
      </c>
      <c r="BU501" s="810">
        <f t="shared" si="406"/>
        <v>152.85522816373074</v>
      </c>
      <c r="BV501" s="810">
        <f t="shared" si="407"/>
        <v>319.67794764439287</v>
      </c>
      <c r="BW501" s="830">
        <f t="shared" si="408"/>
        <v>737.68329691560325</v>
      </c>
      <c r="BX501" s="816">
        <f t="shared" si="409"/>
        <v>4344.4833925882749</v>
      </c>
      <c r="BY501" s="755">
        <f t="shared" si="435"/>
        <v>0.22759093680068496</v>
      </c>
      <c r="BZ501" s="805">
        <f t="shared" ca="1" si="433"/>
        <v>130.07240802188474</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21.774547686247999</v>
      </c>
      <c r="BD502" s="828">
        <f t="shared" si="389"/>
        <v>68.222197377355002</v>
      </c>
      <c r="BE502" s="808">
        <f t="shared" si="390"/>
        <v>110.42879091881595</v>
      </c>
      <c r="BF502" s="808">
        <f t="shared" si="391"/>
        <v>0.29633872962573798</v>
      </c>
      <c r="BG502" s="829">
        <f t="shared" si="392"/>
        <v>25.543522969866185</v>
      </c>
      <c r="BH502" s="829">
        <f t="shared" si="393"/>
        <v>25.668904268077537</v>
      </c>
      <c r="BI502" s="829">
        <f t="shared" si="394"/>
        <v>0</v>
      </c>
      <c r="BJ502" s="829">
        <f t="shared" si="395"/>
        <v>439.80995192539501</v>
      </c>
      <c r="BK502" s="829">
        <f t="shared" si="396"/>
        <v>70.552285824613023</v>
      </c>
      <c r="BL502" s="810">
        <f t="shared" si="397"/>
        <v>42.041639431484747</v>
      </c>
      <c r="BM502" s="810">
        <f t="shared" si="398"/>
        <v>0</v>
      </c>
      <c r="BN502" s="810">
        <f t="shared" si="399"/>
        <v>280.35603710130954</v>
      </c>
      <c r="BO502" s="810">
        <f t="shared" si="400"/>
        <v>0</v>
      </c>
      <c r="BP502" s="810">
        <f t="shared" si="401"/>
        <v>17.985276442747409</v>
      </c>
      <c r="BQ502" s="830">
        <f t="shared" si="402"/>
        <v>2375.418115621675</v>
      </c>
      <c r="BR502" s="830">
        <f t="shared" si="403"/>
        <v>3.7476033109931199</v>
      </c>
      <c r="BS502" s="830">
        <f t="shared" si="404"/>
        <v>68.436671995990906</v>
      </c>
      <c r="BT502" s="810">
        <f t="shared" si="405"/>
        <v>0</v>
      </c>
      <c r="BU502" s="810">
        <f t="shared" si="406"/>
        <v>144.55497760160929</v>
      </c>
      <c r="BV502" s="810">
        <f t="shared" si="407"/>
        <v>358.86180134967464</v>
      </c>
      <c r="BW502" s="830">
        <f t="shared" si="408"/>
        <v>778.39324354510495</v>
      </c>
      <c r="BX502" s="816">
        <f t="shared" si="409"/>
        <v>4832.0919061005861</v>
      </c>
      <c r="BY502" s="755">
        <f t="shared" si="435"/>
        <v>0.25313488952279251</v>
      </c>
      <c r="BZ502" s="805">
        <f t="shared" ca="1" si="433"/>
        <v>128.73151204793149</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21.623144817829733</v>
      </c>
      <c r="BD503" s="828">
        <f t="shared" si="389"/>
        <v>78.99683493507824</v>
      </c>
      <c r="BE503" s="808">
        <f t="shared" si="390"/>
        <v>153.92040195407813</v>
      </c>
      <c r="BF503" s="808">
        <f t="shared" si="391"/>
        <v>0.275225153164598</v>
      </c>
      <c r="BG503" s="829">
        <f t="shared" si="392"/>
        <v>30.232395242776605</v>
      </c>
      <c r="BH503" s="829">
        <f t="shared" si="393"/>
        <v>35.266801012765683</v>
      </c>
      <c r="BI503" s="829">
        <f t="shared" si="394"/>
        <v>0</v>
      </c>
      <c r="BJ503" s="829">
        <f t="shared" si="395"/>
        <v>552.29141139547585</v>
      </c>
      <c r="BK503" s="829">
        <f t="shared" si="396"/>
        <v>81.214584785215195</v>
      </c>
      <c r="BL503" s="810">
        <f t="shared" si="397"/>
        <v>52.321132710806246</v>
      </c>
      <c r="BM503" s="810">
        <f t="shared" si="398"/>
        <v>0</v>
      </c>
      <c r="BN503" s="810">
        <f t="shared" si="399"/>
        <v>371.19189028580996</v>
      </c>
      <c r="BO503" s="810">
        <f t="shared" si="400"/>
        <v>0</v>
      </c>
      <c r="BP503" s="810">
        <f t="shared" si="401"/>
        <v>25.227410485179224</v>
      </c>
      <c r="BQ503" s="830">
        <f t="shared" si="402"/>
        <v>2817.0690843282164</v>
      </c>
      <c r="BR503" s="830">
        <f t="shared" si="403"/>
        <v>4.54216614831806</v>
      </c>
      <c r="BS503" s="830">
        <f t="shared" si="404"/>
        <v>88.567084466712004</v>
      </c>
      <c r="BT503" s="810">
        <f t="shared" si="405"/>
        <v>0</v>
      </c>
      <c r="BU503" s="810">
        <f t="shared" si="406"/>
        <v>195.45390629676007</v>
      </c>
      <c r="BV503" s="810">
        <f t="shared" si="407"/>
        <v>475.79017953795233</v>
      </c>
      <c r="BW503" s="830">
        <f t="shared" si="408"/>
        <v>758.44155072789817</v>
      </c>
      <c r="BX503" s="816">
        <f t="shared" si="409"/>
        <v>5742.4252042840353</v>
      </c>
      <c r="BY503" s="755">
        <f t="shared" si="435"/>
        <v>0.30082378355513834</v>
      </c>
      <c r="BZ503" s="805">
        <f t="shared" ca="1" si="433"/>
        <v>121.70393491782301</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31.5550348743356</v>
      </c>
      <c r="BD504" s="828">
        <f t="shared" si="389"/>
        <v>133.4800409184306</v>
      </c>
      <c r="BE504" s="808">
        <f t="shared" si="390"/>
        <v>306.47260663595489</v>
      </c>
      <c r="BF504" s="808">
        <f t="shared" si="391"/>
        <v>0.56155008987028898</v>
      </c>
      <c r="BG504" s="829">
        <f t="shared" si="392"/>
        <v>74.413553266628156</v>
      </c>
      <c r="BH504" s="829">
        <f t="shared" si="393"/>
        <v>81.835394276949231</v>
      </c>
      <c r="BI504" s="829">
        <f t="shared" si="394"/>
        <v>0</v>
      </c>
      <c r="BJ504" s="829">
        <f t="shared" si="395"/>
        <v>1015.7751913401295</v>
      </c>
      <c r="BK504" s="829">
        <f t="shared" si="396"/>
        <v>192.08023177192118</v>
      </c>
      <c r="BL504" s="810">
        <f t="shared" si="397"/>
        <v>123.79921446498101</v>
      </c>
      <c r="BM504" s="810">
        <f t="shared" si="398"/>
        <v>0</v>
      </c>
      <c r="BN504" s="810">
        <f t="shared" si="399"/>
        <v>841.02046625672097</v>
      </c>
      <c r="BO504" s="810">
        <f t="shared" si="400"/>
        <v>0</v>
      </c>
      <c r="BP504" s="810">
        <f t="shared" si="401"/>
        <v>58.493798406369294</v>
      </c>
      <c r="BQ504" s="830">
        <f t="shared" si="402"/>
        <v>5803.1811001468168</v>
      </c>
      <c r="BR504" s="830">
        <f t="shared" si="403"/>
        <v>10.018887145456461</v>
      </c>
      <c r="BS504" s="830">
        <f t="shared" si="404"/>
        <v>183.31880748360783</v>
      </c>
      <c r="BT504" s="810">
        <f t="shared" si="405"/>
        <v>0</v>
      </c>
      <c r="BU504" s="810">
        <f t="shared" si="406"/>
        <v>408.62201626160407</v>
      </c>
      <c r="BV504" s="810">
        <f t="shared" si="407"/>
        <v>906.59733224483489</v>
      </c>
      <c r="BW504" s="830">
        <f t="shared" si="408"/>
        <v>1184.7686811098069</v>
      </c>
      <c r="BX504" s="816">
        <f t="shared" si="409"/>
        <v>11355.993906694417</v>
      </c>
      <c r="BY504" s="755">
        <f t="shared" si="435"/>
        <v>0.5948972657915248</v>
      </c>
      <c r="BZ504" s="805">
        <f t="shared" ca="1" si="433"/>
        <v>113.31080367809581</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25.08452234926051</v>
      </c>
      <c r="BD505" s="828">
        <f t="shared" si="389"/>
        <v>88.21373861703303</v>
      </c>
      <c r="BE505" s="808">
        <f t="shared" si="390"/>
        <v>152.83476857816956</v>
      </c>
      <c r="BF505" s="808">
        <f t="shared" si="391"/>
        <v>0.33618713357527802</v>
      </c>
      <c r="BG505" s="829">
        <f t="shared" si="392"/>
        <v>35.288602983939668</v>
      </c>
      <c r="BH505" s="829">
        <f t="shared" si="393"/>
        <v>38.066755516199528</v>
      </c>
      <c r="BI505" s="829">
        <f t="shared" si="394"/>
        <v>0</v>
      </c>
      <c r="BJ505" s="829">
        <f t="shared" si="395"/>
        <v>748.40063738010383</v>
      </c>
      <c r="BK505" s="829">
        <f t="shared" si="396"/>
        <v>98.52129291282273</v>
      </c>
      <c r="BL505" s="810">
        <f t="shared" si="397"/>
        <v>58.325392107408753</v>
      </c>
      <c r="BM505" s="810">
        <f t="shared" si="398"/>
        <v>0</v>
      </c>
      <c r="BN505" s="810">
        <f t="shared" si="399"/>
        <v>423.29240530543996</v>
      </c>
      <c r="BO505" s="810">
        <f t="shared" si="400"/>
        <v>0</v>
      </c>
      <c r="BP505" s="810">
        <f t="shared" si="401"/>
        <v>29.231489291434816</v>
      </c>
      <c r="BQ505" s="830">
        <f t="shared" si="402"/>
        <v>3542.1934103382659</v>
      </c>
      <c r="BR505" s="830">
        <f t="shared" si="403"/>
        <v>5.3178299377002602</v>
      </c>
      <c r="BS505" s="830">
        <f t="shared" si="404"/>
        <v>96.584394621283963</v>
      </c>
      <c r="BT505" s="810">
        <f t="shared" si="405"/>
        <v>0</v>
      </c>
      <c r="BU505" s="810">
        <f t="shared" si="406"/>
        <v>191.76142040194628</v>
      </c>
      <c r="BV505" s="810">
        <f t="shared" si="407"/>
        <v>510.64317026504204</v>
      </c>
      <c r="BW505" s="830">
        <f t="shared" si="408"/>
        <v>1002.5279900221354</v>
      </c>
      <c r="BX505" s="816">
        <f t="shared" si="409"/>
        <v>7046.6240077617622</v>
      </c>
      <c r="BY505" s="755">
        <f t="shared" si="435"/>
        <v>0.36914579117616231</v>
      </c>
      <c r="BZ505" s="805">
        <f t="shared" ca="1" si="433"/>
        <v>134.1236219141349</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24.848606261786433</v>
      </c>
      <c r="BD506" s="828">
        <f t="shared" si="389"/>
        <v>87.604949892948426</v>
      </c>
      <c r="BE506" s="808">
        <f t="shared" si="390"/>
        <v>150.81129898419482</v>
      </c>
      <c r="BF506" s="808">
        <f t="shared" si="391"/>
        <v>0.34410207836687901</v>
      </c>
      <c r="BG506" s="829">
        <f t="shared" si="392"/>
        <v>36.182848220924022</v>
      </c>
      <c r="BH506" s="829">
        <f t="shared" si="393"/>
        <v>35.779020411130965</v>
      </c>
      <c r="BI506" s="829">
        <f t="shared" si="394"/>
        <v>0</v>
      </c>
      <c r="BJ506" s="829">
        <f t="shared" si="395"/>
        <v>664.38016183271918</v>
      </c>
      <c r="BK506" s="829">
        <f t="shared" si="396"/>
        <v>94.810061220018085</v>
      </c>
      <c r="BL506" s="810">
        <f t="shared" si="397"/>
        <v>52.688313435331999</v>
      </c>
      <c r="BM506" s="810">
        <f t="shared" si="398"/>
        <v>0</v>
      </c>
      <c r="BN506" s="810">
        <f t="shared" si="399"/>
        <v>379.51569771897584</v>
      </c>
      <c r="BO506" s="810">
        <f t="shared" si="400"/>
        <v>0</v>
      </c>
      <c r="BP506" s="810">
        <f t="shared" si="401"/>
        <v>25.09369049824501</v>
      </c>
      <c r="BQ506" s="830">
        <f t="shared" si="402"/>
        <v>3154.5450768213896</v>
      </c>
      <c r="BR506" s="830">
        <f t="shared" si="403"/>
        <v>5.3644588001617999</v>
      </c>
      <c r="BS506" s="830">
        <f t="shared" si="404"/>
        <v>86.83620935971841</v>
      </c>
      <c r="BT506" s="810">
        <f t="shared" si="405"/>
        <v>0</v>
      </c>
      <c r="BU506" s="810">
        <f t="shared" si="406"/>
        <v>203.380867951358</v>
      </c>
      <c r="BV506" s="810">
        <f t="shared" si="407"/>
        <v>426.16100365048408</v>
      </c>
      <c r="BW506" s="830">
        <f t="shared" si="408"/>
        <v>920.47533088563785</v>
      </c>
      <c r="BX506" s="816">
        <f t="shared" si="409"/>
        <v>6348.8216980233919</v>
      </c>
      <c r="BY506" s="755">
        <f t="shared" si="435"/>
        <v>0.3325905860979303</v>
      </c>
      <c r="BZ506" s="805">
        <f t="shared" ca="1" si="433"/>
        <v>128.78707850729299</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33.268408218008638</v>
      </c>
      <c r="BD507" s="828">
        <f t="shared" si="389"/>
        <v>155.25645775371697</v>
      </c>
      <c r="BE507" s="808">
        <f t="shared" si="390"/>
        <v>474.48567362816738</v>
      </c>
      <c r="BF507" s="808">
        <f t="shared" si="391"/>
        <v>0.79696524253005996</v>
      </c>
      <c r="BG507" s="829">
        <f t="shared" si="392"/>
        <v>114.15075601389903</v>
      </c>
      <c r="BH507" s="829">
        <f t="shared" si="393"/>
        <v>121.45194240681002</v>
      </c>
      <c r="BI507" s="829">
        <f t="shared" si="394"/>
        <v>0</v>
      </c>
      <c r="BJ507" s="829">
        <f t="shared" si="395"/>
        <v>1358.4575533985544</v>
      </c>
      <c r="BK507" s="829">
        <f t="shared" si="396"/>
        <v>304.10924774944908</v>
      </c>
      <c r="BL507" s="810">
        <f t="shared" si="397"/>
        <v>188.21011814103824</v>
      </c>
      <c r="BM507" s="810">
        <f t="shared" si="398"/>
        <v>0</v>
      </c>
      <c r="BN507" s="810">
        <f t="shared" si="399"/>
        <v>1173.6782967275144</v>
      </c>
      <c r="BO507" s="810">
        <f t="shared" si="400"/>
        <v>0</v>
      </c>
      <c r="BP507" s="810">
        <f t="shared" si="401"/>
        <v>84.187337569417707</v>
      </c>
      <c r="BQ507" s="830">
        <f t="shared" si="402"/>
        <v>7591.4834976490038</v>
      </c>
      <c r="BR507" s="830">
        <f t="shared" si="403"/>
        <v>15.260791120930559</v>
      </c>
      <c r="BS507" s="830">
        <f t="shared" si="404"/>
        <v>257.53109692033451</v>
      </c>
      <c r="BT507" s="810">
        <f t="shared" si="405"/>
        <v>0</v>
      </c>
      <c r="BU507" s="810">
        <f t="shared" si="406"/>
        <v>568.04743484063408</v>
      </c>
      <c r="BV507" s="810">
        <f t="shared" si="407"/>
        <v>1239.2857461421868</v>
      </c>
      <c r="BW507" s="830">
        <f t="shared" si="408"/>
        <v>1350.3614014378602</v>
      </c>
      <c r="BX507" s="816">
        <f t="shared" si="409"/>
        <v>15030.022724960054</v>
      </c>
      <c r="BY507" s="755">
        <f t="shared" si="435"/>
        <v>0.78736564120488517</v>
      </c>
      <c r="BZ507" s="805">
        <f t="shared" ca="1" si="433"/>
        <v>103.09097174109164</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29.535078999286259</v>
      </c>
      <c r="BD508" s="828">
        <f t="shared" si="389"/>
        <v>79.398107259784297</v>
      </c>
      <c r="BE508" s="808">
        <f t="shared" si="390"/>
        <v>249.95085775236134</v>
      </c>
      <c r="BF508" s="808">
        <f t="shared" si="391"/>
        <v>0.44926890437463302</v>
      </c>
      <c r="BG508" s="829">
        <f t="shared" si="392"/>
        <v>59.67967559292611</v>
      </c>
      <c r="BH508" s="829">
        <f t="shared" si="393"/>
        <v>61.09106690079112</v>
      </c>
      <c r="BI508" s="829">
        <f t="shared" si="394"/>
        <v>0</v>
      </c>
      <c r="BJ508" s="829">
        <f t="shared" si="395"/>
        <v>854.78519174576707</v>
      </c>
      <c r="BK508" s="829">
        <f t="shared" si="396"/>
        <v>154.83426610830719</v>
      </c>
      <c r="BL508" s="810">
        <f t="shared" si="397"/>
        <v>86.609880968025749</v>
      </c>
      <c r="BM508" s="810">
        <f t="shared" si="398"/>
        <v>0</v>
      </c>
      <c r="BN508" s="810">
        <f t="shared" si="399"/>
        <v>662.88115948849236</v>
      </c>
      <c r="BO508" s="810">
        <f t="shared" si="400"/>
        <v>0</v>
      </c>
      <c r="BP508" s="810">
        <f t="shared" si="401"/>
        <v>38.87419920071838</v>
      </c>
      <c r="BQ508" s="830">
        <f t="shared" si="402"/>
        <v>4447.5583652202049</v>
      </c>
      <c r="BR508" s="830">
        <f t="shared" si="403"/>
        <v>8.0636221208541397</v>
      </c>
      <c r="BS508" s="830">
        <f t="shared" si="404"/>
        <v>138.21167022898945</v>
      </c>
      <c r="BT508" s="810">
        <f t="shared" si="405"/>
        <v>0</v>
      </c>
      <c r="BU508" s="810">
        <f t="shared" si="406"/>
        <v>287.4103582316028</v>
      </c>
      <c r="BV508" s="810">
        <f t="shared" si="407"/>
        <v>659.03383844383336</v>
      </c>
      <c r="BW508" s="830">
        <f t="shared" si="408"/>
        <v>1138.9051749911193</v>
      </c>
      <c r="BX508" s="816">
        <f t="shared" si="409"/>
        <v>8957.2717821574388</v>
      </c>
      <c r="BY508" s="755">
        <f t="shared" si="435"/>
        <v>0.46923735041947923</v>
      </c>
      <c r="BZ508" s="805">
        <f t="shared" ca="1" si="433"/>
        <v>117.42609318252872</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20.099563557636866</v>
      </c>
      <c r="BD510" s="828">
        <f t="shared" si="389"/>
        <v>33.723057130984202</v>
      </c>
      <c r="BE510" s="808">
        <f t="shared" si="390"/>
        <v>46.614685887775863</v>
      </c>
      <c r="BF510" s="808">
        <f t="shared" si="391"/>
        <v>0.163334067269161</v>
      </c>
      <c r="BG510" s="829">
        <f t="shared" si="392"/>
        <v>11.996193136519494</v>
      </c>
      <c r="BH510" s="829">
        <f t="shared" si="393"/>
        <v>9.4249717252529148</v>
      </c>
      <c r="BI510" s="829">
        <f t="shared" si="394"/>
        <v>0</v>
      </c>
      <c r="BJ510" s="829">
        <f t="shared" si="395"/>
        <v>311.88771515863812</v>
      </c>
      <c r="BK510" s="829">
        <f t="shared" si="396"/>
        <v>23.771313425218779</v>
      </c>
      <c r="BL510" s="810">
        <f t="shared" si="397"/>
        <v>14.94377818694765</v>
      </c>
      <c r="BM510" s="810">
        <f t="shared" si="398"/>
        <v>0</v>
      </c>
      <c r="BN510" s="810">
        <f t="shared" si="399"/>
        <v>130.02013374443251</v>
      </c>
      <c r="BO510" s="810">
        <f t="shared" si="400"/>
        <v>0</v>
      </c>
      <c r="BP510" s="810">
        <f t="shared" si="401"/>
        <v>7.5937396719817363</v>
      </c>
      <c r="BQ510" s="830">
        <f t="shared" si="402"/>
        <v>1326.3999208182122</v>
      </c>
      <c r="BR510" s="830">
        <f t="shared" si="403"/>
        <v>1.9414986833121102</v>
      </c>
      <c r="BS510" s="830">
        <f t="shared" si="404"/>
        <v>33.680842634725501</v>
      </c>
      <c r="BT510" s="810">
        <f t="shared" si="405"/>
        <v>0</v>
      </c>
      <c r="BU510" s="810">
        <f t="shared" si="406"/>
        <v>50.364723889139981</v>
      </c>
      <c r="BV510" s="810">
        <f t="shared" si="407"/>
        <v>192.90572307085426</v>
      </c>
      <c r="BW510" s="830">
        <f t="shared" si="408"/>
        <v>558.21169193432877</v>
      </c>
      <c r="BX510" s="816">
        <f t="shared" si="409"/>
        <v>2773.7428867232302</v>
      </c>
      <c r="BY510" s="755">
        <f t="shared" si="435"/>
        <v>0.14530582464891981</v>
      </c>
      <c r="BZ510" s="805">
        <f t="shared" ca="1" si="433"/>
        <v>157.85841958379888</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19.112524208769081</v>
      </c>
      <c r="BD511" s="828">
        <f t="shared" si="389"/>
        <v>26.539673504322131</v>
      </c>
      <c r="BE511" s="808">
        <f t="shared" si="390"/>
        <v>52.068279228502973</v>
      </c>
      <c r="BF511" s="808">
        <f t="shared" si="391"/>
        <v>0.13144929901943</v>
      </c>
      <c r="BG511" s="829">
        <f t="shared" si="392"/>
        <v>13.067421747626005</v>
      </c>
      <c r="BH511" s="829">
        <f t="shared" si="393"/>
        <v>13.379447457037106</v>
      </c>
      <c r="BI511" s="829">
        <f t="shared" si="394"/>
        <v>0</v>
      </c>
      <c r="BJ511" s="829">
        <f t="shared" si="395"/>
        <v>301.73039248674257</v>
      </c>
      <c r="BK511" s="829">
        <f t="shared" si="396"/>
        <v>31.560657248940174</v>
      </c>
      <c r="BL511" s="810">
        <f t="shared" si="397"/>
        <v>15.873304750420525</v>
      </c>
      <c r="BM511" s="810">
        <f t="shared" si="398"/>
        <v>0</v>
      </c>
      <c r="BN511" s="810">
        <f t="shared" si="399"/>
        <v>127.99768510802168</v>
      </c>
      <c r="BO511" s="810">
        <f t="shared" si="400"/>
        <v>0</v>
      </c>
      <c r="BP511" s="810">
        <f t="shared" si="401"/>
        <v>7.2689241881615425</v>
      </c>
      <c r="BQ511" s="830">
        <f t="shared" si="402"/>
        <v>1306.6541542289769</v>
      </c>
      <c r="BR511" s="830">
        <f t="shared" si="403"/>
        <v>2.0810073482351599</v>
      </c>
      <c r="BS511" s="830">
        <f t="shared" si="404"/>
        <v>27.651042144807274</v>
      </c>
      <c r="BT511" s="810">
        <f t="shared" si="405"/>
        <v>0</v>
      </c>
      <c r="BU511" s="810">
        <f t="shared" si="406"/>
        <v>49.076565610962412</v>
      </c>
      <c r="BV511" s="810">
        <f t="shared" si="407"/>
        <v>189.92081659107262</v>
      </c>
      <c r="BW511" s="830">
        <f t="shared" si="408"/>
        <v>488.39807475544956</v>
      </c>
      <c r="BX511" s="816">
        <f>IF(SUM(BB511:BW511)=0,"",SUM(BB511:BW511))</f>
        <v>2672.5114199070672</v>
      </c>
      <c r="BY511" s="755">
        <f t="shared" si="435"/>
        <v>0.14000269369307283</v>
      </c>
      <c r="BZ511" s="805">
        <f t="shared" ca="1" si="433"/>
        <v>151.29493190917083</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33.60748688204086</v>
      </c>
      <c r="BD512" s="828">
        <f t="shared" si="389"/>
        <v>184.73094324175304</v>
      </c>
      <c r="BE512" s="808">
        <f t="shared" si="390"/>
        <v>502.34322615748368</v>
      </c>
      <c r="BF512" s="808">
        <f t="shared" si="391"/>
        <v>0.82712892124778403</v>
      </c>
      <c r="BG512" s="829">
        <f t="shared" si="392"/>
        <v>121.54551726099231</v>
      </c>
      <c r="BH512" s="829">
        <f t="shared" si="393"/>
        <v>126.55549427153844</v>
      </c>
      <c r="BI512" s="829">
        <f t="shared" si="394"/>
        <v>0</v>
      </c>
      <c r="BJ512" s="829">
        <f t="shared" si="395"/>
        <v>1436.8115250084184</v>
      </c>
      <c r="BK512" s="829">
        <f t="shared" si="396"/>
        <v>316.56500867802805</v>
      </c>
      <c r="BL512" s="810">
        <f t="shared" si="397"/>
        <v>195.84209062801526</v>
      </c>
      <c r="BM512" s="810">
        <f t="shared" si="398"/>
        <v>0</v>
      </c>
      <c r="BN512" s="810">
        <f t="shared" si="399"/>
        <v>1218.1738438920845</v>
      </c>
      <c r="BO512" s="810">
        <f t="shared" si="400"/>
        <v>0</v>
      </c>
      <c r="BP512" s="810">
        <f t="shared" si="401"/>
        <v>87.507822143920336</v>
      </c>
      <c r="BQ512" s="830">
        <f t="shared" si="402"/>
        <v>7807.6660373289369</v>
      </c>
      <c r="BR512" s="830">
        <f t="shared" si="403"/>
        <v>14.736636848809139</v>
      </c>
      <c r="BS512" s="830">
        <f t="shared" si="404"/>
        <v>255.75604048313406</v>
      </c>
      <c r="BT512" s="810">
        <f t="shared" si="405"/>
        <v>0</v>
      </c>
      <c r="BU512" s="810">
        <f t="shared" si="406"/>
        <v>591.90965433844747</v>
      </c>
      <c r="BV512" s="810">
        <f t="shared" si="407"/>
        <v>1277.4177436788464</v>
      </c>
      <c r="BW512" s="830">
        <f t="shared" si="408"/>
        <v>1349.0191096453498</v>
      </c>
      <c r="BX512" s="816">
        <f t="shared" ref="BX512:BX575" si="441">IF(SUM(BB512:BW512)=0,"",SUM(BB512:BW512))</f>
        <v>15521.015309409047</v>
      </c>
      <c r="BY512" s="755">
        <f t="shared" si="435"/>
        <v>0.81308687251343958</v>
      </c>
      <c r="BZ512" s="805">
        <f t="shared" ca="1" si="433"/>
        <v>101.77843632079011</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31.280642351995017</v>
      </c>
      <c r="BD513" s="828">
        <f t="shared" si="389"/>
        <v>138.07462428994126</v>
      </c>
      <c r="BE513" s="808">
        <f t="shared" si="390"/>
        <v>414.13807254740726</v>
      </c>
      <c r="BF513" s="808">
        <f t="shared" si="391"/>
        <v>0.68203104058834296</v>
      </c>
      <c r="BG513" s="829">
        <f t="shared" si="392"/>
        <v>99.362292796512691</v>
      </c>
      <c r="BH513" s="829">
        <f t="shared" si="393"/>
        <v>103.3634589493924</v>
      </c>
      <c r="BI513" s="829">
        <f t="shared" si="394"/>
        <v>0</v>
      </c>
      <c r="BJ513" s="829">
        <f t="shared" si="395"/>
        <v>1107.2847478018937</v>
      </c>
      <c r="BK513" s="829">
        <f t="shared" si="396"/>
        <v>271.089312658663</v>
      </c>
      <c r="BL513" s="810">
        <f t="shared" si="397"/>
        <v>170.08844219937274</v>
      </c>
      <c r="BM513" s="810">
        <f t="shared" si="398"/>
        <v>0</v>
      </c>
      <c r="BN513" s="810">
        <f t="shared" si="399"/>
        <v>1064.6559974153195</v>
      </c>
      <c r="BO513" s="810">
        <f t="shared" si="400"/>
        <v>0</v>
      </c>
      <c r="BP513" s="810">
        <f t="shared" si="401"/>
        <v>77.42572741873019</v>
      </c>
      <c r="BQ513" s="830">
        <f t="shared" si="402"/>
        <v>6683.9571425671638</v>
      </c>
      <c r="BR513" s="830">
        <f t="shared" si="403"/>
        <v>14.21362497090306</v>
      </c>
      <c r="BS513" s="830">
        <f t="shared" si="404"/>
        <v>237.36753701408111</v>
      </c>
      <c r="BT513" s="810">
        <f t="shared" si="405"/>
        <v>0</v>
      </c>
      <c r="BU513" s="810">
        <f t="shared" si="406"/>
        <v>523.77320465292394</v>
      </c>
      <c r="BV513" s="810">
        <f t="shared" si="407"/>
        <v>1126.1932237079736</v>
      </c>
      <c r="BW513" s="830">
        <f t="shared" si="408"/>
        <v>1214.1651104386274</v>
      </c>
      <c r="BX513" s="816">
        <f t="shared" si="441"/>
        <v>13277.115192821491</v>
      </c>
      <c r="BY513" s="755">
        <f t="shared" si="435"/>
        <v>0.69553749242084406</v>
      </c>
      <c r="BZ513" s="805">
        <f t="shared" ca="1" si="433"/>
        <v>101.73638466990799</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27.103610338036368</v>
      </c>
      <c r="BD514" s="828">
        <f t="shared" si="389"/>
        <v>88.237793001847493</v>
      </c>
      <c r="BE514" s="808">
        <f t="shared" si="390"/>
        <v>257.94988066352994</v>
      </c>
      <c r="BF514" s="808">
        <f t="shared" si="391"/>
        <v>0.46444269294759799</v>
      </c>
      <c r="BG514" s="829">
        <f t="shared" si="392"/>
        <v>65.975657009492934</v>
      </c>
      <c r="BH514" s="829">
        <f t="shared" si="393"/>
        <v>64.901423402232879</v>
      </c>
      <c r="BI514" s="829">
        <f t="shared" si="394"/>
        <v>0</v>
      </c>
      <c r="BJ514" s="829">
        <f t="shared" si="395"/>
        <v>828.30721605877693</v>
      </c>
      <c r="BK514" s="829">
        <f t="shared" si="396"/>
        <v>175.61682139742769</v>
      </c>
      <c r="BL514" s="810">
        <f t="shared" si="397"/>
        <v>117.6386428482285</v>
      </c>
      <c r="BM514" s="810">
        <f t="shared" si="398"/>
        <v>0</v>
      </c>
      <c r="BN514" s="810">
        <f t="shared" si="399"/>
        <v>779.50514555831205</v>
      </c>
      <c r="BO514" s="810">
        <f t="shared" si="400"/>
        <v>0</v>
      </c>
      <c r="BP514" s="810">
        <f t="shared" si="401"/>
        <v>53.746762781399674</v>
      </c>
      <c r="BQ514" s="830">
        <f t="shared" si="402"/>
        <v>4751.6154683219165</v>
      </c>
      <c r="BR514" s="830">
        <f t="shared" si="403"/>
        <v>10.22733753621308</v>
      </c>
      <c r="BS514" s="830">
        <f t="shared" si="404"/>
        <v>175.38699964464212</v>
      </c>
      <c r="BT514" s="810">
        <f t="shared" si="405"/>
        <v>0</v>
      </c>
      <c r="BU514" s="810">
        <f t="shared" si="406"/>
        <v>387.67864064268622</v>
      </c>
      <c r="BV514" s="810">
        <f t="shared" si="407"/>
        <v>835.85265549734743</v>
      </c>
      <c r="BW514" s="830">
        <f t="shared" si="408"/>
        <v>1054.1628763571621</v>
      </c>
      <c r="BX514" s="816">
        <f t="shared" si="441"/>
        <v>9674.3713737521994</v>
      </c>
      <c r="BY514" s="755">
        <f t="shared" si="435"/>
        <v>0.50680346659082187</v>
      </c>
      <c r="BZ514" s="805">
        <f t="shared" ca="1" si="433"/>
        <v>107.69871136521945</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19.957762058314508</v>
      </c>
      <c r="BD515" s="828">
        <f t="shared" si="389"/>
        <v>25.805268573421991</v>
      </c>
      <c r="BE515" s="808">
        <f t="shared" si="390"/>
        <v>46.044741774699744</v>
      </c>
      <c r="BF515" s="808">
        <f t="shared" si="391"/>
        <v>0.14684135556971201</v>
      </c>
      <c r="BG515" s="829">
        <f t="shared" si="392"/>
        <v>11.329203959158825</v>
      </c>
      <c r="BH515" s="829">
        <f t="shared" si="393"/>
        <v>8.831234091437933</v>
      </c>
      <c r="BI515" s="829">
        <f t="shared" si="394"/>
        <v>0</v>
      </c>
      <c r="BJ515" s="829">
        <f t="shared" si="395"/>
        <v>298.03043318360926</v>
      </c>
      <c r="BK515" s="829">
        <f t="shared" si="396"/>
        <v>22.355135123386436</v>
      </c>
      <c r="BL515" s="810">
        <f t="shared" si="397"/>
        <v>16.841968016109401</v>
      </c>
      <c r="BM515" s="810">
        <f t="shared" si="398"/>
        <v>0</v>
      </c>
      <c r="BN515" s="810">
        <f t="shared" si="399"/>
        <v>107.3753215417992</v>
      </c>
      <c r="BO515" s="810">
        <f t="shared" si="400"/>
        <v>0</v>
      </c>
      <c r="BP515" s="810">
        <f t="shared" si="401"/>
        <v>6.9639860776126055</v>
      </c>
      <c r="BQ515" s="830">
        <f t="shared" si="402"/>
        <v>1110.2000725998141</v>
      </c>
      <c r="BR515" s="830">
        <f t="shared" si="403"/>
        <v>2.13159777452376</v>
      </c>
      <c r="BS515" s="830">
        <f t="shared" si="404"/>
        <v>31.323818949176459</v>
      </c>
      <c r="BT515" s="810">
        <f t="shared" si="405"/>
        <v>0</v>
      </c>
      <c r="BU515" s="810">
        <f t="shared" si="406"/>
        <v>36.522873868875763</v>
      </c>
      <c r="BV515" s="810">
        <f t="shared" si="407"/>
        <v>183.62095608559937</v>
      </c>
      <c r="BW515" s="830">
        <f t="shared" si="408"/>
        <v>574.96271151132294</v>
      </c>
      <c r="BX515" s="816">
        <f t="shared" si="441"/>
        <v>2502.4439265444316</v>
      </c>
      <c r="BY515" s="755">
        <f t="shared" si="435"/>
        <v>0.13109350550287766</v>
      </c>
      <c r="BZ515" s="805">
        <f t="shared" ca="1" si="433"/>
        <v>150.94235819534941</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30.684221720150919</v>
      </c>
      <c r="BD516" s="828">
        <f t="shared" si="389"/>
        <v>94.207032299118538</v>
      </c>
      <c r="BE516" s="808">
        <f t="shared" si="390"/>
        <v>307.88193053412476</v>
      </c>
      <c r="BF516" s="808">
        <f t="shared" si="391"/>
        <v>0.59360153967686602</v>
      </c>
      <c r="BG516" s="829">
        <f t="shared" si="392"/>
        <v>71.476036357251274</v>
      </c>
      <c r="BH516" s="829">
        <f t="shared" si="393"/>
        <v>80.219369909933036</v>
      </c>
      <c r="BI516" s="829">
        <f t="shared" si="394"/>
        <v>0</v>
      </c>
      <c r="BJ516" s="829">
        <f t="shared" si="395"/>
        <v>1022.9423884083308</v>
      </c>
      <c r="BK516" s="829">
        <f t="shared" si="396"/>
        <v>196.27842048623776</v>
      </c>
      <c r="BL516" s="810">
        <f t="shared" si="397"/>
        <v>111.3641869661555</v>
      </c>
      <c r="BM516" s="810">
        <f t="shared" si="398"/>
        <v>0</v>
      </c>
      <c r="BN516" s="810">
        <f t="shared" si="399"/>
        <v>807.39286478706629</v>
      </c>
      <c r="BO516" s="810">
        <f t="shared" si="400"/>
        <v>0</v>
      </c>
      <c r="BP516" s="810">
        <f t="shared" si="401"/>
        <v>49.714796997388078</v>
      </c>
      <c r="BQ516" s="830">
        <f t="shared" si="402"/>
        <v>5675.1640116803264</v>
      </c>
      <c r="BR516" s="830">
        <f t="shared" si="403"/>
        <v>9.7462261679976407</v>
      </c>
      <c r="BS516" s="830">
        <f t="shared" si="404"/>
        <v>165.89555691941391</v>
      </c>
      <c r="BT516" s="810">
        <f t="shared" si="405"/>
        <v>0</v>
      </c>
      <c r="BU516" s="810">
        <f t="shared" si="406"/>
        <v>332.6056211004497</v>
      </c>
      <c r="BV516" s="810">
        <f t="shared" si="407"/>
        <v>852.63624970981721</v>
      </c>
      <c r="BW516" s="830">
        <f t="shared" si="408"/>
        <v>1131.4925876930622</v>
      </c>
      <c r="BX516" s="816">
        <f t="shared" si="441"/>
        <v>10940.295103276501</v>
      </c>
      <c r="BY516" s="755">
        <f t="shared" si="435"/>
        <v>0.57312038887718064</v>
      </c>
      <c r="BZ516" s="805">
        <f t="shared" ca="1" si="433"/>
        <v>115.81057132640014</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24.609277208609857</v>
      </c>
      <c r="BD517" s="828">
        <f t="shared" si="389"/>
        <v>61.972024099888571</v>
      </c>
      <c r="BE517" s="808">
        <f t="shared" si="390"/>
        <v>125.85510322446211</v>
      </c>
      <c r="BF517" s="808">
        <f t="shared" si="391"/>
        <v>0.29461887267347497</v>
      </c>
      <c r="BG517" s="829">
        <f t="shared" si="392"/>
        <v>31.341007469453942</v>
      </c>
      <c r="BH517" s="829">
        <f t="shared" si="393"/>
        <v>27.765891921677078</v>
      </c>
      <c r="BI517" s="829">
        <f t="shared" si="394"/>
        <v>0</v>
      </c>
      <c r="BJ517" s="829">
        <f t="shared" si="395"/>
        <v>605.37365681443384</v>
      </c>
      <c r="BK517" s="829">
        <f t="shared" si="396"/>
        <v>68.496569288481226</v>
      </c>
      <c r="BL517" s="810">
        <f t="shared" si="397"/>
        <v>36.349122246586745</v>
      </c>
      <c r="BM517" s="810">
        <f t="shared" si="398"/>
        <v>0</v>
      </c>
      <c r="BN517" s="810">
        <f t="shared" si="399"/>
        <v>285.30158364938421</v>
      </c>
      <c r="BO517" s="810">
        <f t="shared" si="400"/>
        <v>0</v>
      </c>
      <c r="BP517" s="810">
        <f t="shared" si="401"/>
        <v>18.060313217895533</v>
      </c>
      <c r="BQ517" s="830">
        <f t="shared" si="402"/>
        <v>2875.3820662950206</v>
      </c>
      <c r="BR517" s="830">
        <f t="shared" si="403"/>
        <v>3.522270295982</v>
      </c>
      <c r="BS517" s="830">
        <f t="shared" si="404"/>
        <v>68.207211322544026</v>
      </c>
      <c r="BT517" s="810">
        <f t="shared" si="405"/>
        <v>0</v>
      </c>
      <c r="BU517" s="810">
        <f t="shared" si="406"/>
        <v>152.44997524121618</v>
      </c>
      <c r="BV517" s="810">
        <f t="shared" si="407"/>
        <v>344.37432017462839</v>
      </c>
      <c r="BW517" s="830">
        <f t="shared" si="408"/>
        <v>844.44130554382309</v>
      </c>
      <c r="BX517" s="816">
        <f t="shared" si="441"/>
        <v>5573.7963168867609</v>
      </c>
      <c r="BY517" s="755">
        <f t="shared" si="435"/>
        <v>0.29198995845181835</v>
      </c>
      <c r="BZ517" s="805">
        <f t="shared" ca="1" si="433"/>
        <v>143.97281367904054</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21.14273724517658</v>
      </c>
      <c r="BD518" s="828">
        <f t="shared" si="389"/>
        <v>52.918990905218706</v>
      </c>
      <c r="BE518" s="808">
        <f t="shared" si="390"/>
        <v>110.5627403118738</v>
      </c>
      <c r="BF518" s="808">
        <f t="shared" si="391"/>
        <v>0.21271992389289801</v>
      </c>
      <c r="BG518" s="829">
        <f t="shared" si="392"/>
        <v>25.754572268840683</v>
      </c>
      <c r="BH518" s="829">
        <f t="shared" si="393"/>
        <v>24.796427689242254</v>
      </c>
      <c r="BI518" s="829">
        <f t="shared" si="394"/>
        <v>0</v>
      </c>
      <c r="BJ518" s="829">
        <f t="shared" si="395"/>
        <v>440.83721110882283</v>
      </c>
      <c r="BK518" s="829">
        <f t="shared" si="396"/>
        <v>62.774624907570377</v>
      </c>
      <c r="BL518" s="810">
        <f t="shared" si="397"/>
        <v>40.624128016029502</v>
      </c>
      <c r="BM518" s="810">
        <f t="shared" si="398"/>
        <v>0</v>
      </c>
      <c r="BN518" s="810">
        <f t="shared" si="399"/>
        <v>289.92529379093742</v>
      </c>
      <c r="BO518" s="810">
        <f t="shared" si="400"/>
        <v>0</v>
      </c>
      <c r="BP518" s="810">
        <f t="shared" si="401"/>
        <v>19.889240772152569</v>
      </c>
      <c r="BQ518" s="830">
        <f t="shared" si="402"/>
        <v>2259.0019930504591</v>
      </c>
      <c r="BR518" s="830">
        <f t="shared" si="403"/>
        <v>3.6246375389741399</v>
      </c>
      <c r="BS518" s="830">
        <f t="shared" si="404"/>
        <v>59.489990901873789</v>
      </c>
      <c r="BT518" s="810">
        <f t="shared" si="405"/>
        <v>0</v>
      </c>
      <c r="BU518" s="810">
        <f t="shared" si="406"/>
        <v>135.88857146953436</v>
      </c>
      <c r="BV518" s="810">
        <f t="shared" si="407"/>
        <v>352.54657313040997</v>
      </c>
      <c r="BW518" s="830">
        <f t="shared" si="408"/>
        <v>757.84060673724866</v>
      </c>
      <c r="BX518" s="816">
        <f t="shared" si="441"/>
        <v>4657.8310597682575</v>
      </c>
      <c r="BY518" s="755">
        <f t="shared" si="435"/>
        <v>0.24400602754299636</v>
      </c>
      <c r="BZ518" s="805">
        <f t="shared" ca="1" si="433"/>
        <v>131.31329687783216</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21.806038425100493</v>
      </c>
      <c r="BD519" s="828">
        <f t="shared" ref="BD519:BD582" si="446">IF(OR(J519="",J519="*"),"",BD$5*J519)</f>
        <v>54.55246388462114</v>
      </c>
      <c r="BE519" s="808">
        <f t="shared" ref="BE519:BE582" si="447">IF(OR(L519="",L519="*"),"",BE$5*L519)</f>
        <v>104.4595105089973</v>
      </c>
      <c r="BF519" s="808">
        <f t="shared" ref="BF519:BF582" si="448">IF(OR(N519="",N519="*"),"",BF$5*N519)</f>
        <v>0.24564376879501801</v>
      </c>
      <c r="BG519" s="829">
        <f t="shared" ref="BG519:BG582" si="449">IF(OR(P519="",P519="*"),"",BG$5*P519)</f>
        <v>21.613305770327088</v>
      </c>
      <c r="BH519" s="829">
        <f t="shared" ref="BH519:BH582" si="450">IF(OR(R519="",R519="*"),"",BH$5*R519)</f>
        <v>18.903419519015504</v>
      </c>
      <c r="BI519" s="829">
        <f t="shared" ref="BI519:BI582" si="451">IF(OR(T519="",T519="*"),"",BI$5*T519)</f>
        <v>0</v>
      </c>
      <c r="BJ519" s="829">
        <f t="shared" ref="BJ519:BJ582" si="452">IF(OR(V519="",V519="*"),"",BJ$5*V519)</f>
        <v>495.09281576526996</v>
      </c>
      <c r="BK519" s="829">
        <f t="shared" ref="BK519:BK582" si="453">IF(OR(X519="",X519="*"),"",BK$5*X519)</f>
        <v>53.809663627289581</v>
      </c>
      <c r="BL519" s="810">
        <f t="shared" ref="BL519:BL582" si="454">IF(OR(Z519="",Z519="*"),"",BL$5*Z519)</f>
        <v>32.680691369639248</v>
      </c>
      <c r="BM519" s="810">
        <f t="shared" ref="BM519:BM582" si="455">IF(OR(AB519="",AB519="*"),"",BM$5*AB519)</f>
        <v>0</v>
      </c>
      <c r="BN519" s="810">
        <f t="shared" ref="BN519:BN582" si="456">IF(OR(AD519="",AD519="*"),"",BN$5*AD519)</f>
        <v>247.23770959066388</v>
      </c>
      <c r="BO519" s="810">
        <f t="shared" ref="BO519:BO582" si="457">IF(OR(AF519="",AF519="*"),"",BO$5*AF519)</f>
        <v>0</v>
      </c>
      <c r="BP519" s="810">
        <f t="shared" ref="BP519:BP582" si="458">IF(OR(AH519="",AH519="*"),"",BP$5*AH519)</f>
        <v>14.69095289483637</v>
      </c>
      <c r="BQ519" s="830">
        <f t="shared" ref="BQ519:BQ582" si="459">IF(OR(AJ519="",AJ519="*"),"",BQ$5*AJ519)</f>
        <v>2341.0868711568405</v>
      </c>
      <c r="BR519" s="830">
        <f t="shared" ref="BR519:BR582" si="460">IF(OR(AL519="",AL519="*"),"",BR$5*AL519)</f>
        <v>3.0082788423569</v>
      </c>
      <c r="BS519" s="830">
        <f t="shared" ref="BS519:BS582" si="461">IF(OR(AN519="",AN519="*"),"",BS$5*AN519)</f>
        <v>62.464416756835206</v>
      </c>
      <c r="BT519" s="810">
        <f t="shared" ref="BT519:BT582" si="462">IF(OR(AP519="",AP519="*"),"",BT$5*AP519)</f>
        <v>0</v>
      </c>
      <c r="BU519" s="810">
        <f t="shared" ref="BU519:BU582" si="463">IF(OR(AR519="",AR519="*"),"",BU$5*AR519)</f>
        <v>102.88092528982266</v>
      </c>
      <c r="BV519" s="810">
        <f t="shared" ref="BV519:BV582" si="464">IF(OR(AT519="",AT519="*"),"",BV$5*AT519)</f>
        <v>332.75698898472791</v>
      </c>
      <c r="BW519" s="830">
        <f t="shared" ref="BW519:BW582" si="465">IF(OR(AV519="",AV519="*"),"",BW$5*AV519)</f>
        <v>717.3920555262024</v>
      </c>
      <c r="BX519" s="816">
        <f t="shared" si="441"/>
        <v>4624.6817516813408</v>
      </c>
      <c r="BY519" s="755">
        <f t="shared" si="435"/>
        <v>0.24226946155803555</v>
      </c>
      <c r="BZ519" s="805">
        <f t="shared" ca="1" si="433"/>
        <v>144.97256498801511</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19.086457506633849</v>
      </c>
      <c r="BD520" s="828">
        <f t="shared" si="446"/>
        <v>28.627939009195408</v>
      </c>
      <c r="BE520" s="808">
        <f t="shared" si="447"/>
        <v>55.270631915920916</v>
      </c>
      <c r="BF520" s="808">
        <f t="shared" si="448"/>
        <v>0.164404951935121</v>
      </c>
      <c r="BG520" s="829">
        <f t="shared" si="449"/>
        <v>15.485563680250376</v>
      </c>
      <c r="BH520" s="829">
        <f t="shared" si="450"/>
        <v>11.098093371156118</v>
      </c>
      <c r="BI520" s="829">
        <f t="shared" si="451"/>
        <v>0</v>
      </c>
      <c r="BJ520" s="829">
        <f t="shared" si="452"/>
        <v>326.55425812707279</v>
      </c>
      <c r="BK520" s="829">
        <f t="shared" si="453"/>
        <v>29.380497497177995</v>
      </c>
      <c r="BL520" s="810">
        <f t="shared" si="454"/>
        <v>21.486968245832177</v>
      </c>
      <c r="BM520" s="810">
        <f t="shared" si="455"/>
        <v>0</v>
      </c>
      <c r="BN520" s="810">
        <f t="shared" si="456"/>
        <v>154.55023750287833</v>
      </c>
      <c r="BO520" s="810">
        <f t="shared" si="457"/>
        <v>0</v>
      </c>
      <c r="BP520" s="810">
        <f t="shared" si="458"/>
        <v>9.9909512456701197</v>
      </c>
      <c r="BQ520" s="830">
        <f t="shared" si="459"/>
        <v>1565.2017360987159</v>
      </c>
      <c r="BR520" s="830">
        <f t="shared" si="460"/>
        <v>2.5230161450439796</v>
      </c>
      <c r="BS520" s="830">
        <f t="shared" si="461"/>
        <v>38.405789446759783</v>
      </c>
      <c r="BT520" s="810">
        <f t="shared" si="462"/>
        <v>0</v>
      </c>
      <c r="BU520" s="810">
        <f t="shared" si="463"/>
        <v>73.590997113245308</v>
      </c>
      <c r="BV520" s="810">
        <f t="shared" si="464"/>
        <v>224.40528707473931</v>
      </c>
      <c r="BW520" s="830">
        <f t="shared" si="465"/>
        <v>566.36871010763548</v>
      </c>
      <c r="BX520" s="816">
        <f t="shared" si="441"/>
        <v>3142.1915390398626</v>
      </c>
      <c r="BY520" s="755">
        <f t="shared" si="435"/>
        <v>0.1646074461228908</v>
      </c>
      <c r="BZ520" s="805">
        <f t="shared" ref="BZ520:BZ583" ca="1" si="489">IFERROR(IF(DA520&gt;0,BY520/DA520*100,""),"")</f>
        <v>150.86403944911891</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24.668380785106674</v>
      </c>
      <c r="BD521" s="828">
        <f t="shared" si="446"/>
        <v>61.402480674527624</v>
      </c>
      <c r="BE521" s="808">
        <f t="shared" si="447"/>
        <v>141.38339372348597</v>
      </c>
      <c r="BF521" s="808">
        <f t="shared" si="448"/>
        <v>0.27263691229649201</v>
      </c>
      <c r="BG521" s="829">
        <f t="shared" si="449"/>
        <v>30.677900617302555</v>
      </c>
      <c r="BH521" s="829">
        <f t="shared" si="450"/>
        <v>29.459221702354967</v>
      </c>
      <c r="BI521" s="829">
        <f t="shared" si="451"/>
        <v>0</v>
      </c>
      <c r="BJ521" s="829">
        <f t="shared" si="452"/>
        <v>557.1008750173628</v>
      </c>
      <c r="BK521" s="829">
        <f t="shared" si="453"/>
        <v>75.755263467518319</v>
      </c>
      <c r="BL521" s="810">
        <f t="shared" si="454"/>
        <v>48.670348043498748</v>
      </c>
      <c r="BM521" s="810">
        <f t="shared" si="455"/>
        <v>0</v>
      </c>
      <c r="BN521" s="810">
        <f t="shared" si="456"/>
        <v>353.9126646245939</v>
      </c>
      <c r="BO521" s="810">
        <f t="shared" si="457"/>
        <v>0</v>
      </c>
      <c r="BP521" s="810">
        <f t="shared" si="458"/>
        <v>21.416940345687554</v>
      </c>
      <c r="BQ521" s="830">
        <f t="shared" si="459"/>
        <v>2766.9308221950455</v>
      </c>
      <c r="BR521" s="830">
        <f t="shared" si="460"/>
        <v>4.9576059429841202</v>
      </c>
      <c r="BS521" s="830">
        <f t="shared" si="461"/>
        <v>91.105936350955872</v>
      </c>
      <c r="BT521" s="810">
        <f t="shared" si="462"/>
        <v>0</v>
      </c>
      <c r="BU521" s="810">
        <f t="shared" si="463"/>
        <v>135.91372807558767</v>
      </c>
      <c r="BV521" s="810">
        <f t="shared" si="464"/>
        <v>488.84106224632023</v>
      </c>
      <c r="BW521" s="830">
        <f t="shared" si="465"/>
        <v>891.11901817011199</v>
      </c>
      <c r="BX521" s="816">
        <f t="shared" si="441"/>
        <v>5723.5882788947411</v>
      </c>
      <c r="BY521" s="755">
        <f t="shared" si="435"/>
        <v>0.29983698878384102</v>
      </c>
      <c r="BZ521" s="805">
        <f t="shared" ca="1" si="489"/>
        <v>126.23930158456122</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27.946384039843995</v>
      </c>
      <c r="BD522" s="828">
        <f t="shared" si="446"/>
        <v>61.714595033482901</v>
      </c>
      <c r="BE522" s="808">
        <f t="shared" si="447"/>
        <v>181.02596298657886</v>
      </c>
      <c r="BF522" s="808">
        <f t="shared" si="448"/>
        <v>0.39132090986093998</v>
      </c>
      <c r="BG522" s="829">
        <f t="shared" si="449"/>
        <v>41.591773182702227</v>
      </c>
      <c r="BH522" s="829">
        <f t="shared" si="450"/>
        <v>47.258549644678013</v>
      </c>
      <c r="BI522" s="829">
        <f t="shared" si="451"/>
        <v>0</v>
      </c>
      <c r="BJ522" s="829">
        <f t="shared" si="452"/>
        <v>684.60138309016429</v>
      </c>
      <c r="BK522" s="829">
        <f t="shared" si="453"/>
        <v>109.50689496988331</v>
      </c>
      <c r="BL522" s="810">
        <f t="shared" si="454"/>
        <v>71.222745747308494</v>
      </c>
      <c r="BM522" s="810">
        <f t="shared" si="455"/>
        <v>0</v>
      </c>
      <c r="BN522" s="810">
        <f t="shared" si="456"/>
        <v>528.10917065366755</v>
      </c>
      <c r="BO522" s="810">
        <f t="shared" si="457"/>
        <v>0</v>
      </c>
      <c r="BP522" s="810">
        <f t="shared" si="458"/>
        <v>28.805715128421443</v>
      </c>
      <c r="BQ522" s="830">
        <f t="shared" si="459"/>
        <v>3819.211915575137</v>
      </c>
      <c r="BR522" s="830">
        <f t="shared" si="460"/>
        <v>6.6870166358519603</v>
      </c>
      <c r="BS522" s="830">
        <f t="shared" si="461"/>
        <v>122.64601326024614</v>
      </c>
      <c r="BT522" s="810">
        <f t="shared" si="462"/>
        <v>0</v>
      </c>
      <c r="BU522" s="810">
        <f t="shared" si="463"/>
        <v>206.52379077371631</v>
      </c>
      <c r="BV522" s="810">
        <f t="shared" si="464"/>
        <v>568.25889776744123</v>
      </c>
      <c r="BW522" s="830">
        <f t="shared" si="465"/>
        <v>1023.3281289978428</v>
      </c>
      <c r="BX522" s="816">
        <f t="shared" si="441"/>
        <v>7528.830258396828</v>
      </c>
      <c r="BY522" s="755">
        <f t="shared" si="435"/>
        <v>0.39440673992335001</v>
      </c>
      <c r="BZ522" s="805">
        <f t="shared" ca="1" si="489"/>
        <v>124.68921061101332</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20.122336542437164</v>
      </c>
      <c r="BD523" s="828">
        <f t="shared" si="446"/>
        <v>27.235388484611079</v>
      </c>
      <c r="BE523" s="808">
        <f t="shared" si="447"/>
        <v>47.467660035654035</v>
      </c>
      <c r="BF523" s="808">
        <f t="shared" si="448"/>
        <v>0.13553716392010401</v>
      </c>
      <c r="BG523" s="829">
        <f t="shared" si="449"/>
        <v>14.525030099484626</v>
      </c>
      <c r="BH523" s="829">
        <f t="shared" si="450"/>
        <v>13.574553387297712</v>
      </c>
      <c r="BI523" s="829">
        <f t="shared" si="451"/>
        <v>0</v>
      </c>
      <c r="BJ523" s="829">
        <f t="shared" si="452"/>
        <v>325.31283424452732</v>
      </c>
      <c r="BK523" s="829">
        <f t="shared" si="453"/>
        <v>28.16279873824416</v>
      </c>
      <c r="BL523" s="810">
        <f t="shared" si="454"/>
        <v>15.3537630579288</v>
      </c>
      <c r="BM523" s="810">
        <f t="shared" si="455"/>
        <v>0</v>
      </c>
      <c r="BN523" s="810">
        <f t="shared" si="456"/>
        <v>134.5007159153979</v>
      </c>
      <c r="BO523" s="810">
        <f t="shared" si="457"/>
        <v>0</v>
      </c>
      <c r="BP523" s="810">
        <f t="shared" si="458"/>
        <v>7.7978851060307495</v>
      </c>
      <c r="BQ523" s="830">
        <f t="shared" si="459"/>
        <v>1444.6637680784136</v>
      </c>
      <c r="BR523" s="830">
        <f t="shared" si="460"/>
        <v>2.2618768803087002</v>
      </c>
      <c r="BS523" s="830">
        <f t="shared" si="461"/>
        <v>32.382125969983683</v>
      </c>
      <c r="BT523" s="810">
        <f t="shared" si="462"/>
        <v>0</v>
      </c>
      <c r="BU523" s="810">
        <f t="shared" si="463"/>
        <v>33.336035583123703</v>
      </c>
      <c r="BV523" s="810">
        <f t="shared" si="464"/>
        <v>196.34955941347019</v>
      </c>
      <c r="BW523" s="830">
        <f t="shared" si="465"/>
        <v>488.2723959244309</v>
      </c>
      <c r="BX523" s="816">
        <f t="shared" si="441"/>
        <v>2831.4542646252639</v>
      </c>
      <c r="BY523" s="755">
        <f t="shared" si="435"/>
        <v>0.14832910391457194</v>
      </c>
      <c r="BZ523" s="805">
        <f t="shared" ca="1" si="489"/>
        <v>153.70416464598142</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19.974759327582426</v>
      </c>
      <c r="BD524" s="828">
        <f t="shared" si="446"/>
        <v>27.345594701264005</v>
      </c>
      <c r="BE524" s="808">
        <f t="shared" si="447"/>
        <v>52.965957658214357</v>
      </c>
      <c r="BF524" s="808">
        <f t="shared" si="448"/>
        <v>0.149301852780616</v>
      </c>
      <c r="BG524" s="829">
        <f t="shared" si="449"/>
        <v>12.768729091795533</v>
      </c>
      <c r="BH524" s="829">
        <f t="shared" si="450"/>
        <v>8.8493552714389292</v>
      </c>
      <c r="BI524" s="829">
        <f t="shared" si="451"/>
        <v>0</v>
      </c>
      <c r="BJ524" s="829">
        <f t="shared" si="452"/>
        <v>281.80986528513984</v>
      </c>
      <c r="BK524" s="829">
        <f t="shared" si="453"/>
        <v>26.197233652507059</v>
      </c>
      <c r="BL524" s="810">
        <f t="shared" si="454"/>
        <v>16.378032561973928</v>
      </c>
      <c r="BM524" s="810">
        <f t="shared" si="455"/>
        <v>0</v>
      </c>
      <c r="BN524" s="810">
        <f t="shared" si="456"/>
        <v>122.39636687782563</v>
      </c>
      <c r="BO524" s="810">
        <f t="shared" si="457"/>
        <v>0</v>
      </c>
      <c r="BP524" s="810">
        <f t="shared" si="458"/>
        <v>7.0544873696010644</v>
      </c>
      <c r="BQ524" s="830">
        <f t="shared" si="459"/>
        <v>1308.927723155678</v>
      </c>
      <c r="BR524" s="830">
        <f t="shared" si="460"/>
        <v>1.7790757763473062</v>
      </c>
      <c r="BS524" s="830">
        <f t="shared" si="461"/>
        <v>32.754992155517648</v>
      </c>
      <c r="BT524" s="810">
        <f t="shared" si="462"/>
        <v>0</v>
      </c>
      <c r="BU524" s="810">
        <f t="shared" si="463"/>
        <v>67.910760468173237</v>
      </c>
      <c r="BV524" s="810">
        <f t="shared" si="464"/>
        <v>193.63154164534708</v>
      </c>
      <c r="BW524" s="830">
        <f t="shared" si="465"/>
        <v>553.35098359411461</v>
      </c>
      <c r="BX524" s="816">
        <f t="shared" si="441"/>
        <v>2734.2447604453014</v>
      </c>
      <c r="BY524" s="755">
        <f t="shared" si="435"/>
        <v>0.14323666826158005</v>
      </c>
      <c r="BZ524" s="805">
        <f t="shared" ca="1" si="489"/>
        <v>154.07339339810383</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17.694565365409861</v>
      </c>
      <c r="BD525" s="828">
        <f t="shared" si="446"/>
        <v>33.227947589341952</v>
      </c>
      <c r="BE525" s="808">
        <f t="shared" si="447"/>
        <v>51.679422478704062</v>
      </c>
      <c r="BF525" s="808">
        <f t="shared" si="448"/>
        <v>0.154824335062377</v>
      </c>
      <c r="BG525" s="829">
        <f t="shared" si="449"/>
        <v>12.484575319777401</v>
      </c>
      <c r="BH525" s="829">
        <f t="shared" si="450"/>
        <v>10.751125932930128</v>
      </c>
      <c r="BI525" s="829">
        <f t="shared" si="451"/>
        <v>0</v>
      </c>
      <c r="BJ525" s="829">
        <f t="shared" si="452"/>
        <v>297.1583895304006</v>
      </c>
      <c r="BK525" s="829">
        <f t="shared" si="453"/>
        <v>26.496085058131268</v>
      </c>
      <c r="BL525" s="810">
        <f t="shared" si="454"/>
        <v>18.355167517547748</v>
      </c>
      <c r="BM525" s="810">
        <f t="shared" si="455"/>
        <v>0</v>
      </c>
      <c r="BN525" s="810">
        <f t="shared" si="456"/>
        <v>124.19865485369549</v>
      </c>
      <c r="BO525" s="810">
        <f t="shared" si="457"/>
        <v>0</v>
      </c>
      <c r="BP525" s="810">
        <f t="shared" si="458"/>
        <v>7.4656236365007222</v>
      </c>
      <c r="BQ525" s="830">
        <f t="shared" si="459"/>
        <v>1277.8556097925584</v>
      </c>
      <c r="BR525" s="830">
        <f t="shared" si="460"/>
        <v>2.11601004042936</v>
      </c>
      <c r="BS525" s="830">
        <f t="shared" si="461"/>
        <v>31.852048060158413</v>
      </c>
      <c r="BT525" s="810">
        <f t="shared" si="462"/>
        <v>0</v>
      </c>
      <c r="BU525" s="810">
        <f t="shared" si="463"/>
        <v>57.519297406688004</v>
      </c>
      <c r="BV525" s="810">
        <f t="shared" si="464"/>
        <v>159.93048922921093</v>
      </c>
      <c r="BW525" s="830">
        <f t="shared" si="465"/>
        <v>570.0816627519979</v>
      </c>
      <c r="BX525" s="816">
        <f t="shared" si="441"/>
        <v>2699.0214988985445</v>
      </c>
      <c r="BY525" s="755">
        <f t="shared" ref="BY525:BY588" si="491">IF(BX525&lt;&gt;"", BX525 / $BX$5, "")</f>
        <v>0.14139145575454684</v>
      </c>
      <c r="BZ525" s="805">
        <f t="shared" ca="1" si="489"/>
        <v>150.34783250855116</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32.57852238683968</v>
      </c>
      <c r="BD526" s="828">
        <f t="shared" si="446"/>
        <v>158.53676459948957</v>
      </c>
      <c r="BE526" s="808">
        <f t="shared" si="447"/>
        <v>440.3450681598228</v>
      </c>
      <c r="BF526" s="808">
        <f t="shared" si="448"/>
        <v>0.75564807953227298</v>
      </c>
      <c r="BG526" s="829">
        <f t="shared" si="449"/>
        <v>104.64323590209997</v>
      </c>
      <c r="BH526" s="829">
        <f t="shared" si="450"/>
        <v>115.5097684930241</v>
      </c>
      <c r="BI526" s="829">
        <f t="shared" si="451"/>
        <v>0</v>
      </c>
      <c r="BJ526" s="829">
        <f t="shared" si="452"/>
        <v>1311.5553416048899</v>
      </c>
      <c r="BK526" s="829">
        <f t="shared" si="453"/>
        <v>289.17379795827861</v>
      </c>
      <c r="BL526" s="810">
        <f t="shared" si="454"/>
        <v>170.30431768635049</v>
      </c>
      <c r="BM526" s="810">
        <f t="shared" si="455"/>
        <v>0</v>
      </c>
      <c r="BN526" s="810">
        <f t="shared" si="456"/>
        <v>1097.1271931794092</v>
      </c>
      <c r="BO526" s="810">
        <f t="shared" si="457"/>
        <v>0</v>
      </c>
      <c r="BP526" s="810">
        <f t="shared" si="458"/>
        <v>75.964201350771845</v>
      </c>
      <c r="BQ526" s="830">
        <f t="shared" si="459"/>
        <v>7411.7191348175984</v>
      </c>
      <c r="BR526" s="830">
        <f t="shared" si="460"/>
        <v>13.882932370735158</v>
      </c>
      <c r="BS526" s="830">
        <f t="shared" si="461"/>
        <v>233.29121140408805</v>
      </c>
      <c r="BT526" s="810">
        <f t="shared" si="462"/>
        <v>0</v>
      </c>
      <c r="BU526" s="810">
        <f t="shared" si="463"/>
        <v>473.56511267406097</v>
      </c>
      <c r="BV526" s="810">
        <f t="shared" si="464"/>
        <v>1102.4559438490135</v>
      </c>
      <c r="BW526" s="830">
        <f t="shared" si="465"/>
        <v>1430.927774156117</v>
      </c>
      <c r="BX526" s="816">
        <f t="shared" si="441"/>
        <v>14462.335968672121</v>
      </c>
      <c r="BY526" s="755">
        <f t="shared" si="491"/>
        <v>0.75762669436178542</v>
      </c>
      <c r="BZ526" s="805">
        <f t="shared" ca="1" si="489"/>
        <v>107.13803951529843</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28.229029111154397</v>
      </c>
      <c r="BD527" s="828">
        <f t="shared" si="446"/>
        <v>79.276042764944094</v>
      </c>
      <c r="BE527" s="808">
        <f t="shared" si="447"/>
        <v>205.74421804258753</v>
      </c>
      <c r="BF527" s="808">
        <f t="shared" si="448"/>
        <v>0.34236297195158499</v>
      </c>
      <c r="BG527" s="829">
        <f t="shared" si="449"/>
        <v>42.025863694643583</v>
      </c>
      <c r="BH527" s="829">
        <f t="shared" si="450"/>
        <v>47.272384530161816</v>
      </c>
      <c r="BI527" s="829">
        <f t="shared" si="451"/>
        <v>0</v>
      </c>
      <c r="BJ527" s="829">
        <f t="shared" si="452"/>
        <v>763.77152304802439</v>
      </c>
      <c r="BK527" s="829">
        <f t="shared" si="453"/>
        <v>104.56400309482216</v>
      </c>
      <c r="BL527" s="810">
        <f t="shared" si="454"/>
        <v>72.071474135482248</v>
      </c>
      <c r="BM527" s="810">
        <f t="shared" si="455"/>
        <v>0</v>
      </c>
      <c r="BN527" s="810">
        <f t="shared" si="456"/>
        <v>490.1746555104761</v>
      </c>
      <c r="BO527" s="810">
        <f t="shared" si="457"/>
        <v>0</v>
      </c>
      <c r="BP527" s="810">
        <f t="shared" si="458"/>
        <v>35.469022125197121</v>
      </c>
      <c r="BQ527" s="830">
        <f t="shared" si="459"/>
        <v>3518.4734429779151</v>
      </c>
      <c r="BR527" s="830">
        <f t="shared" si="460"/>
        <v>5.78516837987668</v>
      </c>
      <c r="BS527" s="830">
        <f t="shared" si="461"/>
        <v>104.31655395678044</v>
      </c>
      <c r="BT527" s="810">
        <f t="shared" si="462"/>
        <v>0</v>
      </c>
      <c r="BU527" s="810">
        <f t="shared" si="463"/>
        <v>228.19584693931176</v>
      </c>
      <c r="BV527" s="810">
        <f t="shared" si="464"/>
        <v>575.94733010926666</v>
      </c>
      <c r="BW527" s="830">
        <f t="shared" si="465"/>
        <v>958.71013169283219</v>
      </c>
      <c r="BX527" s="816">
        <f t="shared" si="441"/>
        <v>7260.3690530854283</v>
      </c>
      <c r="BY527" s="755">
        <f t="shared" si="491"/>
        <v>0.38034307994580274</v>
      </c>
      <c r="BZ527" s="805">
        <f t="shared" ca="1" si="489"/>
        <v>119.97995372184884</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29.335625447052053</v>
      </c>
      <c r="BD529" s="828">
        <f t="shared" si="446"/>
        <v>134.20084567034598</v>
      </c>
      <c r="BE529" s="808">
        <f t="shared" si="447"/>
        <v>331.30855804931582</v>
      </c>
      <c r="BF529" s="808">
        <f t="shared" si="448"/>
        <v>0.58724257683213898</v>
      </c>
      <c r="BG529" s="829">
        <f t="shared" si="449"/>
        <v>78.113980659123399</v>
      </c>
      <c r="BH529" s="829">
        <f t="shared" si="450"/>
        <v>88.926550426322095</v>
      </c>
      <c r="BI529" s="829">
        <f t="shared" si="451"/>
        <v>0</v>
      </c>
      <c r="BJ529" s="829">
        <f t="shared" si="452"/>
        <v>1105.8355806010568</v>
      </c>
      <c r="BK529" s="829">
        <f t="shared" si="453"/>
        <v>208.25650769899099</v>
      </c>
      <c r="BL529" s="810">
        <f t="shared" si="454"/>
        <v>128.85606927301927</v>
      </c>
      <c r="BM529" s="810">
        <f t="shared" si="455"/>
        <v>0</v>
      </c>
      <c r="BN529" s="810">
        <f t="shared" si="456"/>
        <v>838.86779331078151</v>
      </c>
      <c r="BO529" s="810">
        <f t="shared" si="457"/>
        <v>0</v>
      </c>
      <c r="BP529" s="810">
        <f t="shared" si="458"/>
        <v>60.803117796098981</v>
      </c>
      <c r="BQ529" s="830">
        <f t="shared" si="459"/>
        <v>5537.3495776145128</v>
      </c>
      <c r="BR529" s="830">
        <f t="shared" si="460"/>
        <v>10.015790357398838</v>
      </c>
      <c r="BS529" s="830">
        <f t="shared" si="461"/>
        <v>174.28975244831278</v>
      </c>
      <c r="BT529" s="810">
        <f t="shared" si="462"/>
        <v>0</v>
      </c>
      <c r="BU529" s="810">
        <f t="shared" si="463"/>
        <v>397.43353848931042</v>
      </c>
      <c r="BV529" s="810">
        <f t="shared" si="464"/>
        <v>927.87631540492248</v>
      </c>
      <c r="BW529" s="830">
        <f t="shared" si="465"/>
        <v>1186.5133726412505</v>
      </c>
      <c r="BX529" s="816">
        <f t="shared" si="441"/>
        <v>11238.570218464647</v>
      </c>
      <c r="BY529" s="755">
        <f t="shared" si="491"/>
        <v>0.58874588603198952</v>
      </c>
      <c r="BZ529" s="805">
        <f t="shared" ca="1" si="489"/>
        <v>108.62204122961442</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27.63317604075127</v>
      </c>
      <c r="BD530" s="828">
        <f t="shared" si="446"/>
        <v>76.116002081800971</v>
      </c>
      <c r="BE530" s="808">
        <f t="shared" si="447"/>
        <v>254.14207445896088</v>
      </c>
      <c r="BF530" s="808">
        <f t="shared" si="448"/>
        <v>0.45586466868228498</v>
      </c>
      <c r="BG530" s="829">
        <f t="shared" si="449"/>
        <v>56.831297715200606</v>
      </c>
      <c r="BH530" s="829">
        <f t="shared" si="450"/>
        <v>61.614175009485393</v>
      </c>
      <c r="BI530" s="829">
        <f t="shared" si="451"/>
        <v>0</v>
      </c>
      <c r="BJ530" s="829">
        <f t="shared" si="452"/>
        <v>727.56257149612077</v>
      </c>
      <c r="BK530" s="829">
        <f t="shared" si="453"/>
        <v>148.75215211563</v>
      </c>
      <c r="BL530" s="810">
        <f t="shared" si="454"/>
        <v>95.67571949315375</v>
      </c>
      <c r="BM530" s="810">
        <f t="shared" si="455"/>
        <v>0</v>
      </c>
      <c r="BN530" s="810">
        <f t="shared" si="456"/>
        <v>596.63378675930676</v>
      </c>
      <c r="BO530" s="810">
        <f t="shared" si="457"/>
        <v>0</v>
      </c>
      <c r="BP530" s="810">
        <f t="shared" si="458"/>
        <v>41.571158297891067</v>
      </c>
      <c r="BQ530" s="830">
        <f t="shared" si="459"/>
        <v>4075.5856090962293</v>
      </c>
      <c r="BR530" s="830">
        <f t="shared" si="460"/>
        <v>7.6401840610715404</v>
      </c>
      <c r="BS530" s="830">
        <f t="shared" si="461"/>
        <v>129.04495386213017</v>
      </c>
      <c r="BT530" s="810">
        <f t="shared" si="462"/>
        <v>0</v>
      </c>
      <c r="BU530" s="810">
        <f t="shared" si="463"/>
        <v>305.8511584509539</v>
      </c>
      <c r="BV530" s="810">
        <f t="shared" si="464"/>
        <v>668.04990881147387</v>
      </c>
      <c r="BW530" s="830">
        <f t="shared" si="465"/>
        <v>1065.7132919518415</v>
      </c>
      <c r="BX530" s="816">
        <f t="shared" si="441"/>
        <v>8338.8730843706853</v>
      </c>
      <c r="BY530" s="755">
        <f t="shared" si="491"/>
        <v>0.43684179812303869</v>
      </c>
      <c r="BZ530" s="805">
        <f t="shared" ca="1" si="489"/>
        <v>111.11829446532278</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21.058711862001388</v>
      </c>
      <c r="BD531" s="828">
        <f t="shared" si="446"/>
        <v>36.376139848682179</v>
      </c>
      <c r="BE531" s="808">
        <f t="shared" si="447"/>
        <v>80.4767374112472</v>
      </c>
      <c r="BF531" s="808">
        <f t="shared" si="448"/>
        <v>0.20244946868915001</v>
      </c>
      <c r="BG531" s="829">
        <f t="shared" si="449"/>
        <v>18.131658923973614</v>
      </c>
      <c r="BH531" s="829">
        <f t="shared" si="450"/>
        <v>21.610918199075822</v>
      </c>
      <c r="BI531" s="829">
        <f t="shared" si="451"/>
        <v>0</v>
      </c>
      <c r="BJ531" s="829">
        <f t="shared" si="452"/>
        <v>402.18441268266099</v>
      </c>
      <c r="BK531" s="829">
        <f t="shared" si="453"/>
        <v>43.001828795659719</v>
      </c>
      <c r="BL531" s="810">
        <f t="shared" si="454"/>
        <v>28.162400450578748</v>
      </c>
      <c r="BM531" s="810">
        <f t="shared" si="455"/>
        <v>0</v>
      </c>
      <c r="BN531" s="810">
        <f t="shared" si="456"/>
        <v>177.88697855304247</v>
      </c>
      <c r="BO531" s="810">
        <f t="shared" si="457"/>
        <v>0</v>
      </c>
      <c r="BP531" s="810">
        <f t="shared" si="458"/>
        <v>12.934300846350441</v>
      </c>
      <c r="BQ531" s="830">
        <f t="shared" si="459"/>
        <v>1821.8230649374748</v>
      </c>
      <c r="BR531" s="830">
        <f t="shared" si="460"/>
        <v>2.4178047618862402</v>
      </c>
      <c r="BS531" s="830">
        <f t="shared" si="461"/>
        <v>43.375323780226303</v>
      </c>
      <c r="BT531" s="810">
        <f t="shared" si="462"/>
        <v>0</v>
      </c>
      <c r="BU531" s="810">
        <f t="shared" si="463"/>
        <v>75.612914795823428</v>
      </c>
      <c r="BV531" s="810">
        <f t="shared" si="464"/>
        <v>221.70711964229696</v>
      </c>
      <c r="BW531" s="830">
        <f t="shared" si="465"/>
        <v>671.75746571015827</v>
      </c>
      <c r="BX531" s="816">
        <f t="shared" si="441"/>
        <v>3678.7202306698277</v>
      </c>
      <c r="BY531" s="755">
        <f t="shared" si="491"/>
        <v>0.19271414063962636</v>
      </c>
      <c r="BZ531" s="805">
        <f t="shared" ca="1" si="489"/>
        <v>143.96096222874513</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22.655053161486588</v>
      </c>
      <c r="BD532" s="828">
        <f t="shared" si="446"/>
        <v>72.342594549741079</v>
      </c>
      <c r="BE532" s="808">
        <f t="shared" si="447"/>
        <v>184.08689255746364</v>
      </c>
      <c r="BF532" s="808">
        <f t="shared" si="448"/>
        <v>0.36885684341522901</v>
      </c>
      <c r="BG532" s="829">
        <f t="shared" si="449"/>
        <v>42.807454370341645</v>
      </c>
      <c r="BH532" s="829">
        <f t="shared" si="450"/>
        <v>47.783218682132429</v>
      </c>
      <c r="BI532" s="829">
        <f t="shared" si="451"/>
        <v>0</v>
      </c>
      <c r="BJ532" s="829">
        <f t="shared" si="452"/>
        <v>627.13839583626179</v>
      </c>
      <c r="BK532" s="829">
        <f t="shared" si="453"/>
        <v>115.8989538810426</v>
      </c>
      <c r="BL532" s="810">
        <f t="shared" si="454"/>
        <v>73.080497040551506</v>
      </c>
      <c r="BM532" s="810">
        <f t="shared" si="455"/>
        <v>0</v>
      </c>
      <c r="BN532" s="810">
        <f t="shared" si="456"/>
        <v>497.36661155192439</v>
      </c>
      <c r="BO532" s="810">
        <f t="shared" si="457"/>
        <v>0</v>
      </c>
      <c r="BP532" s="810">
        <f t="shared" si="458"/>
        <v>34.930143358304328</v>
      </c>
      <c r="BQ532" s="830">
        <f t="shared" si="459"/>
        <v>3443.1338305032427</v>
      </c>
      <c r="BR532" s="830">
        <f t="shared" si="460"/>
        <v>6.2170841349165196</v>
      </c>
      <c r="BS532" s="830">
        <f t="shared" si="461"/>
        <v>107.44978220677588</v>
      </c>
      <c r="BT532" s="810">
        <f t="shared" si="462"/>
        <v>0</v>
      </c>
      <c r="BU532" s="810">
        <f t="shared" si="463"/>
        <v>223.91992662212229</v>
      </c>
      <c r="BV532" s="810">
        <f t="shared" si="464"/>
        <v>559.36607688139134</v>
      </c>
      <c r="BW532" s="830">
        <f t="shared" si="465"/>
        <v>861.69752975367339</v>
      </c>
      <c r="BX532" s="816">
        <f t="shared" si="441"/>
        <v>6920.2429019347874</v>
      </c>
      <c r="BY532" s="755">
        <f t="shared" si="491"/>
        <v>0.36252516642751259</v>
      </c>
      <c r="BZ532" s="805">
        <f t="shared" ca="1" si="489"/>
        <v>116.16565746120583</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20.716427777691987</v>
      </c>
      <c r="BD533" s="828">
        <f t="shared" si="446"/>
        <v>52.373250023896929</v>
      </c>
      <c r="BE533" s="808">
        <f t="shared" si="447"/>
        <v>141.9163422951236</v>
      </c>
      <c r="BF533" s="808">
        <f t="shared" si="448"/>
        <v>0.270642291306529</v>
      </c>
      <c r="BG533" s="829">
        <f t="shared" si="449"/>
        <v>34.511786709404532</v>
      </c>
      <c r="BH533" s="829">
        <f t="shared" si="450"/>
        <v>37.58503005716787</v>
      </c>
      <c r="BI533" s="829">
        <f t="shared" si="451"/>
        <v>0</v>
      </c>
      <c r="BJ533" s="829">
        <f t="shared" si="452"/>
        <v>496.41808428694418</v>
      </c>
      <c r="BK533" s="829">
        <f t="shared" si="453"/>
        <v>83.421696169594924</v>
      </c>
      <c r="BL533" s="810">
        <f t="shared" si="454"/>
        <v>50.621042756853498</v>
      </c>
      <c r="BM533" s="810">
        <f t="shared" si="455"/>
        <v>0</v>
      </c>
      <c r="BN533" s="810">
        <f t="shared" si="456"/>
        <v>339.68349218702241</v>
      </c>
      <c r="BO533" s="810">
        <f t="shared" si="457"/>
        <v>0</v>
      </c>
      <c r="BP533" s="810">
        <f t="shared" si="458"/>
        <v>23.720866638054282</v>
      </c>
      <c r="BQ533" s="830">
        <f t="shared" si="459"/>
        <v>2609.1127385166669</v>
      </c>
      <c r="BR533" s="830">
        <f t="shared" si="460"/>
        <v>4.7209763719039604</v>
      </c>
      <c r="BS533" s="830">
        <f t="shared" si="461"/>
        <v>79.071734886032772</v>
      </c>
      <c r="BT533" s="810">
        <f t="shared" si="462"/>
        <v>0</v>
      </c>
      <c r="BU533" s="810">
        <f t="shared" si="463"/>
        <v>186.76606900983145</v>
      </c>
      <c r="BV533" s="810">
        <f t="shared" si="464"/>
        <v>413.66263616954183</v>
      </c>
      <c r="BW533" s="830">
        <f t="shared" si="465"/>
        <v>745.47385318545821</v>
      </c>
      <c r="BX533" s="816">
        <f t="shared" si="441"/>
        <v>5320.0466693324961</v>
      </c>
      <c r="BY533" s="755">
        <f t="shared" si="491"/>
        <v>0.27869698094884465</v>
      </c>
      <c r="BZ533" s="805">
        <f t="shared" ca="1" si="489"/>
        <v>119.01250251898172</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24.456398714353544</v>
      </c>
      <c r="BD534" s="828">
        <f t="shared" si="446"/>
        <v>112.8995807862571</v>
      </c>
      <c r="BE534" s="808">
        <f t="shared" si="447"/>
        <v>282.17314999285617</v>
      </c>
      <c r="BF534" s="808">
        <f t="shared" si="448"/>
        <v>0.48208854503488602</v>
      </c>
      <c r="BG534" s="829">
        <f t="shared" si="449"/>
        <v>71.169840629790357</v>
      </c>
      <c r="BH534" s="829">
        <f t="shared" si="450"/>
        <v>71.081151534535806</v>
      </c>
      <c r="BI534" s="829">
        <f t="shared" si="451"/>
        <v>0</v>
      </c>
      <c r="BJ534" s="829">
        <f t="shared" si="452"/>
        <v>860.22139726617957</v>
      </c>
      <c r="BK534" s="829">
        <f t="shared" si="453"/>
        <v>176.97431910092928</v>
      </c>
      <c r="BL534" s="810">
        <f t="shared" si="454"/>
        <v>105.58507065535524</v>
      </c>
      <c r="BM534" s="810">
        <f t="shared" si="455"/>
        <v>0</v>
      </c>
      <c r="BN534" s="810">
        <f t="shared" si="456"/>
        <v>642.70153510327452</v>
      </c>
      <c r="BO534" s="810">
        <f t="shared" si="457"/>
        <v>0</v>
      </c>
      <c r="BP534" s="810">
        <f t="shared" si="458"/>
        <v>48.488730282687861</v>
      </c>
      <c r="BQ534" s="830">
        <f t="shared" si="459"/>
        <v>4139.9417454230725</v>
      </c>
      <c r="BR534" s="830">
        <f t="shared" si="460"/>
        <v>7.5781437749689591</v>
      </c>
      <c r="BS534" s="830">
        <f t="shared" si="461"/>
        <v>127.71971137103918</v>
      </c>
      <c r="BT534" s="810">
        <f t="shared" si="462"/>
        <v>0</v>
      </c>
      <c r="BU534" s="810">
        <f t="shared" si="463"/>
        <v>296.00963305918356</v>
      </c>
      <c r="BV534" s="810">
        <f t="shared" si="464"/>
        <v>651.11460512059455</v>
      </c>
      <c r="BW534" s="830">
        <f t="shared" si="465"/>
        <v>863.20234625854471</v>
      </c>
      <c r="BX534" s="816">
        <f t="shared" si="441"/>
        <v>8481.7994476186559</v>
      </c>
      <c r="BY534" s="755">
        <f t="shared" si="491"/>
        <v>0.44432916588708971</v>
      </c>
      <c r="BZ534" s="805">
        <f t="shared" ca="1" si="489"/>
        <v>101.74946445970451</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22.519288580396147</v>
      </c>
      <c r="BD535" s="828">
        <f t="shared" si="446"/>
        <v>42.628363922891275</v>
      </c>
      <c r="BE535" s="808">
        <f t="shared" si="447"/>
        <v>82.11369819299729</v>
      </c>
      <c r="BF535" s="808">
        <f t="shared" si="448"/>
        <v>0.19140143243154301</v>
      </c>
      <c r="BG535" s="829">
        <f t="shared" si="449"/>
        <v>20.574766767529248</v>
      </c>
      <c r="BH535" s="829">
        <f t="shared" si="450"/>
        <v>19.88073370989704</v>
      </c>
      <c r="BI535" s="829">
        <f t="shared" si="451"/>
        <v>0</v>
      </c>
      <c r="BJ535" s="829">
        <f t="shared" si="452"/>
        <v>368.39604292783952</v>
      </c>
      <c r="BK535" s="829">
        <f t="shared" si="453"/>
        <v>47.491377525296272</v>
      </c>
      <c r="BL535" s="810">
        <f t="shared" si="454"/>
        <v>29.868973768550752</v>
      </c>
      <c r="BM535" s="810">
        <f t="shared" si="455"/>
        <v>0</v>
      </c>
      <c r="BN535" s="810">
        <f t="shared" si="456"/>
        <v>188.23963840309375</v>
      </c>
      <c r="BO535" s="810">
        <f t="shared" si="457"/>
        <v>0</v>
      </c>
      <c r="BP535" s="810">
        <f t="shared" si="458"/>
        <v>12.801744161359093</v>
      </c>
      <c r="BQ535" s="830">
        <f t="shared" si="459"/>
        <v>1780.8506457189342</v>
      </c>
      <c r="BR535" s="830">
        <f t="shared" si="460"/>
        <v>2.4519319758846398</v>
      </c>
      <c r="BS535" s="830">
        <f t="shared" si="461"/>
        <v>45.021588441215464</v>
      </c>
      <c r="BT535" s="810">
        <f t="shared" si="462"/>
        <v>0</v>
      </c>
      <c r="BU535" s="810">
        <f t="shared" si="463"/>
        <v>81.374557734648249</v>
      </c>
      <c r="BV535" s="810">
        <f t="shared" si="464"/>
        <v>242.80843748413778</v>
      </c>
      <c r="BW535" s="830">
        <f t="shared" si="465"/>
        <v>683.37506433397459</v>
      </c>
      <c r="BX535" s="816">
        <f t="shared" si="441"/>
        <v>3670.5882550810766</v>
      </c>
      <c r="BY535" s="755">
        <f t="shared" si="491"/>
        <v>0.19228813741322628</v>
      </c>
      <c r="BZ535" s="805">
        <f t="shared" ca="1" si="489"/>
        <v>135.91329845780024</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19.265073571389511</v>
      </c>
      <c r="BD536" s="828">
        <f t="shared" si="446"/>
        <v>26.393905623243526</v>
      </c>
      <c r="BE536" s="808">
        <f t="shared" si="447"/>
        <v>75.773946737390759</v>
      </c>
      <c r="BF536" s="808">
        <f t="shared" si="448"/>
        <v>0.184346561366344</v>
      </c>
      <c r="BG536" s="829">
        <f t="shared" si="449"/>
        <v>18.110988281743051</v>
      </c>
      <c r="BH536" s="829">
        <f t="shared" si="450"/>
        <v>16.96275365225825</v>
      </c>
      <c r="BI536" s="829">
        <f t="shared" si="451"/>
        <v>0</v>
      </c>
      <c r="BJ536" s="829">
        <f t="shared" si="452"/>
        <v>304.07346918041105</v>
      </c>
      <c r="BK536" s="829">
        <f t="shared" si="453"/>
        <v>41.704930997433863</v>
      </c>
      <c r="BL536" s="810">
        <f t="shared" si="454"/>
        <v>28.228047987333998</v>
      </c>
      <c r="BM536" s="810">
        <f t="shared" si="455"/>
        <v>0</v>
      </c>
      <c r="BN536" s="810">
        <f t="shared" si="456"/>
        <v>195.71109239744669</v>
      </c>
      <c r="BO536" s="810">
        <f t="shared" si="457"/>
        <v>0</v>
      </c>
      <c r="BP536" s="810">
        <f t="shared" si="458"/>
        <v>12.63759500044541</v>
      </c>
      <c r="BQ536" s="830">
        <f t="shared" si="459"/>
        <v>1586.7983645146899</v>
      </c>
      <c r="BR536" s="830">
        <f t="shared" si="460"/>
        <v>2.6376383684866802</v>
      </c>
      <c r="BS536" s="830">
        <f t="shared" si="461"/>
        <v>46.592838349906792</v>
      </c>
      <c r="BT536" s="810">
        <f t="shared" si="462"/>
        <v>0</v>
      </c>
      <c r="BU536" s="810">
        <f t="shared" si="463"/>
        <v>118.80252376446997</v>
      </c>
      <c r="BV536" s="810">
        <f t="shared" si="464"/>
        <v>257.88692437930234</v>
      </c>
      <c r="BW536" s="830">
        <f t="shared" si="465"/>
        <v>589.64585754660243</v>
      </c>
      <c r="BX536" s="816">
        <f t="shared" si="441"/>
        <v>3341.4102969139203</v>
      </c>
      <c r="BY536" s="755">
        <f t="shared" si="491"/>
        <v>0.17504375802367439</v>
      </c>
      <c r="BZ536" s="805">
        <f t="shared" ca="1" si="489"/>
        <v>132.18918292387883</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18.523971043758916</v>
      </c>
      <c r="BD537" s="828">
        <f t="shared" si="446"/>
        <v>36.366483900206944</v>
      </c>
      <c r="BE537" s="808">
        <f t="shared" si="447"/>
        <v>107.54432075238823</v>
      </c>
      <c r="BF537" s="808">
        <f t="shared" si="448"/>
        <v>0.208731602709508</v>
      </c>
      <c r="BG537" s="829">
        <f t="shared" si="449"/>
        <v>24.404200106312537</v>
      </c>
      <c r="BH537" s="829">
        <f t="shared" si="450"/>
        <v>22.830554072757071</v>
      </c>
      <c r="BI537" s="829">
        <f t="shared" si="451"/>
        <v>0</v>
      </c>
      <c r="BJ537" s="829">
        <f t="shared" si="452"/>
        <v>389.60338757434516</v>
      </c>
      <c r="BK537" s="829">
        <f t="shared" si="453"/>
        <v>56.532468557598271</v>
      </c>
      <c r="BL537" s="810">
        <f t="shared" si="454"/>
        <v>37.554820829126747</v>
      </c>
      <c r="BM537" s="810">
        <f t="shared" si="455"/>
        <v>0</v>
      </c>
      <c r="BN537" s="810">
        <f t="shared" si="456"/>
        <v>232.20387861215545</v>
      </c>
      <c r="BO537" s="810">
        <f t="shared" si="457"/>
        <v>0</v>
      </c>
      <c r="BP537" s="810">
        <f t="shared" si="458"/>
        <v>18.080150683016036</v>
      </c>
      <c r="BQ537" s="830">
        <f t="shared" si="459"/>
        <v>1791.8539645644867</v>
      </c>
      <c r="BR537" s="830">
        <f t="shared" si="460"/>
        <v>3.5383293488877801</v>
      </c>
      <c r="BS537" s="830">
        <f t="shared" si="461"/>
        <v>62.411020123831072</v>
      </c>
      <c r="BT537" s="810">
        <f t="shared" si="462"/>
        <v>0</v>
      </c>
      <c r="BU537" s="810">
        <f t="shared" si="463"/>
        <v>125.16341002691701</v>
      </c>
      <c r="BV537" s="810">
        <f t="shared" si="464"/>
        <v>284.78397035371228</v>
      </c>
      <c r="BW537" s="830">
        <f t="shared" si="465"/>
        <v>615.25192391134567</v>
      </c>
      <c r="BX537" s="816">
        <f t="shared" si="441"/>
        <v>3826.8555860635552</v>
      </c>
      <c r="BY537" s="755">
        <f t="shared" si="491"/>
        <v>0.20047438766114281</v>
      </c>
      <c r="BZ537" s="805">
        <f t="shared" ca="1" si="489"/>
        <v>116.71325694183692</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23.120137327569012</v>
      </c>
      <c r="BD538" s="828">
        <f t="shared" si="446"/>
        <v>64.239101684723806</v>
      </c>
      <c r="BE538" s="808">
        <f t="shared" si="447"/>
        <v>198.86229325033227</v>
      </c>
      <c r="BF538" s="808">
        <f t="shared" si="448"/>
        <v>0.338053887306835</v>
      </c>
      <c r="BG538" s="829">
        <f t="shared" si="449"/>
        <v>49.964597209689323</v>
      </c>
      <c r="BH538" s="829">
        <f t="shared" si="450"/>
        <v>48.578146141852734</v>
      </c>
      <c r="BI538" s="829">
        <f t="shared" si="451"/>
        <v>0</v>
      </c>
      <c r="BJ538" s="829">
        <f t="shared" si="452"/>
        <v>594.1258023963029</v>
      </c>
      <c r="BK538" s="829">
        <f t="shared" si="453"/>
        <v>126.69541873341511</v>
      </c>
      <c r="BL538" s="810">
        <f t="shared" si="454"/>
        <v>81.338169921790751</v>
      </c>
      <c r="BM538" s="810">
        <f t="shared" si="455"/>
        <v>0</v>
      </c>
      <c r="BN538" s="810">
        <f t="shared" si="456"/>
        <v>485.67381321636969</v>
      </c>
      <c r="BO538" s="810">
        <f t="shared" si="457"/>
        <v>0</v>
      </c>
      <c r="BP538" s="810">
        <f t="shared" si="458"/>
        <v>35.539860701193696</v>
      </c>
      <c r="BQ538" s="830">
        <f t="shared" si="459"/>
        <v>3284.5689609171204</v>
      </c>
      <c r="BR538" s="830">
        <f t="shared" si="460"/>
        <v>5.9823393870333597</v>
      </c>
      <c r="BS538" s="830">
        <f t="shared" si="461"/>
        <v>106.14428234637471</v>
      </c>
      <c r="BT538" s="810">
        <f t="shared" si="462"/>
        <v>0</v>
      </c>
      <c r="BU538" s="810">
        <f t="shared" si="463"/>
        <v>253.13273271236295</v>
      </c>
      <c r="BV538" s="810">
        <f t="shared" si="464"/>
        <v>570.23108491380754</v>
      </c>
      <c r="BW538" s="830">
        <f t="shared" si="465"/>
        <v>797.9735553929097</v>
      </c>
      <c r="BX538" s="816">
        <f t="shared" si="441"/>
        <v>6726.508350140155</v>
      </c>
      <c r="BY538" s="755">
        <f t="shared" si="491"/>
        <v>0.35237615119388943</v>
      </c>
      <c r="BZ538" s="805">
        <f t="shared" ca="1" si="489"/>
        <v>107.43107507991243</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21.730761952430047</v>
      </c>
      <c r="BD539" s="828">
        <f t="shared" si="446"/>
        <v>41.512924899545936</v>
      </c>
      <c r="BE539" s="808">
        <f t="shared" si="447"/>
        <v>84.746967118536062</v>
      </c>
      <c r="BF539" s="808">
        <f t="shared" si="448"/>
        <v>0.21593568921505901</v>
      </c>
      <c r="BG539" s="829">
        <f t="shared" si="449"/>
        <v>20.437141868005135</v>
      </c>
      <c r="BH539" s="829">
        <f t="shared" si="450"/>
        <v>17.277905656671965</v>
      </c>
      <c r="BI539" s="829">
        <f t="shared" si="451"/>
        <v>0</v>
      </c>
      <c r="BJ539" s="829">
        <f t="shared" si="452"/>
        <v>388.42952816802818</v>
      </c>
      <c r="BK539" s="829">
        <f t="shared" si="453"/>
        <v>50.289126026407935</v>
      </c>
      <c r="BL539" s="810">
        <f t="shared" si="454"/>
        <v>28.827568680397501</v>
      </c>
      <c r="BM539" s="810">
        <f t="shared" si="455"/>
        <v>0</v>
      </c>
      <c r="BN539" s="810">
        <f t="shared" si="456"/>
        <v>224.37474647540486</v>
      </c>
      <c r="BO539" s="810">
        <f t="shared" si="457"/>
        <v>0</v>
      </c>
      <c r="BP539" s="810">
        <f t="shared" si="458"/>
        <v>16.198344774007008</v>
      </c>
      <c r="BQ539" s="830">
        <f t="shared" si="459"/>
        <v>1989.8988032908985</v>
      </c>
      <c r="BR539" s="830">
        <f t="shared" si="460"/>
        <v>2.7997527799508197</v>
      </c>
      <c r="BS539" s="830">
        <f t="shared" si="461"/>
        <v>52.613294001582716</v>
      </c>
      <c r="BT539" s="810">
        <f t="shared" si="462"/>
        <v>0</v>
      </c>
      <c r="BU539" s="810">
        <f t="shared" si="463"/>
        <v>130.46523607071177</v>
      </c>
      <c r="BV539" s="810">
        <f t="shared" si="464"/>
        <v>253.48352825340501</v>
      </c>
      <c r="BW539" s="830">
        <f t="shared" si="465"/>
        <v>712.61124983227558</v>
      </c>
      <c r="BX539" s="816">
        <f t="shared" si="441"/>
        <v>4035.9128155374738</v>
      </c>
      <c r="BY539" s="755">
        <f t="shared" si="491"/>
        <v>0.21142609961430531</v>
      </c>
      <c r="BZ539" s="805">
        <f t="shared" ca="1" si="489"/>
        <v>141.95980409866388</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23.831081063967041</v>
      </c>
      <c r="BD540" s="828">
        <f t="shared" si="446"/>
        <v>64.568000519814575</v>
      </c>
      <c r="BE540" s="808">
        <f t="shared" si="447"/>
        <v>191.04410516254347</v>
      </c>
      <c r="BF540" s="808">
        <f t="shared" si="448"/>
        <v>0.33631520362623601</v>
      </c>
      <c r="BG540" s="829">
        <f t="shared" si="449"/>
        <v>45.076132652019659</v>
      </c>
      <c r="BH540" s="829">
        <f t="shared" si="450"/>
        <v>47.14347425325569</v>
      </c>
      <c r="BI540" s="829">
        <f t="shared" si="451"/>
        <v>0</v>
      </c>
      <c r="BJ540" s="829">
        <f t="shared" si="452"/>
        <v>562.53207363157912</v>
      </c>
      <c r="BK540" s="829">
        <f t="shared" si="453"/>
        <v>102.76216466747911</v>
      </c>
      <c r="BL540" s="810">
        <f t="shared" si="454"/>
        <v>74.24714275427776</v>
      </c>
      <c r="BM540" s="810">
        <f t="shared" si="455"/>
        <v>0</v>
      </c>
      <c r="BN540" s="810">
        <f t="shared" si="456"/>
        <v>463.00518221567609</v>
      </c>
      <c r="BO540" s="810">
        <f t="shared" si="457"/>
        <v>0</v>
      </c>
      <c r="BP540" s="810">
        <f t="shared" si="458"/>
        <v>33.559708524933548</v>
      </c>
      <c r="BQ540" s="830">
        <f t="shared" si="459"/>
        <v>2728.8085127043919</v>
      </c>
      <c r="BR540" s="830">
        <f t="shared" si="460"/>
        <v>5.70374326029496</v>
      </c>
      <c r="BS540" s="830">
        <f t="shared" si="461"/>
        <v>96.908244895615837</v>
      </c>
      <c r="BT540" s="810">
        <f t="shared" si="462"/>
        <v>0</v>
      </c>
      <c r="BU540" s="810">
        <f t="shared" si="463"/>
        <v>184.46834333088253</v>
      </c>
      <c r="BV540" s="810">
        <f t="shared" si="464"/>
        <v>472.76492793080723</v>
      </c>
      <c r="BW540" s="830">
        <f t="shared" si="465"/>
        <v>758.06982297657055</v>
      </c>
      <c r="BX540" s="816">
        <f t="shared" si="441"/>
        <v>5854.8289757477351</v>
      </c>
      <c r="BY540" s="755">
        <f t="shared" si="491"/>
        <v>0.30671218899616193</v>
      </c>
      <c r="BZ540" s="805">
        <f t="shared" ca="1" si="489"/>
        <v>102.01518363555277</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18.657670120263933</v>
      </c>
      <c r="BD541" s="828">
        <f t="shared" si="446"/>
        <v>23.048724514008079</v>
      </c>
      <c r="BE541" s="808">
        <f t="shared" si="447"/>
        <v>54.447518691906993</v>
      </c>
      <c r="BF541" s="808">
        <f t="shared" si="448"/>
        <v>0.14211725992422</v>
      </c>
      <c r="BG541" s="829">
        <f t="shared" si="449"/>
        <v>12.201728266215511</v>
      </c>
      <c r="BH541" s="829">
        <f t="shared" si="450"/>
        <v>12.653486022194809</v>
      </c>
      <c r="BI541" s="829">
        <f t="shared" si="451"/>
        <v>0</v>
      </c>
      <c r="BJ541" s="829">
        <f t="shared" si="452"/>
        <v>303.28940217309008</v>
      </c>
      <c r="BK541" s="829">
        <f t="shared" si="453"/>
        <v>27.126230454844521</v>
      </c>
      <c r="BL541" s="810">
        <f t="shared" si="454"/>
        <v>19.952727698706653</v>
      </c>
      <c r="BM541" s="810">
        <f t="shared" si="455"/>
        <v>0</v>
      </c>
      <c r="BN541" s="810">
        <f t="shared" si="456"/>
        <v>123.861757653635</v>
      </c>
      <c r="BO541" s="810">
        <f t="shared" si="457"/>
        <v>0</v>
      </c>
      <c r="BP541" s="810">
        <f t="shared" si="458"/>
        <v>9.5091034793313796</v>
      </c>
      <c r="BQ541" s="830">
        <f t="shared" si="459"/>
        <v>1247.5762102031624</v>
      </c>
      <c r="BR541" s="830">
        <f t="shared" si="460"/>
        <v>2.0361557236555399</v>
      </c>
      <c r="BS541" s="830">
        <f t="shared" si="461"/>
        <v>38.991521493041994</v>
      </c>
      <c r="BT541" s="810">
        <f t="shared" si="462"/>
        <v>0</v>
      </c>
      <c r="BU541" s="810">
        <f t="shared" si="463"/>
        <v>78.54492736874127</v>
      </c>
      <c r="BV541" s="810">
        <f t="shared" si="464"/>
        <v>193.87352380284113</v>
      </c>
      <c r="BW541" s="830">
        <f t="shared" si="465"/>
        <v>604.43295683752592</v>
      </c>
      <c r="BX541" s="816">
        <f t="shared" si="441"/>
        <v>2770.3457617630897</v>
      </c>
      <c r="BY541" s="755">
        <f t="shared" si="491"/>
        <v>0.14512786221190685</v>
      </c>
      <c r="BZ541" s="805">
        <f t="shared" ca="1" si="489"/>
        <v>145.38153697409669</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17.341641126560766</v>
      </c>
      <c r="BD542" s="828">
        <f t="shared" si="446"/>
        <v>21.559225214068473</v>
      </c>
      <c r="BE542" s="808">
        <f t="shared" si="447"/>
        <v>55.849520828826833</v>
      </c>
      <c r="BF542" s="808">
        <f t="shared" si="448"/>
        <v>0.14189861016928501</v>
      </c>
      <c r="BG542" s="829">
        <f t="shared" si="449"/>
        <v>14.105393191016635</v>
      </c>
      <c r="BH542" s="829">
        <f t="shared" si="450"/>
        <v>12.614945870214536</v>
      </c>
      <c r="BI542" s="829">
        <f t="shared" si="451"/>
        <v>0</v>
      </c>
      <c r="BJ542" s="829">
        <f t="shared" si="452"/>
        <v>311.43500938707524</v>
      </c>
      <c r="BK542" s="829">
        <f t="shared" si="453"/>
        <v>31.140338904495806</v>
      </c>
      <c r="BL542" s="810">
        <f t="shared" si="454"/>
        <v>17.997371565989226</v>
      </c>
      <c r="BM542" s="810">
        <f t="shared" si="455"/>
        <v>0</v>
      </c>
      <c r="BN542" s="810">
        <f t="shared" si="456"/>
        <v>126.09318189368632</v>
      </c>
      <c r="BO542" s="810">
        <f t="shared" si="457"/>
        <v>0</v>
      </c>
      <c r="BP542" s="810">
        <f t="shared" si="458"/>
        <v>9.7802368138101787</v>
      </c>
      <c r="BQ542" s="830">
        <f t="shared" si="459"/>
        <v>1472.9520654430942</v>
      </c>
      <c r="BR542" s="830">
        <f t="shared" si="460"/>
        <v>1.8297957600351538</v>
      </c>
      <c r="BS542" s="830">
        <f t="shared" si="461"/>
        <v>36.557013062638383</v>
      </c>
      <c r="BT542" s="810">
        <f t="shared" si="462"/>
        <v>0</v>
      </c>
      <c r="BU542" s="810">
        <f t="shared" si="463"/>
        <v>85.273888274814652</v>
      </c>
      <c r="BV542" s="810">
        <f t="shared" si="464"/>
        <v>196.05154441718062</v>
      </c>
      <c r="BW542" s="830">
        <f t="shared" si="465"/>
        <v>591.72091986749535</v>
      </c>
      <c r="BX542" s="816">
        <f t="shared" si="441"/>
        <v>3002.4439902311715</v>
      </c>
      <c r="BY542" s="755">
        <f t="shared" si="491"/>
        <v>0.15728660433920957</v>
      </c>
      <c r="BZ542" s="805">
        <f t="shared" ca="1" si="489"/>
        <v>155.01724869288219</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20.345968955646583</v>
      </c>
      <c r="BD543" s="828">
        <f t="shared" si="446"/>
        <v>31.607831118716625</v>
      </c>
      <c r="BE543" s="808">
        <f t="shared" si="447"/>
        <v>97.458382851304862</v>
      </c>
      <c r="BF543" s="808">
        <f t="shared" si="448"/>
        <v>0.22661150014868101</v>
      </c>
      <c r="BG543" s="829">
        <f t="shared" si="449"/>
        <v>21.219490270143943</v>
      </c>
      <c r="BH543" s="829">
        <f t="shared" si="450"/>
        <v>22.249466417521042</v>
      </c>
      <c r="BI543" s="829">
        <f t="shared" si="451"/>
        <v>0</v>
      </c>
      <c r="BJ543" s="829">
        <f t="shared" si="452"/>
        <v>353.51389392767885</v>
      </c>
      <c r="BK543" s="829">
        <f t="shared" si="453"/>
        <v>48.116481981226165</v>
      </c>
      <c r="BL543" s="810">
        <f t="shared" si="454"/>
        <v>30.518164611503749</v>
      </c>
      <c r="BM543" s="810">
        <f t="shared" si="455"/>
        <v>0</v>
      </c>
      <c r="BN543" s="810">
        <f t="shared" si="456"/>
        <v>212.35447546975323</v>
      </c>
      <c r="BO543" s="810">
        <f t="shared" si="457"/>
        <v>0</v>
      </c>
      <c r="BP543" s="810">
        <f t="shared" si="458"/>
        <v>15.895944631823209</v>
      </c>
      <c r="BQ543" s="830">
        <f t="shared" si="459"/>
        <v>1794.0495766235902</v>
      </c>
      <c r="BR543" s="830">
        <f t="shared" si="460"/>
        <v>2.45504491096148</v>
      </c>
      <c r="BS543" s="830">
        <f t="shared" si="461"/>
        <v>46.823238790544494</v>
      </c>
      <c r="BT543" s="810">
        <f t="shared" si="462"/>
        <v>0</v>
      </c>
      <c r="BU543" s="810">
        <f t="shared" si="463"/>
        <v>104.67719019418409</v>
      </c>
      <c r="BV543" s="810">
        <f t="shared" si="464"/>
        <v>263.37032672297585</v>
      </c>
      <c r="BW543" s="830">
        <f t="shared" si="465"/>
        <v>641.2025871206713</v>
      </c>
      <c r="BX543" s="816">
        <f t="shared" si="441"/>
        <v>3706.0846760983941</v>
      </c>
      <c r="BY543" s="755">
        <f t="shared" si="491"/>
        <v>0.19414765970445774</v>
      </c>
      <c r="BZ543" s="805">
        <f t="shared" ca="1" si="489"/>
        <v>131.45057834622398</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18.689150134797771</v>
      </c>
      <c r="BD544" s="828">
        <f t="shared" si="446"/>
        <v>57.122771243960813</v>
      </c>
      <c r="BE544" s="808">
        <f t="shared" si="447"/>
        <v>157.0441263769344</v>
      </c>
      <c r="BF544" s="808">
        <f t="shared" si="448"/>
        <v>0.25570470752480001</v>
      </c>
      <c r="BG544" s="829">
        <f t="shared" si="449"/>
        <v>30.037986932260509</v>
      </c>
      <c r="BH544" s="829">
        <f t="shared" si="450"/>
        <v>32.310351801737831</v>
      </c>
      <c r="BI544" s="829">
        <f t="shared" si="451"/>
        <v>0</v>
      </c>
      <c r="BJ544" s="829">
        <f t="shared" si="452"/>
        <v>398.90492945207171</v>
      </c>
      <c r="BK544" s="829">
        <f t="shared" si="453"/>
        <v>78.376105789075524</v>
      </c>
      <c r="BL544" s="810">
        <f t="shared" si="454"/>
        <v>54.252467188040995</v>
      </c>
      <c r="BM544" s="810">
        <f t="shared" si="455"/>
        <v>0</v>
      </c>
      <c r="BN544" s="810">
        <f t="shared" si="456"/>
        <v>332.61690695133547</v>
      </c>
      <c r="BO544" s="810">
        <f t="shared" si="457"/>
        <v>0</v>
      </c>
      <c r="BP544" s="810">
        <f t="shared" si="458"/>
        <v>24.522115168994532</v>
      </c>
      <c r="BQ544" s="830">
        <f t="shared" si="459"/>
        <v>1996.4732169317249</v>
      </c>
      <c r="BR544" s="830">
        <f t="shared" si="460"/>
        <v>3.5119395657102999</v>
      </c>
      <c r="BS544" s="830">
        <f t="shared" si="461"/>
        <v>64.794688712275232</v>
      </c>
      <c r="BT544" s="810">
        <f t="shared" si="462"/>
        <v>0</v>
      </c>
      <c r="BU544" s="810">
        <f t="shared" si="463"/>
        <v>128.50670836869989</v>
      </c>
      <c r="BV544" s="810">
        <f t="shared" si="464"/>
        <v>310.33006066929619</v>
      </c>
      <c r="BW544" s="830">
        <f t="shared" si="465"/>
        <v>698.22935090902342</v>
      </c>
      <c r="BX544" s="816">
        <f t="shared" si="441"/>
        <v>4385.9785809034647</v>
      </c>
      <c r="BY544" s="755">
        <f t="shared" si="491"/>
        <v>0.22976471166134763</v>
      </c>
      <c r="BZ544" s="805">
        <f t="shared" ca="1" si="489"/>
        <v>105.33503226093572</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19.45634981632336</v>
      </c>
      <c r="BD545" s="828">
        <f t="shared" si="446"/>
        <v>23.253733861111879</v>
      </c>
      <c r="BE545" s="808">
        <f t="shared" si="447"/>
        <v>62.440001364019921</v>
      </c>
      <c r="BF545" s="808">
        <f t="shared" si="448"/>
        <v>0.12630424506966501</v>
      </c>
      <c r="BG545" s="829">
        <f t="shared" si="449"/>
        <v>13.953168550247829</v>
      </c>
      <c r="BH545" s="829">
        <f t="shared" si="450"/>
        <v>11.707753643992614</v>
      </c>
      <c r="BI545" s="829">
        <f t="shared" si="451"/>
        <v>0</v>
      </c>
      <c r="BJ545" s="829">
        <f t="shared" si="452"/>
        <v>316.09223640088334</v>
      </c>
      <c r="BK545" s="829">
        <f t="shared" si="453"/>
        <v>32.146711352494634</v>
      </c>
      <c r="BL545" s="810">
        <f t="shared" si="454"/>
        <v>17.36138205551865</v>
      </c>
      <c r="BM545" s="810">
        <f t="shared" si="455"/>
        <v>0</v>
      </c>
      <c r="BN545" s="810">
        <f t="shared" si="456"/>
        <v>113.1987534127089</v>
      </c>
      <c r="BO545" s="810">
        <f t="shared" si="457"/>
        <v>0</v>
      </c>
      <c r="BP545" s="810">
        <f t="shared" si="458"/>
        <v>10.372847799611169</v>
      </c>
      <c r="BQ545" s="830">
        <f t="shared" si="459"/>
        <v>1287.3621072609699</v>
      </c>
      <c r="BR545" s="830">
        <f t="shared" si="460"/>
        <v>1.9877603922687359</v>
      </c>
      <c r="BS545" s="830">
        <f t="shared" si="461"/>
        <v>35.857104673076734</v>
      </c>
      <c r="BT545" s="810">
        <f t="shared" si="462"/>
        <v>0</v>
      </c>
      <c r="BU545" s="810">
        <f t="shared" si="463"/>
        <v>101.13638851135251</v>
      </c>
      <c r="BV545" s="810">
        <f t="shared" si="464"/>
        <v>220.28157910601681</v>
      </c>
      <c r="BW545" s="830">
        <f t="shared" si="465"/>
        <v>586.21116051372599</v>
      </c>
      <c r="BX545" s="816">
        <f t="shared" si="441"/>
        <v>2852.9453429593927</v>
      </c>
      <c r="BY545" s="755">
        <f t="shared" si="491"/>
        <v>0.14945493964898071</v>
      </c>
      <c r="BZ545" s="805">
        <f t="shared" ca="1" si="489"/>
        <v>144.74872193632669</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21.728248108868101</v>
      </c>
      <c r="BD546" s="828">
        <f t="shared" si="446"/>
        <v>28.052665052566436</v>
      </c>
      <c r="BE546" s="808">
        <f t="shared" si="447"/>
        <v>71.681075894469089</v>
      </c>
      <c r="BF546" s="808">
        <f t="shared" si="448"/>
        <v>0.21971997714823799</v>
      </c>
      <c r="BG546" s="829">
        <f t="shared" si="449"/>
        <v>16.513035413683518</v>
      </c>
      <c r="BH546" s="829">
        <f t="shared" si="450"/>
        <v>18.621866698419161</v>
      </c>
      <c r="BI546" s="829">
        <f t="shared" si="451"/>
        <v>0</v>
      </c>
      <c r="BJ546" s="829">
        <f t="shared" si="452"/>
        <v>398.79655755230897</v>
      </c>
      <c r="BK546" s="829">
        <f t="shared" si="453"/>
        <v>35.90692763383511</v>
      </c>
      <c r="BL546" s="810">
        <f t="shared" si="454"/>
        <v>31.030351728991501</v>
      </c>
      <c r="BM546" s="810">
        <f t="shared" si="455"/>
        <v>0</v>
      </c>
      <c r="BN546" s="810">
        <f t="shared" si="456"/>
        <v>181.88739071292301</v>
      </c>
      <c r="BO546" s="810">
        <f t="shared" si="457"/>
        <v>0</v>
      </c>
      <c r="BP546" s="810">
        <f t="shared" si="458"/>
        <v>11.259392015098213</v>
      </c>
      <c r="BQ546" s="830">
        <f t="shared" si="459"/>
        <v>2066.2863819236118</v>
      </c>
      <c r="BR546" s="830">
        <f t="shared" si="460"/>
        <v>2.57784163177962</v>
      </c>
      <c r="BS546" s="830">
        <f t="shared" si="461"/>
        <v>48.135108486996288</v>
      </c>
      <c r="BT546" s="810">
        <f t="shared" si="462"/>
        <v>0</v>
      </c>
      <c r="BU546" s="810">
        <f t="shared" si="463"/>
        <v>108.35359582467545</v>
      </c>
      <c r="BV546" s="810">
        <f t="shared" si="464"/>
        <v>270.34537106083911</v>
      </c>
      <c r="BW546" s="830">
        <f t="shared" si="465"/>
        <v>754.32223452377468</v>
      </c>
      <c r="BX546" s="816">
        <f t="shared" si="441"/>
        <v>4065.7177642399884</v>
      </c>
      <c r="BY546" s="755">
        <f t="shared" si="491"/>
        <v>0.21298746734978199</v>
      </c>
      <c r="BZ546" s="805">
        <f t="shared" ca="1" si="489"/>
        <v>159.07303755875384</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19.997539569906806</v>
      </c>
      <c r="BD548" s="828">
        <f t="shared" si="446"/>
        <v>143.64811106793479</v>
      </c>
      <c r="BE548" s="808">
        <f t="shared" si="447"/>
        <v>394.5526406708683</v>
      </c>
      <c r="BF548" s="808">
        <f t="shared" si="448"/>
        <v>0.58981920920941699</v>
      </c>
      <c r="BG548" s="829">
        <f t="shared" si="449"/>
        <v>98.794127371333758</v>
      </c>
      <c r="BH548" s="829">
        <f t="shared" si="450"/>
        <v>96.621027944720964</v>
      </c>
      <c r="BI548" s="829">
        <f t="shared" si="451"/>
        <v>0</v>
      </c>
      <c r="BJ548" s="829">
        <f t="shared" si="452"/>
        <v>822.55284892619522</v>
      </c>
      <c r="BK548" s="829">
        <f t="shared" si="453"/>
        <v>239.94072084987749</v>
      </c>
      <c r="BL548" s="810">
        <f t="shared" si="454"/>
        <v>157.85127718935598</v>
      </c>
      <c r="BM548" s="810">
        <f t="shared" si="455"/>
        <v>0</v>
      </c>
      <c r="BN548" s="810">
        <f t="shared" si="456"/>
        <v>847.42086904616781</v>
      </c>
      <c r="BO548" s="810">
        <f t="shared" si="457"/>
        <v>0</v>
      </c>
      <c r="BP548" s="810">
        <f t="shared" si="458"/>
        <v>71.44603286197615</v>
      </c>
      <c r="BQ548" s="830">
        <f t="shared" si="459"/>
        <v>4168.4721359798941</v>
      </c>
      <c r="BR548" s="830">
        <f t="shared" si="460"/>
        <v>10.252208616914141</v>
      </c>
      <c r="BS548" s="830">
        <f t="shared" si="461"/>
        <v>181.41100255601003</v>
      </c>
      <c r="BT548" s="810">
        <f t="shared" si="462"/>
        <v>0</v>
      </c>
      <c r="BU548" s="810">
        <f t="shared" si="463"/>
        <v>437.54651972876422</v>
      </c>
      <c r="BV548" s="810">
        <f t="shared" si="464"/>
        <v>742.55564497766295</v>
      </c>
      <c r="BW548" s="830">
        <f t="shared" si="465"/>
        <v>458.71782267051407</v>
      </c>
      <c r="BX548" s="816">
        <f t="shared" si="441"/>
        <v>8892.3703492373061</v>
      </c>
      <c r="BY548" s="755">
        <f t="shared" si="491"/>
        <v>0.46583741155834807</v>
      </c>
      <c r="BZ548" s="805">
        <f t="shared" ca="1" si="489"/>
        <v>79.206973699510641</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13.662634539047289</v>
      </c>
      <c r="BD549" s="828">
        <f t="shared" si="446"/>
        <v>78.739920106614647</v>
      </c>
      <c r="BE549" s="808">
        <f t="shared" si="447"/>
        <v>212.98455028525103</v>
      </c>
      <c r="BF549" s="808">
        <f t="shared" si="448"/>
        <v>0.31814064821431198</v>
      </c>
      <c r="BG549" s="829">
        <f t="shared" si="449"/>
        <v>48.177880439013137</v>
      </c>
      <c r="BH549" s="829">
        <f t="shared" si="450"/>
        <v>49.409513316164933</v>
      </c>
      <c r="BI549" s="829">
        <f t="shared" si="451"/>
        <v>0</v>
      </c>
      <c r="BJ549" s="829">
        <f t="shared" si="452"/>
        <v>448.03908559567168</v>
      </c>
      <c r="BK549" s="829">
        <f t="shared" si="453"/>
        <v>124.35220540440669</v>
      </c>
      <c r="BL549" s="810">
        <f t="shared" si="454"/>
        <v>79.652360675081752</v>
      </c>
      <c r="BM549" s="810">
        <f t="shared" si="455"/>
        <v>0</v>
      </c>
      <c r="BN549" s="810">
        <f t="shared" si="456"/>
        <v>382.86260768677352</v>
      </c>
      <c r="BO549" s="810">
        <f t="shared" si="457"/>
        <v>0</v>
      </c>
      <c r="BP549" s="810">
        <f t="shared" si="458"/>
        <v>35.554158666634521</v>
      </c>
      <c r="BQ549" s="830">
        <f t="shared" si="459"/>
        <v>1992.121155192089</v>
      </c>
      <c r="BR549" s="830">
        <f t="shared" si="460"/>
        <v>4.6750139404592197</v>
      </c>
      <c r="BS549" s="830">
        <f t="shared" si="461"/>
        <v>76.735854998620766</v>
      </c>
      <c r="BT549" s="810">
        <f t="shared" si="462"/>
        <v>0</v>
      </c>
      <c r="BU549" s="810">
        <f t="shared" si="463"/>
        <v>194.71560165637652</v>
      </c>
      <c r="BV549" s="810">
        <f t="shared" si="464"/>
        <v>384.28559998241275</v>
      </c>
      <c r="BW549" s="830">
        <f t="shared" si="465"/>
        <v>245.31194150290065</v>
      </c>
      <c r="BX549" s="816">
        <f t="shared" si="441"/>
        <v>4371.5982246357316</v>
      </c>
      <c r="BY549" s="755">
        <f t="shared" si="491"/>
        <v>0.22901137957125736</v>
      </c>
      <c r="BZ549" s="805">
        <f t="shared" ca="1" si="489"/>
        <v>79.656344896362924</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5.8508597095411865</v>
      </c>
      <c r="BD550" s="828">
        <f t="shared" si="446"/>
        <v>31.387312768394661</v>
      </c>
      <c r="BE550" s="808">
        <f t="shared" si="447"/>
        <v>70.416514404988362</v>
      </c>
      <c r="BF550" s="808">
        <f t="shared" si="448"/>
        <v>0.11677697247925101</v>
      </c>
      <c r="BG550" s="829">
        <f t="shared" si="449"/>
        <v>15.46963629621132</v>
      </c>
      <c r="BH550" s="829">
        <f t="shared" si="450"/>
        <v>15.324143647670706</v>
      </c>
      <c r="BI550" s="829">
        <f t="shared" si="451"/>
        <v>0</v>
      </c>
      <c r="BJ550" s="829">
        <f t="shared" si="452"/>
        <v>165.4595910146497</v>
      </c>
      <c r="BK550" s="829">
        <f t="shared" si="453"/>
        <v>38.952984497950048</v>
      </c>
      <c r="BL550" s="810">
        <f t="shared" si="454"/>
        <v>25.904235871231503</v>
      </c>
      <c r="BM550" s="810">
        <f t="shared" si="455"/>
        <v>0</v>
      </c>
      <c r="BN550" s="810">
        <f t="shared" si="456"/>
        <v>139.44094957473598</v>
      </c>
      <c r="BO550" s="810">
        <f t="shared" si="457"/>
        <v>0</v>
      </c>
      <c r="BP550" s="810">
        <f t="shared" si="458"/>
        <v>11.220679709787136</v>
      </c>
      <c r="BQ550" s="830">
        <f t="shared" si="459"/>
        <v>706.83410716811477</v>
      </c>
      <c r="BR550" s="830">
        <f t="shared" si="460"/>
        <v>1.503102832893386</v>
      </c>
      <c r="BS550" s="830">
        <f t="shared" si="461"/>
        <v>24.526070550432927</v>
      </c>
      <c r="BT550" s="810">
        <f t="shared" si="462"/>
        <v>0</v>
      </c>
      <c r="BU550" s="810">
        <f t="shared" si="463"/>
        <v>64.684524280531036</v>
      </c>
      <c r="BV550" s="810">
        <f t="shared" si="464"/>
        <v>145.26610674594991</v>
      </c>
      <c r="BW550" s="830">
        <f t="shared" si="465"/>
        <v>151.85433570259576</v>
      </c>
      <c r="BX550" s="816">
        <f t="shared" si="441"/>
        <v>1614.2119317481577</v>
      </c>
      <c r="BY550" s="755">
        <f t="shared" si="491"/>
        <v>8.4562414571122513E-2</v>
      </c>
      <c r="BZ550" s="805">
        <f t="shared" ca="1" si="489"/>
        <v>88.732873096132025</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8.1449447434955218</v>
      </c>
      <c r="BD551" s="828">
        <f t="shared" si="446"/>
        <v>46.940602600671561</v>
      </c>
      <c r="BE551" s="808">
        <f t="shared" si="447"/>
        <v>110.21135854789318</v>
      </c>
      <c r="BF551" s="808">
        <f t="shared" si="448"/>
        <v>0.182771738885395</v>
      </c>
      <c r="BG551" s="829">
        <f t="shared" si="449"/>
        <v>25.598357946089184</v>
      </c>
      <c r="BH551" s="829">
        <f t="shared" si="450"/>
        <v>22.046061088942221</v>
      </c>
      <c r="BI551" s="829">
        <f t="shared" si="451"/>
        <v>0</v>
      </c>
      <c r="BJ551" s="829">
        <f t="shared" si="452"/>
        <v>293.40078600160945</v>
      </c>
      <c r="BK551" s="829">
        <f t="shared" si="453"/>
        <v>63.971452906683687</v>
      </c>
      <c r="BL551" s="810">
        <f t="shared" si="454"/>
        <v>38.7761763477125</v>
      </c>
      <c r="BM551" s="810">
        <f t="shared" si="455"/>
        <v>0</v>
      </c>
      <c r="BN551" s="810">
        <f t="shared" si="456"/>
        <v>231.52587474072965</v>
      </c>
      <c r="BO551" s="810">
        <f t="shared" si="457"/>
        <v>0</v>
      </c>
      <c r="BP551" s="810">
        <f t="shared" si="458"/>
        <v>16.586318887167188</v>
      </c>
      <c r="BQ551" s="830">
        <f t="shared" si="459"/>
        <v>1405.5609191983851</v>
      </c>
      <c r="BR551" s="830">
        <f t="shared" si="460"/>
        <v>2.9971813187309198</v>
      </c>
      <c r="BS551" s="830">
        <f t="shared" si="461"/>
        <v>50.052928022806363</v>
      </c>
      <c r="BT551" s="810">
        <f t="shared" si="462"/>
        <v>0</v>
      </c>
      <c r="BU551" s="810">
        <f t="shared" si="463"/>
        <v>120.3742019337236</v>
      </c>
      <c r="BV551" s="810">
        <f t="shared" si="464"/>
        <v>262.18277788919409</v>
      </c>
      <c r="BW551" s="830">
        <f t="shared" si="465"/>
        <v>295.96840741745552</v>
      </c>
      <c r="BX551" s="816">
        <f t="shared" si="441"/>
        <v>2994.5211213301754</v>
      </c>
      <c r="BY551" s="755">
        <f t="shared" si="491"/>
        <v>0.15687155541569361</v>
      </c>
      <c r="BZ551" s="805">
        <f t="shared" ca="1" si="489"/>
        <v>96.953718922793172</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0.67360475648633078</v>
      </c>
      <c r="BD552" s="828">
        <f t="shared" si="446"/>
        <v>3.882090570276485</v>
      </c>
      <c r="BE552" s="808">
        <f t="shared" si="447"/>
        <v>10.813311610364982</v>
      </c>
      <c r="BF552" s="808">
        <f t="shared" si="448"/>
        <v>1.6022849724230799E-2</v>
      </c>
      <c r="BG552" s="829">
        <f t="shared" si="449"/>
        <v>2.6285691905393138</v>
      </c>
      <c r="BH552" s="829">
        <f t="shared" si="450"/>
        <v>3.7430817767017053</v>
      </c>
      <c r="BI552" s="829">
        <f t="shared" si="451"/>
        <v>0</v>
      </c>
      <c r="BJ552" s="829">
        <f t="shared" si="452"/>
        <v>35.76116149960253</v>
      </c>
      <c r="BK552" s="829">
        <f t="shared" si="453"/>
        <v>8.8585096231356797</v>
      </c>
      <c r="BL552" s="810">
        <f t="shared" si="454"/>
        <v>4.4877156078828007</v>
      </c>
      <c r="BM552" s="810">
        <f t="shared" si="455"/>
        <v>0</v>
      </c>
      <c r="BN552" s="810">
        <f t="shared" si="456"/>
        <v>27.985394530757141</v>
      </c>
      <c r="BO552" s="810">
        <f t="shared" si="457"/>
        <v>0</v>
      </c>
      <c r="BP552" s="810">
        <f t="shared" si="458"/>
        <v>2.0284474547630258</v>
      </c>
      <c r="BQ552" s="830">
        <f t="shared" si="459"/>
        <v>107.98887282338291</v>
      </c>
      <c r="BR552" s="830">
        <f t="shared" si="460"/>
        <v>0.31636170049599599</v>
      </c>
      <c r="BS552" s="830">
        <f t="shared" si="461"/>
        <v>3.3232395529283423</v>
      </c>
      <c r="BT552" s="810">
        <f t="shared" si="462"/>
        <v>0</v>
      </c>
      <c r="BU552" s="810">
        <f t="shared" si="463"/>
        <v>13.737991744129113</v>
      </c>
      <c r="BV552" s="810">
        <f t="shared" si="464"/>
        <v>25.887579809451498</v>
      </c>
      <c r="BW552" s="830">
        <f t="shared" si="465"/>
        <v>28.823193001230891</v>
      </c>
      <c r="BX552" s="816">
        <f t="shared" si="441"/>
        <v>280.95514810185296</v>
      </c>
      <c r="BY552" s="755">
        <f t="shared" si="491"/>
        <v>1.4718170050911675E-2</v>
      </c>
      <c r="BZ552" s="805">
        <f t="shared" ca="1" si="489"/>
        <v>84.627035618584785</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12.924402449632638</v>
      </c>
      <c r="BD553" s="828">
        <f t="shared" si="446"/>
        <v>91.49700870335802</v>
      </c>
      <c r="BE553" s="808">
        <f t="shared" si="447"/>
        <v>298.87464890432625</v>
      </c>
      <c r="BF553" s="808">
        <f t="shared" si="448"/>
        <v>0.37839625395353799</v>
      </c>
      <c r="BG553" s="829">
        <f t="shared" si="449"/>
        <v>72.987706973701407</v>
      </c>
      <c r="BH553" s="829">
        <f t="shared" si="450"/>
        <v>73.218022657921679</v>
      </c>
      <c r="BI553" s="829">
        <f t="shared" si="451"/>
        <v>0</v>
      </c>
      <c r="BJ553" s="829">
        <f t="shared" si="452"/>
        <v>505.4560919822128</v>
      </c>
      <c r="BK553" s="829">
        <f t="shared" si="453"/>
        <v>183.72825329490766</v>
      </c>
      <c r="BL553" s="810">
        <f t="shared" si="454"/>
        <v>126.73858176379174</v>
      </c>
      <c r="BM553" s="810">
        <f t="shared" si="455"/>
        <v>0</v>
      </c>
      <c r="BN553" s="810">
        <f t="shared" si="456"/>
        <v>666.8405939490018</v>
      </c>
      <c r="BO553" s="810">
        <f t="shared" si="457"/>
        <v>0</v>
      </c>
      <c r="BP553" s="810">
        <f t="shared" si="458"/>
        <v>58.231041606078676</v>
      </c>
      <c r="BQ553" s="830">
        <f t="shared" si="459"/>
        <v>2966.3980469869184</v>
      </c>
      <c r="BR553" s="830">
        <f t="shared" si="460"/>
        <v>9.4260363577034401</v>
      </c>
      <c r="BS553" s="830">
        <f t="shared" si="461"/>
        <v>153.44913716403923</v>
      </c>
      <c r="BT553" s="810">
        <f t="shared" si="462"/>
        <v>0</v>
      </c>
      <c r="BU553" s="810">
        <f t="shared" si="463"/>
        <v>402.00675214964758</v>
      </c>
      <c r="BV553" s="810">
        <f t="shared" si="464"/>
        <v>704.99676066453299</v>
      </c>
      <c r="BW553" s="830">
        <f t="shared" si="465"/>
        <v>274.59909635927539</v>
      </c>
      <c r="BX553" s="816">
        <f t="shared" si="441"/>
        <v>6601.7505782210037</v>
      </c>
      <c r="BY553" s="755">
        <f t="shared" si="491"/>
        <v>0.34584056672539176</v>
      </c>
      <c r="BZ553" s="805">
        <f t="shared" ca="1" si="489"/>
        <v>73.91945508314663</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4.6111493258048375</v>
      </c>
      <c r="BD554" s="828">
        <f t="shared" si="446"/>
        <v>18.826465036822896</v>
      </c>
      <c r="BE554" s="808">
        <f t="shared" si="447"/>
        <v>60.958546578183842</v>
      </c>
      <c r="BF554" s="808">
        <f t="shared" si="448"/>
        <v>0.101092117045081</v>
      </c>
      <c r="BG554" s="829">
        <f t="shared" si="449"/>
        <v>18.168833666031173</v>
      </c>
      <c r="BH554" s="829">
        <f t="shared" si="450"/>
        <v>18.946205842543527</v>
      </c>
      <c r="BI554" s="829">
        <f t="shared" si="451"/>
        <v>0</v>
      </c>
      <c r="BJ554" s="829">
        <f t="shared" si="452"/>
        <v>210.18992222427585</v>
      </c>
      <c r="BK554" s="829">
        <f t="shared" si="453"/>
        <v>48.160032915884841</v>
      </c>
      <c r="BL554" s="810">
        <f t="shared" si="454"/>
        <v>32.660348889983005</v>
      </c>
      <c r="BM554" s="810">
        <f t="shared" si="455"/>
        <v>0</v>
      </c>
      <c r="BN554" s="810">
        <f t="shared" si="456"/>
        <v>196.06446311910946</v>
      </c>
      <c r="BO554" s="810">
        <f t="shared" si="457"/>
        <v>0</v>
      </c>
      <c r="BP554" s="810">
        <f t="shared" si="458"/>
        <v>15.842140305519361</v>
      </c>
      <c r="BQ554" s="830">
        <f t="shared" si="459"/>
        <v>1138.2374466713463</v>
      </c>
      <c r="BR554" s="830">
        <f t="shared" si="460"/>
        <v>2.5080793849522398</v>
      </c>
      <c r="BS554" s="830">
        <f t="shared" si="461"/>
        <v>42.224139201704808</v>
      </c>
      <c r="BT554" s="810">
        <f t="shared" si="462"/>
        <v>0</v>
      </c>
      <c r="BU554" s="810">
        <f t="shared" si="463"/>
        <v>128.61718435996849</v>
      </c>
      <c r="BV554" s="810">
        <f t="shared" si="464"/>
        <v>244.25969448282464</v>
      </c>
      <c r="BW554" s="830">
        <f t="shared" si="465"/>
        <v>122.67057398349006</v>
      </c>
      <c r="BX554" s="816">
        <f t="shared" si="441"/>
        <v>2303.0463181054902</v>
      </c>
      <c r="BY554" s="755">
        <f t="shared" si="491"/>
        <v>0.12064782430224161</v>
      </c>
      <c r="BZ554" s="805">
        <f t="shared" ca="1" si="489"/>
        <v>97.299389435348488</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3.0287678872728598</v>
      </c>
      <c r="BD555" s="828">
        <f t="shared" si="446"/>
        <v>17.455267560862008</v>
      </c>
      <c r="BE555" s="808">
        <f t="shared" si="447"/>
        <v>51.125483867574708</v>
      </c>
      <c r="BF555" s="808">
        <f t="shared" si="448"/>
        <v>8.6815583977601599E-2</v>
      </c>
      <c r="BG555" s="829">
        <f t="shared" si="449"/>
        <v>15.117533544008502</v>
      </c>
      <c r="BH555" s="829">
        <f t="shared" si="450"/>
        <v>16.739019894062949</v>
      </c>
      <c r="BI555" s="829">
        <f t="shared" si="451"/>
        <v>0</v>
      </c>
      <c r="BJ555" s="829">
        <f t="shared" si="452"/>
        <v>134.99380131777338</v>
      </c>
      <c r="BK555" s="829">
        <f t="shared" si="453"/>
        <v>39.456712696367646</v>
      </c>
      <c r="BL555" s="810">
        <f t="shared" si="454"/>
        <v>29.37371906060725</v>
      </c>
      <c r="BM555" s="810">
        <f t="shared" si="455"/>
        <v>0</v>
      </c>
      <c r="BN555" s="810">
        <f t="shared" si="456"/>
        <v>147.25066275770473</v>
      </c>
      <c r="BO555" s="810">
        <f t="shared" si="457"/>
        <v>0</v>
      </c>
      <c r="BP555" s="810">
        <f t="shared" si="458"/>
        <v>13.168718647117743</v>
      </c>
      <c r="BQ555" s="830">
        <f t="shared" si="459"/>
        <v>689.52244721876139</v>
      </c>
      <c r="BR555" s="830">
        <f t="shared" si="460"/>
        <v>2.1615660690521397</v>
      </c>
      <c r="BS555" s="830">
        <f t="shared" si="461"/>
        <v>35.586596423297095</v>
      </c>
      <c r="BT555" s="810">
        <f t="shared" si="462"/>
        <v>0</v>
      </c>
      <c r="BU555" s="810">
        <f t="shared" si="463"/>
        <v>104.90376558985828</v>
      </c>
      <c r="BV555" s="810">
        <f t="shared" si="464"/>
        <v>224.58105235698281</v>
      </c>
      <c r="BW555" s="830">
        <f t="shared" si="465"/>
        <v>120.73912309060709</v>
      </c>
      <c r="BX555" s="816">
        <f t="shared" si="441"/>
        <v>1645.2910535658884</v>
      </c>
      <c r="BY555" s="755">
        <f t="shared" si="491"/>
        <v>8.6190531382780058E-2</v>
      </c>
      <c r="BZ555" s="805">
        <f t="shared" ca="1" si="489"/>
        <v>86.337346915587361</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4.9156942920112039</v>
      </c>
      <c r="BD556" s="828">
        <f t="shared" si="446"/>
        <v>12.441495955622663</v>
      </c>
      <c r="BE556" s="808">
        <f t="shared" si="447"/>
        <v>36.555687981254202</v>
      </c>
      <c r="BF556" s="808">
        <f t="shared" si="448"/>
        <v>6.7224656891570797E-2</v>
      </c>
      <c r="BG556" s="829">
        <f t="shared" si="449"/>
        <v>9.9507812488575293</v>
      </c>
      <c r="BH556" s="829">
        <f t="shared" si="450"/>
        <v>11.957670086367717</v>
      </c>
      <c r="BI556" s="829">
        <f t="shared" si="451"/>
        <v>0</v>
      </c>
      <c r="BJ556" s="829">
        <f t="shared" si="452"/>
        <v>89.578843962729621</v>
      </c>
      <c r="BK556" s="829">
        <f t="shared" si="453"/>
        <v>31.051245753918831</v>
      </c>
      <c r="BL556" s="810">
        <f t="shared" si="454"/>
        <v>18.848802316362399</v>
      </c>
      <c r="BM556" s="810">
        <f t="shared" si="455"/>
        <v>0</v>
      </c>
      <c r="BN556" s="810">
        <f t="shared" si="456"/>
        <v>115.03931079638298</v>
      </c>
      <c r="BO556" s="810">
        <f t="shared" si="457"/>
        <v>0</v>
      </c>
      <c r="BP556" s="810">
        <f t="shared" si="458"/>
        <v>9.4212596201030667</v>
      </c>
      <c r="BQ556" s="830">
        <f t="shared" si="459"/>
        <v>563.70664556764041</v>
      </c>
      <c r="BR556" s="830">
        <f t="shared" si="460"/>
        <v>1.6022094253725219</v>
      </c>
      <c r="BS556" s="830">
        <f t="shared" si="461"/>
        <v>25.341003586889414</v>
      </c>
      <c r="BT556" s="810">
        <f t="shared" si="462"/>
        <v>0</v>
      </c>
      <c r="BU556" s="810">
        <f t="shared" si="463"/>
        <v>66.999083999035321</v>
      </c>
      <c r="BV556" s="810">
        <f t="shared" si="464"/>
        <v>180.22283238051676</v>
      </c>
      <c r="BW556" s="830">
        <f t="shared" si="465"/>
        <v>118.82183030381547</v>
      </c>
      <c r="BX556" s="816">
        <f t="shared" si="441"/>
        <v>1296.5216219337715</v>
      </c>
      <c r="BY556" s="755">
        <f t="shared" si="491"/>
        <v>6.7919829322320269E-2</v>
      </c>
      <c r="BZ556" s="805">
        <f t="shared" ca="1" si="489"/>
        <v>95.380330917677782</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13.936512065841812</v>
      </c>
      <c r="BD557" s="828">
        <f t="shared" si="446"/>
        <v>77.368096104696065</v>
      </c>
      <c r="BE557" s="808">
        <f t="shared" si="447"/>
        <v>240.45830238608664</v>
      </c>
      <c r="BF557" s="808">
        <f t="shared" si="448"/>
        <v>0.356290877840653</v>
      </c>
      <c r="BG557" s="829">
        <f t="shared" si="449"/>
        <v>58.298747637451989</v>
      </c>
      <c r="BH557" s="829">
        <f t="shared" si="450"/>
        <v>60.162823049911189</v>
      </c>
      <c r="BI557" s="829">
        <f t="shared" si="451"/>
        <v>0</v>
      </c>
      <c r="BJ557" s="829">
        <f t="shared" si="452"/>
        <v>547.40778599116368</v>
      </c>
      <c r="BK557" s="829">
        <f t="shared" si="453"/>
        <v>146.57982754381635</v>
      </c>
      <c r="BL557" s="810">
        <f t="shared" si="454"/>
        <v>93.136897421537995</v>
      </c>
      <c r="BM557" s="810">
        <f t="shared" si="455"/>
        <v>0</v>
      </c>
      <c r="BN557" s="810">
        <f t="shared" si="456"/>
        <v>535.68492658408536</v>
      </c>
      <c r="BO557" s="810">
        <f t="shared" si="457"/>
        <v>0</v>
      </c>
      <c r="BP557" s="810">
        <f t="shared" si="458"/>
        <v>46.010365821599621</v>
      </c>
      <c r="BQ557" s="830">
        <f t="shared" si="459"/>
        <v>2845.6386354443439</v>
      </c>
      <c r="BR557" s="830">
        <f t="shared" si="460"/>
        <v>6.5863007893930998</v>
      </c>
      <c r="BS557" s="830">
        <f t="shared" si="461"/>
        <v>114.44002780078686</v>
      </c>
      <c r="BT557" s="810">
        <f t="shared" si="462"/>
        <v>0</v>
      </c>
      <c r="BU557" s="810">
        <f t="shared" si="463"/>
        <v>304.1548664451567</v>
      </c>
      <c r="BV557" s="810">
        <f t="shared" si="464"/>
        <v>540.78509058878853</v>
      </c>
      <c r="BW557" s="830">
        <f t="shared" si="465"/>
        <v>324.11091290000104</v>
      </c>
      <c r="BX557" s="816">
        <f t="shared" si="441"/>
        <v>5955.1164094525011</v>
      </c>
      <c r="BY557" s="755">
        <f t="shared" si="491"/>
        <v>0.3119658656531249</v>
      </c>
      <c r="BZ557" s="805">
        <f t="shared" ca="1" si="489"/>
        <v>86.173276816019552</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7.2815865412394221</v>
      </c>
      <c r="BD558" s="828">
        <f t="shared" si="446"/>
        <v>41.964932961353512</v>
      </c>
      <c r="BE558" s="808">
        <f t="shared" si="447"/>
        <v>149.02571911620774</v>
      </c>
      <c r="BF558" s="808">
        <f t="shared" si="448"/>
        <v>0.16972610781137101</v>
      </c>
      <c r="BG558" s="829">
        <f t="shared" si="449"/>
        <v>41.573585605694745</v>
      </c>
      <c r="BH558" s="829">
        <f t="shared" si="450"/>
        <v>39.216364334371576</v>
      </c>
      <c r="BI558" s="829">
        <f t="shared" si="451"/>
        <v>0</v>
      </c>
      <c r="BJ558" s="829">
        <f t="shared" si="452"/>
        <v>269.76451499779586</v>
      </c>
      <c r="BK558" s="829">
        <f t="shared" si="453"/>
        <v>94.569935367184115</v>
      </c>
      <c r="BL558" s="810">
        <f t="shared" si="454"/>
        <v>68.173499555446512</v>
      </c>
      <c r="BM558" s="810">
        <f t="shared" si="455"/>
        <v>0</v>
      </c>
      <c r="BN558" s="810">
        <f t="shared" si="456"/>
        <v>352.95137787116039</v>
      </c>
      <c r="BO558" s="810">
        <f t="shared" si="457"/>
        <v>0</v>
      </c>
      <c r="BP558" s="810">
        <f t="shared" si="458"/>
        <v>30.981721260901313</v>
      </c>
      <c r="BQ558" s="830">
        <f t="shared" si="459"/>
        <v>1441.8019707986432</v>
      </c>
      <c r="BR558" s="830">
        <f t="shared" si="460"/>
        <v>5.1373016507712403</v>
      </c>
      <c r="BS558" s="830">
        <f t="shared" si="461"/>
        <v>78.257265944588909</v>
      </c>
      <c r="BT558" s="810">
        <f t="shared" si="462"/>
        <v>0</v>
      </c>
      <c r="BU558" s="810">
        <f t="shared" si="463"/>
        <v>230.41520303580754</v>
      </c>
      <c r="BV558" s="810">
        <f t="shared" si="464"/>
        <v>394.20572789236684</v>
      </c>
      <c r="BW558" s="830">
        <f t="shared" si="465"/>
        <v>167.37920899863371</v>
      </c>
      <c r="BX558" s="816">
        <f t="shared" si="441"/>
        <v>3412.8696420399783</v>
      </c>
      <c r="BY558" s="755">
        <f t="shared" si="491"/>
        <v>0.17878724092618672</v>
      </c>
      <c r="BZ558" s="805">
        <f t="shared" ca="1" si="489"/>
        <v>72.592158329640384</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0.78257612544753441</v>
      </c>
      <c r="BD559" s="828">
        <f t="shared" si="446"/>
        <v>3.0133496549730139</v>
      </c>
      <c r="BE559" s="808">
        <f t="shared" si="447"/>
        <v>7.0094902177929823</v>
      </c>
      <c r="BF559" s="808">
        <f t="shared" si="448"/>
        <v>1.40757894742528E-2</v>
      </c>
      <c r="BG559" s="829">
        <f t="shared" si="449"/>
        <v>1.8125338225014247</v>
      </c>
      <c r="BH559" s="829">
        <f t="shared" si="450"/>
        <v>2.3728669298644669</v>
      </c>
      <c r="BI559" s="829">
        <f t="shared" si="451"/>
        <v>0</v>
      </c>
      <c r="BJ559" s="829">
        <f t="shared" si="452"/>
        <v>21.274708041752525</v>
      </c>
      <c r="BK559" s="829">
        <f t="shared" si="453"/>
        <v>6.0316746475264518</v>
      </c>
      <c r="BL559" s="810">
        <f t="shared" si="454"/>
        <v>4.3907399314247249</v>
      </c>
      <c r="BM559" s="810">
        <f t="shared" si="455"/>
        <v>0</v>
      </c>
      <c r="BN559" s="810">
        <f t="shared" si="456"/>
        <v>23.86738938328973</v>
      </c>
      <c r="BO559" s="810">
        <f t="shared" si="457"/>
        <v>0</v>
      </c>
      <c r="BP559" s="810">
        <f t="shared" si="458"/>
        <v>1.770465679346318</v>
      </c>
      <c r="BQ559" s="830">
        <f t="shared" si="459"/>
        <v>157.73664808658833</v>
      </c>
      <c r="BR559" s="830">
        <f t="shared" si="460"/>
        <v>0.33543146855202199</v>
      </c>
      <c r="BS559" s="830">
        <f t="shared" si="461"/>
        <v>5.9298745276462563</v>
      </c>
      <c r="BT559" s="810">
        <f t="shared" si="462"/>
        <v>0</v>
      </c>
      <c r="BU559" s="810">
        <f t="shared" si="463"/>
        <v>19.746191613151979</v>
      </c>
      <c r="BV559" s="810">
        <f t="shared" si="464"/>
        <v>36.061932674369686</v>
      </c>
      <c r="BW559" s="830">
        <f t="shared" si="465"/>
        <v>27.782512226633273</v>
      </c>
      <c r="BX559" s="816">
        <f t="shared" si="441"/>
        <v>319.932460820335</v>
      </c>
      <c r="BY559" s="755">
        <f t="shared" si="491"/>
        <v>1.6760042999650848E-2</v>
      </c>
      <c r="BZ559" s="805">
        <f t="shared" ca="1" si="489"/>
        <v>106.68774351848612</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1.1904980474819877</v>
      </c>
      <c r="BD560" s="828">
        <f t="shared" si="446"/>
        <v>5.8538181435102787</v>
      </c>
      <c r="BE560" s="808">
        <f t="shared" si="447"/>
        <v>15.235100487409257</v>
      </c>
      <c r="BF560" s="808">
        <f t="shared" si="448"/>
        <v>2.39129016396635E-2</v>
      </c>
      <c r="BG560" s="829">
        <f t="shared" si="449"/>
        <v>3.4576541960075686</v>
      </c>
      <c r="BH560" s="829">
        <f t="shared" si="450"/>
        <v>3.7945806458244449</v>
      </c>
      <c r="BI560" s="829">
        <f t="shared" si="451"/>
        <v>0</v>
      </c>
      <c r="BJ560" s="829">
        <f t="shared" si="452"/>
        <v>48.637329136004752</v>
      </c>
      <c r="BK560" s="829">
        <f t="shared" si="453"/>
        <v>10.888129363401065</v>
      </c>
      <c r="BL560" s="810">
        <f t="shared" si="454"/>
        <v>7.2787469892120749</v>
      </c>
      <c r="BM560" s="810">
        <f t="shared" si="455"/>
        <v>0</v>
      </c>
      <c r="BN560" s="810">
        <f t="shared" si="456"/>
        <v>49.379227710385877</v>
      </c>
      <c r="BO560" s="810">
        <f t="shared" si="457"/>
        <v>0</v>
      </c>
      <c r="BP560" s="810">
        <f t="shared" si="458"/>
        <v>3.3001960654676479</v>
      </c>
      <c r="BQ560" s="830">
        <f t="shared" si="459"/>
        <v>224.47236334324873</v>
      </c>
      <c r="BR560" s="830">
        <f t="shared" si="460"/>
        <v>0.62280500368040204</v>
      </c>
      <c r="BS560" s="830">
        <f t="shared" si="461"/>
        <v>8.8583051984602186</v>
      </c>
      <c r="BT560" s="810">
        <f t="shared" si="462"/>
        <v>0</v>
      </c>
      <c r="BU560" s="810">
        <f t="shared" si="463"/>
        <v>26.172627055471612</v>
      </c>
      <c r="BV560" s="810">
        <f t="shared" si="464"/>
        <v>66.622679142152009</v>
      </c>
      <c r="BW560" s="830">
        <f t="shared" si="465"/>
        <v>45.938318415544728</v>
      </c>
      <c r="BX560" s="816">
        <f t="shared" si="441"/>
        <v>521.72629184490233</v>
      </c>
      <c r="BY560" s="755">
        <f t="shared" si="491"/>
        <v>2.7331253174336129E-2</v>
      </c>
      <c r="BZ560" s="805">
        <f t="shared" ca="1" si="489"/>
        <v>100.24510404508089</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1.4629538285431711</v>
      </c>
      <c r="BD561" s="828">
        <f t="shared" si="446"/>
        <v>8.1898770924667748</v>
      </c>
      <c r="BE561" s="808">
        <f t="shared" si="447"/>
        <v>22.976927850300168</v>
      </c>
      <c r="BF561" s="808">
        <f t="shared" si="448"/>
        <v>3.1033385016082101E-2</v>
      </c>
      <c r="BG561" s="829">
        <f t="shared" si="449"/>
        <v>4.9223037839160213</v>
      </c>
      <c r="BH561" s="829">
        <f t="shared" si="450"/>
        <v>6.1615779178614147</v>
      </c>
      <c r="BI561" s="829">
        <f t="shared" si="451"/>
        <v>0</v>
      </c>
      <c r="BJ561" s="829">
        <f t="shared" si="452"/>
        <v>51.558895364546061</v>
      </c>
      <c r="BK561" s="829">
        <f t="shared" si="453"/>
        <v>15.473164554192389</v>
      </c>
      <c r="BL561" s="810">
        <f t="shared" si="454"/>
        <v>11.743970396818476</v>
      </c>
      <c r="BM561" s="810">
        <f t="shared" si="455"/>
        <v>0</v>
      </c>
      <c r="BN561" s="810">
        <f t="shared" si="456"/>
        <v>56.954058106620515</v>
      </c>
      <c r="BO561" s="810">
        <f t="shared" si="457"/>
        <v>0</v>
      </c>
      <c r="BP561" s="810">
        <f t="shared" si="458"/>
        <v>6.4429104570147757</v>
      </c>
      <c r="BQ561" s="830">
        <f t="shared" si="459"/>
        <v>301.33629826645523</v>
      </c>
      <c r="BR561" s="830">
        <f t="shared" si="460"/>
        <v>1.0643562550004559</v>
      </c>
      <c r="BS561" s="830">
        <f t="shared" si="461"/>
        <v>17.46962446203937</v>
      </c>
      <c r="BT561" s="810">
        <f t="shared" si="462"/>
        <v>0</v>
      </c>
      <c r="BU561" s="810">
        <f t="shared" si="463"/>
        <v>40.426680522758865</v>
      </c>
      <c r="BV561" s="810">
        <f t="shared" si="464"/>
        <v>75.931192900579561</v>
      </c>
      <c r="BW561" s="830">
        <f t="shared" si="465"/>
        <v>104.78148497248813</v>
      </c>
      <c r="BX561" s="816">
        <f t="shared" si="441"/>
        <v>726.92731011661738</v>
      </c>
      <c r="BY561" s="755">
        <f t="shared" si="491"/>
        <v>3.8080952910923428E-2</v>
      </c>
      <c r="BZ561" s="805">
        <f t="shared" ca="1" si="489"/>
        <v>88.401198468895686</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4.2551880741379096</v>
      </c>
      <c r="BD562" s="828">
        <f t="shared" si="446"/>
        <v>18.928081739807201</v>
      </c>
      <c r="BE562" s="808">
        <f t="shared" si="447"/>
        <v>49.025016493920283</v>
      </c>
      <c r="BF562" s="808">
        <f t="shared" si="448"/>
        <v>9.0328716565716893E-2</v>
      </c>
      <c r="BG562" s="829">
        <f t="shared" si="449"/>
        <v>12.064927530453769</v>
      </c>
      <c r="BH562" s="829">
        <f t="shared" si="450"/>
        <v>14.052151645876316</v>
      </c>
      <c r="BI562" s="829">
        <f t="shared" si="451"/>
        <v>0</v>
      </c>
      <c r="BJ562" s="829">
        <f t="shared" si="452"/>
        <v>159.55991546285367</v>
      </c>
      <c r="BK562" s="829">
        <f t="shared" si="453"/>
        <v>35.719662893388829</v>
      </c>
      <c r="BL562" s="810">
        <f t="shared" si="454"/>
        <v>20.063198433127077</v>
      </c>
      <c r="BM562" s="810">
        <f t="shared" si="455"/>
        <v>0</v>
      </c>
      <c r="BN562" s="810">
        <f t="shared" si="456"/>
        <v>162.19322062989048</v>
      </c>
      <c r="BO562" s="810">
        <f t="shared" si="457"/>
        <v>0</v>
      </c>
      <c r="BP562" s="810">
        <f t="shared" si="458"/>
        <v>12.638914082378582</v>
      </c>
      <c r="BQ562" s="830">
        <f t="shared" si="459"/>
        <v>915.90456562510303</v>
      </c>
      <c r="BR562" s="830">
        <f t="shared" si="460"/>
        <v>2.4735920061616201</v>
      </c>
      <c r="BS562" s="830">
        <f t="shared" si="461"/>
        <v>34.73587733221612</v>
      </c>
      <c r="BT562" s="810">
        <f t="shared" si="462"/>
        <v>0</v>
      </c>
      <c r="BU562" s="810">
        <f t="shared" si="463"/>
        <v>99.156025158678048</v>
      </c>
      <c r="BV562" s="810">
        <f t="shared" si="464"/>
        <v>240.79510744373385</v>
      </c>
      <c r="BW562" s="830">
        <f t="shared" si="465"/>
        <v>65.150092283854121</v>
      </c>
      <c r="BX562" s="816">
        <f t="shared" si="441"/>
        <v>1846.8058655521468</v>
      </c>
      <c r="BY562" s="755">
        <f t="shared" si="491"/>
        <v>9.6747124812831833E-2</v>
      </c>
      <c r="BZ562" s="805">
        <f t="shared" ca="1" si="489"/>
        <v>101.79168981045861</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2.2506352094926219</v>
      </c>
      <c r="BD563" s="828">
        <f t="shared" si="446"/>
        <v>6.4628082545194374</v>
      </c>
      <c r="BE563" s="808">
        <f t="shared" si="447"/>
        <v>14.488397595864669</v>
      </c>
      <c r="BF563" s="808">
        <f t="shared" si="448"/>
        <v>2.4027193359642901E-2</v>
      </c>
      <c r="BG563" s="829">
        <f t="shared" si="449"/>
        <v>3.6653380345357784</v>
      </c>
      <c r="BH563" s="829">
        <f t="shared" si="450"/>
        <v>3.7242149707446495</v>
      </c>
      <c r="BI563" s="829">
        <f t="shared" si="451"/>
        <v>0</v>
      </c>
      <c r="BJ563" s="829">
        <f t="shared" si="452"/>
        <v>40.376840388118787</v>
      </c>
      <c r="BK563" s="829">
        <f t="shared" si="453"/>
        <v>9.4667141836993025</v>
      </c>
      <c r="BL563" s="810">
        <f t="shared" si="454"/>
        <v>6.0067983399107252</v>
      </c>
      <c r="BM563" s="810">
        <f t="shared" si="455"/>
        <v>0</v>
      </c>
      <c r="BN563" s="810">
        <f t="shared" si="456"/>
        <v>31.370134874949279</v>
      </c>
      <c r="BO563" s="810">
        <f t="shared" si="457"/>
        <v>0</v>
      </c>
      <c r="BP563" s="810">
        <f t="shared" si="458"/>
        <v>2.6269236861936567</v>
      </c>
      <c r="BQ563" s="830">
        <f t="shared" si="459"/>
        <v>163.62800776702804</v>
      </c>
      <c r="BR563" s="830">
        <f t="shared" si="460"/>
        <v>0.32463742575015397</v>
      </c>
      <c r="BS563" s="830">
        <f t="shared" si="461"/>
        <v>9.2725960722567606</v>
      </c>
      <c r="BT563" s="810">
        <f t="shared" si="462"/>
        <v>0</v>
      </c>
      <c r="BU563" s="810">
        <f t="shared" si="463"/>
        <v>25.584783129038779</v>
      </c>
      <c r="BV563" s="810">
        <f t="shared" si="464"/>
        <v>41.966191248654034</v>
      </c>
      <c r="BW563" s="830">
        <f t="shared" si="465"/>
        <v>68.467600607096699</v>
      </c>
      <c r="BX563" s="816">
        <f t="shared" si="441"/>
        <v>429.70664898121299</v>
      </c>
      <c r="BY563" s="755">
        <f t="shared" si="491"/>
        <v>2.2510694587522289E-2</v>
      </c>
      <c r="BZ563" s="805">
        <f t="shared" ca="1" si="489"/>
        <v>93.267020011891006</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2.5062232154895501</v>
      </c>
      <c r="BD564" s="828">
        <f t="shared" si="446"/>
        <v>14.061153563249565</v>
      </c>
      <c r="BE564" s="808">
        <f t="shared" si="447"/>
        <v>46.360238582712221</v>
      </c>
      <c r="BF564" s="808">
        <f t="shared" si="448"/>
        <v>5.3795656448622303E-2</v>
      </c>
      <c r="BG564" s="829">
        <f t="shared" si="449"/>
        <v>11.718893574260806</v>
      </c>
      <c r="BH564" s="829">
        <f t="shared" si="450"/>
        <v>9.5564218390389524</v>
      </c>
      <c r="BI564" s="829">
        <f t="shared" si="451"/>
        <v>0</v>
      </c>
      <c r="BJ564" s="829">
        <f t="shared" si="452"/>
        <v>63.588171356111602</v>
      </c>
      <c r="BK564" s="829">
        <f t="shared" si="453"/>
        <v>26.018196524102031</v>
      </c>
      <c r="BL564" s="810">
        <f t="shared" si="454"/>
        <v>17.810122582680101</v>
      </c>
      <c r="BM564" s="810">
        <f t="shared" si="455"/>
        <v>0</v>
      </c>
      <c r="BN564" s="810">
        <f t="shared" si="456"/>
        <v>74.207744318733063</v>
      </c>
      <c r="BO564" s="810">
        <f t="shared" si="457"/>
        <v>0</v>
      </c>
      <c r="BP564" s="810">
        <f t="shared" si="458"/>
        <v>8.4755351650599895</v>
      </c>
      <c r="BQ564" s="830">
        <f t="shared" si="459"/>
        <v>487.59966873816313</v>
      </c>
      <c r="BR564" s="830">
        <f t="shared" si="460"/>
        <v>1.2785350944218141</v>
      </c>
      <c r="BS564" s="830">
        <f t="shared" si="461"/>
        <v>20.609260366765959</v>
      </c>
      <c r="BT564" s="810">
        <f t="shared" si="462"/>
        <v>0</v>
      </c>
      <c r="BU564" s="810">
        <f t="shared" si="463"/>
        <v>61.989690666725252</v>
      </c>
      <c r="BV564" s="810">
        <f t="shared" si="464"/>
        <v>142.62606409769498</v>
      </c>
      <c r="BW564" s="830">
        <f t="shared" si="465"/>
        <v>29.120098424975907</v>
      </c>
      <c r="BX564" s="816">
        <f t="shared" si="441"/>
        <v>1017.5798137666335</v>
      </c>
      <c r="BY564" s="755">
        <f t="shared" si="491"/>
        <v>5.3307130481776599E-2</v>
      </c>
      <c r="BZ564" s="805">
        <f t="shared" ca="1" si="489"/>
        <v>78.568209020570109</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1.6006174705593428</v>
      </c>
      <c r="BD565" s="828">
        <f t="shared" si="446"/>
        <v>4.825527477679997</v>
      </c>
      <c r="BE565" s="808">
        <f t="shared" si="447"/>
        <v>12.861250983289487</v>
      </c>
      <c r="BF565" s="808">
        <f t="shared" si="448"/>
        <v>2.0346512101902501E-2</v>
      </c>
      <c r="BG565" s="829">
        <f t="shared" si="449"/>
        <v>3.0641634317909761</v>
      </c>
      <c r="BH565" s="829">
        <f t="shared" si="450"/>
        <v>2.7672410253540964</v>
      </c>
      <c r="BI565" s="829">
        <f t="shared" si="451"/>
        <v>0</v>
      </c>
      <c r="BJ565" s="829">
        <f t="shared" si="452"/>
        <v>39.52458451517699</v>
      </c>
      <c r="BK565" s="829">
        <f t="shared" si="453"/>
        <v>8.8481172153293937</v>
      </c>
      <c r="BL565" s="810">
        <f t="shared" si="454"/>
        <v>6.668842232517</v>
      </c>
      <c r="BM565" s="810">
        <f t="shared" si="455"/>
        <v>0</v>
      </c>
      <c r="BN565" s="810">
        <f t="shared" si="456"/>
        <v>26.522364707629919</v>
      </c>
      <c r="BO565" s="810">
        <f t="shared" si="457"/>
        <v>0</v>
      </c>
      <c r="BP565" s="810">
        <f t="shared" si="458"/>
        <v>2.6649127998604962</v>
      </c>
      <c r="BQ565" s="830">
        <f t="shared" si="459"/>
        <v>211.09549662150599</v>
      </c>
      <c r="BR565" s="830">
        <f t="shared" si="460"/>
        <v>0.426459501344436</v>
      </c>
      <c r="BS565" s="830">
        <f t="shared" si="461"/>
        <v>9.5902788186222629</v>
      </c>
      <c r="BT565" s="810">
        <f t="shared" si="462"/>
        <v>0</v>
      </c>
      <c r="BU565" s="810">
        <f t="shared" si="463"/>
        <v>20.800649049040455</v>
      </c>
      <c r="BV565" s="810">
        <f t="shared" si="464"/>
        <v>39.80860890411077</v>
      </c>
      <c r="BW565" s="830">
        <f t="shared" si="465"/>
        <v>101.47880123291026</v>
      </c>
      <c r="BX565" s="816">
        <f t="shared" si="441"/>
        <v>492.56826249882374</v>
      </c>
      <c r="BY565" s="755">
        <f t="shared" si="491"/>
        <v>2.5803775079827323E-2</v>
      </c>
      <c r="BZ565" s="805">
        <f t="shared" ca="1" si="489"/>
        <v>110.6344039552843</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3.0617515638925563</v>
      </c>
      <c r="BD566" s="828">
        <f t="shared" si="446"/>
        <v>13.160859744270565</v>
      </c>
      <c r="BE566" s="808">
        <f t="shared" si="447"/>
        <v>32.412510254002413</v>
      </c>
      <c r="BF566" s="808">
        <f t="shared" si="448"/>
        <v>4.5945436680420497E-2</v>
      </c>
      <c r="BG566" s="829">
        <f t="shared" si="449"/>
        <v>7.1793646798995141</v>
      </c>
      <c r="BH566" s="829">
        <f t="shared" si="450"/>
        <v>7.4684666133182862</v>
      </c>
      <c r="BI566" s="829">
        <f t="shared" si="451"/>
        <v>0</v>
      </c>
      <c r="BJ566" s="829">
        <f t="shared" si="452"/>
        <v>84.803233802839898</v>
      </c>
      <c r="BK566" s="829">
        <f t="shared" si="453"/>
        <v>18.984360294499385</v>
      </c>
      <c r="BL566" s="810">
        <f t="shared" si="454"/>
        <v>14.706919461192351</v>
      </c>
      <c r="BM566" s="810">
        <f t="shared" si="455"/>
        <v>0</v>
      </c>
      <c r="BN566" s="810">
        <f t="shared" si="456"/>
        <v>59.101831372569194</v>
      </c>
      <c r="BO566" s="810">
        <f t="shared" si="457"/>
        <v>0</v>
      </c>
      <c r="BP566" s="810">
        <f t="shared" si="458"/>
        <v>5.252325373544136</v>
      </c>
      <c r="BQ566" s="830">
        <f t="shared" si="459"/>
        <v>279.56040139023884</v>
      </c>
      <c r="BR566" s="830">
        <f t="shared" si="460"/>
        <v>0.684448581820982</v>
      </c>
      <c r="BS566" s="830">
        <f t="shared" si="461"/>
        <v>14.892774745168781</v>
      </c>
      <c r="BT566" s="810">
        <f t="shared" si="462"/>
        <v>0</v>
      </c>
      <c r="BU566" s="810">
        <f t="shared" si="463"/>
        <v>49.976676002637326</v>
      </c>
      <c r="BV566" s="810">
        <f t="shared" si="464"/>
        <v>78.946991820775281</v>
      </c>
      <c r="BW566" s="830">
        <f t="shared" si="465"/>
        <v>75.57770847241386</v>
      </c>
      <c r="BX566" s="816">
        <f t="shared" si="441"/>
        <v>745.81656960976375</v>
      </c>
      <c r="BY566" s="755">
        <f t="shared" si="491"/>
        <v>3.9070489266580952E-2</v>
      </c>
      <c r="BZ566" s="805">
        <f t="shared" ca="1" si="489"/>
        <v>81.628627873550826</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3.9353097832158439</v>
      </c>
      <c r="BD567" s="828">
        <f t="shared" si="446"/>
        <v>15.738419505207844</v>
      </c>
      <c r="BE567" s="808">
        <f t="shared" si="447"/>
        <v>46.701204048130876</v>
      </c>
      <c r="BF567" s="808">
        <f t="shared" si="448"/>
        <v>7.1778960087550497E-2</v>
      </c>
      <c r="BG567" s="829">
        <f t="shared" si="449"/>
        <v>11.198890282582955</v>
      </c>
      <c r="BH567" s="829">
        <f t="shared" si="450"/>
        <v>10.859838659738104</v>
      </c>
      <c r="BI567" s="829">
        <f t="shared" si="451"/>
        <v>0</v>
      </c>
      <c r="BJ567" s="829">
        <f t="shared" si="452"/>
        <v>94.125034686340058</v>
      </c>
      <c r="BK567" s="829">
        <f t="shared" si="453"/>
        <v>29.041870656468703</v>
      </c>
      <c r="BL567" s="810">
        <f t="shared" si="454"/>
        <v>17.443662620508775</v>
      </c>
      <c r="BM567" s="810">
        <f t="shared" si="455"/>
        <v>0</v>
      </c>
      <c r="BN567" s="810">
        <f t="shared" si="456"/>
        <v>87.498017066981731</v>
      </c>
      <c r="BO567" s="810">
        <f t="shared" si="457"/>
        <v>0</v>
      </c>
      <c r="BP567" s="810">
        <f t="shared" si="458"/>
        <v>8.4788479006245421</v>
      </c>
      <c r="BQ567" s="830">
        <f t="shared" si="459"/>
        <v>426.36256568470225</v>
      </c>
      <c r="BR567" s="830">
        <f t="shared" si="460"/>
        <v>1.2642829303099501</v>
      </c>
      <c r="BS567" s="830">
        <f t="shared" si="461"/>
        <v>24.731557713495917</v>
      </c>
      <c r="BT567" s="810">
        <f t="shared" si="462"/>
        <v>0</v>
      </c>
      <c r="BU567" s="810">
        <f t="shared" si="463"/>
        <v>50.027884259544031</v>
      </c>
      <c r="BV567" s="810">
        <f t="shared" si="464"/>
        <v>108.963959522723</v>
      </c>
      <c r="BW567" s="830">
        <f t="shared" si="465"/>
        <v>112.55284462588028</v>
      </c>
      <c r="BX567" s="816">
        <f t="shared" si="441"/>
        <v>1048.9959689065424</v>
      </c>
      <c r="BY567" s="755">
        <f t="shared" si="491"/>
        <v>5.4952903185423146E-2</v>
      </c>
      <c r="BZ567" s="805">
        <f t="shared" ca="1" si="489"/>
        <v>77.937638143388796</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2.447628462324567</v>
      </c>
      <c r="BD568" s="828">
        <f t="shared" si="446"/>
        <v>8.0212576603580708</v>
      </c>
      <c r="BE568" s="808">
        <f t="shared" si="447"/>
        <v>24.621063236562378</v>
      </c>
      <c r="BF568" s="808">
        <f t="shared" si="448"/>
        <v>4.2988777266879899E-2</v>
      </c>
      <c r="BG568" s="829">
        <f t="shared" si="449"/>
        <v>6.252538356666471</v>
      </c>
      <c r="BH568" s="829">
        <f t="shared" si="450"/>
        <v>6.8491342379406897</v>
      </c>
      <c r="BI568" s="829">
        <f t="shared" si="451"/>
        <v>0</v>
      </c>
      <c r="BJ568" s="829">
        <f t="shared" si="452"/>
        <v>40.853610029562006</v>
      </c>
      <c r="BK568" s="829">
        <f t="shared" si="453"/>
        <v>17.410057353216978</v>
      </c>
      <c r="BL568" s="810">
        <f t="shared" si="454"/>
        <v>11.073589530688649</v>
      </c>
      <c r="BM568" s="810">
        <f t="shared" si="455"/>
        <v>0</v>
      </c>
      <c r="BN568" s="810">
        <f t="shared" si="456"/>
        <v>73.453333058880375</v>
      </c>
      <c r="BO568" s="810">
        <f t="shared" si="457"/>
        <v>0</v>
      </c>
      <c r="BP568" s="810">
        <f t="shared" si="458"/>
        <v>5.0767943405347147</v>
      </c>
      <c r="BQ568" s="830">
        <f t="shared" si="459"/>
        <v>374.7626626453976</v>
      </c>
      <c r="BR568" s="830">
        <f t="shared" si="460"/>
        <v>0.94181268239152405</v>
      </c>
      <c r="BS568" s="830">
        <f t="shared" si="461"/>
        <v>19.109847810506874</v>
      </c>
      <c r="BT568" s="810">
        <f t="shared" si="462"/>
        <v>0</v>
      </c>
      <c r="BU568" s="810">
        <f t="shared" si="463"/>
        <v>30.548075922160852</v>
      </c>
      <c r="BV568" s="810">
        <f t="shared" si="464"/>
        <v>101.15167035971109</v>
      </c>
      <c r="BW568" s="830">
        <f t="shared" si="465"/>
        <v>83.123398224047932</v>
      </c>
      <c r="BX568" s="816">
        <f t="shared" si="441"/>
        <v>805.73946268821749</v>
      </c>
      <c r="BY568" s="755">
        <f t="shared" si="491"/>
        <v>4.2209621388664548E-2</v>
      </c>
      <c r="BZ568" s="805">
        <f t="shared" ca="1" si="489"/>
        <v>92.116367547674429</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5.8970134234651237</v>
      </c>
      <c r="BD569" s="828">
        <f t="shared" si="446"/>
        <v>19.978922436878033</v>
      </c>
      <c r="BE569" s="808">
        <f t="shared" si="447"/>
        <v>60.46698263049128</v>
      </c>
      <c r="BF569" s="808">
        <f t="shared" si="448"/>
        <v>0.100184098787533</v>
      </c>
      <c r="BG569" s="829">
        <f t="shared" si="449"/>
        <v>13.765095340621452</v>
      </c>
      <c r="BH569" s="829">
        <f t="shared" si="450"/>
        <v>14.31939448185453</v>
      </c>
      <c r="BI569" s="829">
        <f t="shared" si="451"/>
        <v>0</v>
      </c>
      <c r="BJ569" s="829">
        <f t="shared" si="452"/>
        <v>158.23977153115788</v>
      </c>
      <c r="BK569" s="829">
        <f t="shared" si="453"/>
        <v>34.738405506142541</v>
      </c>
      <c r="BL569" s="810">
        <f t="shared" si="454"/>
        <v>21.273547538007875</v>
      </c>
      <c r="BM569" s="810">
        <f t="shared" si="455"/>
        <v>0</v>
      </c>
      <c r="BN569" s="810">
        <f t="shared" si="456"/>
        <v>136.00906024101889</v>
      </c>
      <c r="BO569" s="810">
        <f t="shared" si="457"/>
        <v>0</v>
      </c>
      <c r="BP569" s="810">
        <f t="shared" si="458"/>
        <v>9.3322863174245807</v>
      </c>
      <c r="BQ569" s="830">
        <f t="shared" si="459"/>
        <v>887.63891447926346</v>
      </c>
      <c r="BR569" s="830">
        <f t="shared" si="460"/>
        <v>1.883593656456872</v>
      </c>
      <c r="BS569" s="830">
        <f t="shared" si="461"/>
        <v>32.292903921121798</v>
      </c>
      <c r="BT569" s="810">
        <f t="shared" si="462"/>
        <v>0</v>
      </c>
      <c r="BU569" s="810">
        <f t="shared" si="463"/>
        <v>73.395846847390317</v>
      </c>
      <c r="BV569" s="810">
        <f t="shared" si="464"/>
        <v>154.88956650781176</v>
      </c>
      <c r="BW569" s="830">
        <f t="shared" si="465"/>
        <v>204.42682047172966</v>
      </c>
      <c r="BX569" s="816">
        <f t="shared" si="441"/>
        <v>1828.6483094296236</v>
      </c>
      <c r="BY569" s="755">
        <f t="shared" si="491"/>
        <v>9.5795919609703156E-2</v>
      </c>
      <c r="BZ569" s="805">
        <f t="shared" ca="1" si="489"/>
        <v>102.37404379360136</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5.6995308713067736</v>
      </c>
      <c r="BD570" s="828">
        <f t="shared" si="446"/>
        <v>26.053798688483628</v>
      </c>
      <c r="BE570" s="808">
        <f t="shared" si="447"/>
        <v>78.435706568409344</v>
      </c>
      <c r="BF570" s="808">
        <f t="shared" si="448"/>
        <v>0.12789913178218301</v>
      </c>
      <c r="BG570" s="829">
        <f t="shared" si="449"/>
        <v>18.093514858174469</v>
      </c>
      <c r="BH570" s="829">
        <f t="shared" si="450"/>
        <v>19.479113069481453</v>
      </c>
      <c r="BI570" s="829">
        <f t="shared" si="451"/>
        <v>0</v>
      </c>
      <c r="BJ570" s="829">
        <f t="shared" si="452"/>
        <v>151.34677404022722</v>
      </c>
      <c r="BK570" s="829">
        <f t="shared" si="453"/>
        <v>51.555471473208698</v>
      </c>
      <c r="BL570" s="810">
        <f t="shared" si="454"/>
        <v>28.375413946550751</v>
      </c>
      <c r="BM570" s="810">
        <f t="shared" si="455"/>
        <v>0</v>
      </c>
      <c r="BN570" s="810">
        <f t="shared" si="456"/>
        <v>202.2517081431815</v>
      </c>
      <c r="BO570" s="810">
        <f t="shared" si="457"/>
        <v>0</v>
      </c>
      <c r="BP570" s="810">
        <f t="shared" si="458"/>
        <v>13.931668159864858</v>
      </c>
      <c r="BQ570" s="830">
        <f t="shared" si="459"/>
        <v>903.97440835258772</v>
      </c>
      <c r="BR570" s="830">
        <f t="shared" si="460"/>
        <v>1.964285150509812</v>
      </c>
      <c r="BS570" s="830">
        <f t="shared" si="461"/>
        <v>42.91590601620063</v>
      </c>
      <c r="BT570" s="810">
        <f t="shared" si="462"/>
        <v>0</v>
      </c>
      <c r="BU570" s="810">
        <f t="shared" si="463"/>
        <v>89.547220354715947</v>
      </c>
      <c r="BV570" s="810">
        <f t="shared" si="464"/>
        <v>213.59160003105745</v>
      </c>
      <c r="BW570" s="830">
        <f t="shared" si="465"/>
        <v>240.78668276591944</v>
      </c>
      <c r="BX570" s="816">
        <f t="shared" si="441"/>
        <v>2088.130701621662</v>
      </c>
      <c r="BY570" s="755">
        <f t="shared" si="491"/>
        <v>0.10938921376822579</v>
      </c>
      <c r="BZ570" s="805">
        <f t="shared" ca="1" si="489"/>
        <v>90.565477645286293</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16.107114426871533</v>
      </c>
      <c r="BD572" s="828">
        <f t="shared" si="446"/>
        <v>89.897639477940999</v>
      </c>
      <c r="BE572" s="808">
        <f t="shared" si="447"/>
        <v>224.49404850566663</v>
      </c>
      <c r="BF572" s="808">
        <f t="shared" si="448"/>
        <v>0.42392642626479698</v>
      </c>
      <c r="BG572" s="829">
        <f t="shared" si="449"/>
        <v>46.390051579099406</v>
      </c>
      <c r="BH572" s="829">
        <f t="shared" si="450"/>
        <v>51.478358603117648</v>
      </c>
      <c r="BI572" s="829">
        <f t="shared" si="451"/>
        <v>0</v>
      </c>
      <c r="BJ572" s="829">
        <f t="shared" si="452"/>
        <v>856.28373715173348</v>
      </c>
      <c r="BK572" s="829">
        <f t="shared" si="453"/>
        <v>145.0264970606305</v>
      </c>
      <c r="BL572" s="810">
        <f t="shared" si="454"/>
        <v>71.605308114444995</v>
      </c>
      <c r="BM572" s="810">
        <f t="shared" si="455"/>
        <v>0</v>
      </c>
      <c r="BN572" s="810">
        <f t="shared" si="456"/>
        <v>550.83055001848936</v>
      </c>
      <c r="BO572" s="810">
        <f t="shared" si="457"/>
        <v>0</v>
      </c>
      <c r="BP572" s="810">
        <f t="shared" si="458"/>
        <v>29.522708148960636</v>
      </c>
      <c r="BQ572" s="830">
        <f t="shared" si="459"/>
        <v>4195.1645325800491</v>
      </c>
      <c r="BR572" s="830">
        <f t="shared" si="460"/>
        <v>5.9128284207124606</v>
      </c>
      <c r="BS572" s="830">
        <f t="shared" si="461"/>
        <v>107.83053037706669</v>
      </c>
      <c r="BT572" s="810">
        <f t="shared" si="462"/>
        <v>0</v>
      </c>
      <c r="BU572" s="810">
        <f t="shared" si="463"/>
        <v>197.015010031526</v>
      </c>
      <c r="BV572" s="810">
        <f t="shared" si="464"/>
        <v>506.40720778950453</v>
      </c>
      <c r="BW572" s="830">
        <f t="shared" si="465"/>
        <v>902.68599109462116</v>
      </c>
      <c r="BX572" s="816">
        <f t="shared" si="441"/>
        <v>7997.0760398066996</v>
      </c>
      <c r="BY572" s="755">
        <f t="shared" si="491"/>
        <v>0.41893635286325631</v>
      </c>
      <c r="BZ572" s="805">
        <f t="shared" ca="1" si="489"/>
        <v>125.22282088793241</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8.0721518860378492</v>
      </c>
      <c r="BD573" s="828">
        <f t="shared" si="446"/>
        <v>31.446902758075158</v>
      </c>
      <c r="BE573" s="808">
        <f t="shared" si="447"/>
        <v>94.68818658478736</v>
      </c>
      <c r="BF573" s="808">
        <f t="shared" si="448"/>
        <v>0.18016836278449599</v>
      </c>
      <c r="BG573" s="829">
        <f t="shared" si="449"/>
        <v>24.801780864753823</v>
      </c>
      <c r="BH573" s="829">
        <f t="shared" si="450"/>
        <v>28.218451115799233</v>
      </c>
      <c r="BI573" s="829">
        <f t="shared" si="451"/>
        <v>0</v>
      </c>
      <c r="BJ573" s="829">
        <f t="shared" si="452"/>
        <v>377.40159182806957</v>
      </c>
      <c r="BK573" s="829">
        <f t="shared" si="453"/>
        <v>66.550925747370556</v>
      </c>
      <c r="BL573" s="810">
        <f t="shared" si="454"/>
        <v>39.929010959987004</v>
      </c>
      <c r="BM573" s="810">
        <f t="shared" si="455"/>
        <v>0</v>
      </c>
      <c r="BN573" s="810">
        <f t="shared" si="456"/>
        <v>317.18823615257043</v>
      </c>
      <c r="BO573" s="810">
        <f t="shared" si="457"/>
        <v>0</v>
      </c>
      <c r="BP573" s="810">
        <f t="shared" si="458"/>
        <v>20.590927963075725</v>
      </c>
      <c r="BQ573" s="830">
        <f t="shared" si="459"/>
        <v>2322.5175701777021</v>
      </c>
      <c r="BR573" s="830">
        <f t="shared" si="460"/>
        <v>4.5160542374671202</v>
      </c>
      <c r="BS573" s="830">
        <f t="shared" si="461"/>
        <v>76.548939185704512</v>
      </c>
      <c r="BT573" s="810">
        <f t="shared" si="462"/>
        <v>0</v>
      </c>
      <c r="BU573" s="810">
        <f t="shared" si="463"/>
        <v>182.71112908973109</v>
      </c>
      <c r="BV573" s="810">
        <f t="shared" si="464"/>
        <v>438.52226844414889</v>
      </c>
      <c r="BW573" s="830">
        <f t="shared" si="465"/>
        <v>455.52436442935243</v>
      </c>
      <c r="BX573" s="816">
        <f t="shared" si="441"/>
        <v>4489.4086597874166</v>
      </c>
      <c r="BY573" s="755">
        <f t="shared" si="491"/>
        <v>0.2351830195289128</v>
      </c>
      <c r="BZ573" s="805">
        <f t="shared" ca="1" si="489"/>
        <v>121.95337294505481</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6.9000494360341822</v>
      </c>
      <c r="BD574" s="828">
        <f t="shared" si="446"/>
        <v>42.032007132733114</v>
      </c>
      <c r="BE574" s="808">
        <f t="shared" si="447"/>
        <v>118.78605495439626</v>
      </c>
      <c r="BF574" s="808">
        <f t="shared" si="448"/>
        <v>0.16341936709742899</v>
      </c>
      <c r="BG574" s="829">
        <f t="shared" si="449"/>
        <v>28.435384331718893</v>
      </c>
      <c r="BH574" s="829">
        <f t="shared" si="450"/>
        <v>29.453434332698247</v>
      </c>
      <c r="BI574" s="829">
        <f t="shared" si="451"/>
        <v>0</v>
      </c>
      <c r="BJ574" s="829">
        <f t="shared" si="452"/>
        <v>265.3415540545422</v>
      </c>
      <c r="BK574" s="829">
        <f t="shared" si="453"/>
        <v>74.868729852149102</v>
      </c>
      <c r="BL574" s="810">
        <f t="shared" si="454"/>
        <v>48.298066853223503</v>
      </c>
      <c r="BM574" s="810">
        <f t="shared" si="455"/>
        <v>0</v>
      </c>
      <c r="BN574" s="810">
        <f t="shared" si="456"/>
        <v>268.20204114600955</v>
      </c>
      <c r="BO574" s="810">
        <f t="shared" si="457"/>
        <v>0</v>
      </c>
      <c r="BP574" s="810">
        <f t="shared" si="458"/>
        <v>22.318389552653603</v>
      </c>
      <c r="BQ574" s="830">
        <f t="shared" si="459"/>
        <v>1625.5853336989605</v>
      </c>
      <c r="BR574" s="830">
        <f t="shared" si="460"/>
        <v>3.8718259009566602</v>
      </c>
      <c r="BS574" s="830">
        <f t="shared" si="461"/>
        <v>68.678742676570707</v>
      </c>
      <c r="BT574" s="810">
        <f t="shared" si="462"/>
        <v>0</v>
      </c>
      <c r="BU574" s="810">
        <f t="shared" si="463"/>
        <v>148.74340423684095</v>
      </c>
      <c r="BV574" s="810">
        <f t="shared" si="464"/>
        <v>279.55108997362186</v>
      </c>
      <c r="BW574" s="830">
        <f t="shared" si="465"/>
        <v>354.83083757569364</v>
      </c>
      <c r="BX574" s="816">
        <f t="shared" si="441"/>
        <v>3386.0603650759008</v>
      </c>
      <c r="BY574" s="755">
        <f t="shared" si="491"/>
        <v>0.17738280502257325</v>
      </c>
      <c r="BZ574" s="805">
        <f t="shared" ca="1" si="489"/>
        <v>91.417317993582586</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4.4118829843728298</v>
      </c>
      <c r="BD575" s="828">
        <f t="shared" si="446"/>
        <v>21.700484569875343</v>
      </c>
      <c r="BE575" s="808">
        <f t="shared" si="447"/>
        <v>66.023664525368275</v>
      </c>
      <c r="BF575" s="808">
        <f t="shared" si="448"/>
        <v>0.127925418598753</v>
      </c>
      <c r="BG575" s="829">
        <f t="shared" si="449"/>
        <v>12.695187472012504</v>
      </c>
      <c r="BH575" s="829">
        <f t="shared" si="450"/>
        <v>14.30170668410147</v>
      </c>
      <c r="BI575" s="829">
        <f t="shared" si="451"/>
        <v>0</v>
      </c>
      <c r="BJ575" s="829">
        <f t="shared" si="452"/>
        <v>163.94130869314088</v>
      </c>
      <c r="BK575" s="829">
        <f t="shared" si="453"/>
        <v>40.778883150524443</v>
      </c>
      <c r="BL575" s="810">
        <f t="shared" si="454"/>
        <v>19.012064204146448</v>
      </c>
      <c r="BM575" s="810">
        <f t="shared" si="455"/>
        <v>0</v>
      </c>
      <c r="BN575" s="810">
        <f t="shared" si="456"/>
        <v>115.19524859854698</v>
      </c>
      <c r="BO575" s="810">
        <f t="shared" si="457"/>
        <v>0</v>
      </c>
      <c r="BP575" s="810">
        <f t="shared" si="458"/>
        <v>8.8194145073803192</v>
      </c>
      <c r="BQ575" s="830">
        <f t="shared" si="459"/>
        <v>975.95564259526043</v>
      </c>
      <c r="BR575" s="830">
        <f t="shared" si="460"/>
        <v>1.7483778741745202</v>
      </c>
      <c r="BS575" s="830">
        <f t="shared" si="461"/>
        <v>21.975601645355233</v>
      </c>
      <c r="BT575" s="810">
        <f t="shared" si="462"/>
        <v>0</v>
      </c>
      <c r="BU575" s="810">
        <f t="shared" si="463"/>
        <v>51.422959192600814</v>
      </c>
      <c r="BV575" s="810">
        <f t="shared" si="464"/>
        <v>101.80946233038114</v>
      </c>
      <c r="BW575" s="830">
        <f t="shared" si="465"/>
        <v>211.5963520741243</v>
      </c>
      <c r="BX575" s="816">
        <f t="shared" si="441"/>
        <v>1831.5161665199646</v>
      </c>
      <c r="BY575" s="755">
        <f t="shared" si="491"/>
        <v>9.5946155718998616E-2</v>
      </c>
      <c r="BZ575" s="805">
        <f t="shared" ca="1" si="489"/>
        <v>111.61062245544433</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0.81121755583618083</v>
      </c>
      <c r="BD576" s="828">
        <f t="shared" si="446"/>
        <v>4.6751748612664104</v>
      </c>
      <c r="BE576" s="808">
        <f t="shared" si="447"/>
        <v>11.141149458214203</v>
      </c>
      <c r="BF576" s="808">
        <f t="shared" si="448"/>
        <v>4.27897704563657E-2</v>
      </c>
      <c r="BG576" s="829">
        <f t="shared" si="449"/>
        <v>1.5761640968137585</v>
      </c>
      <c r="BH576" s="829">
        <f t="shared" si="450"/>
        <v>2.5863327627685457</v>
      </c>
      <c r="BI576" s="829">
        <f t="shared" si="451"/>
        <v>0</v>
      </c>
      <c r="BJ576" s="829">
        <f t="shared" si="452"/>
        <v>31.731355497268769</v>
      </c>
      <c r="BK576" s="829">
        <f t="shared" si="453"/>
        <v>7.5301428930324716</v>
      </c>
      <c r="BL576" s="810">
        <f t="shared" si="454"/>
        <v>2.8472849063684</v>
      </c>
      <c r="BM576" s="810">
        <f t="shared" si="455"/>
        <v>0</v>
      </c>
      <c r="BN576" s="810">
        <f t="shared" si="456"/>
        <v>36.497844392667119</v>
      </c>
      <c r="BO576" s="810">
        <f t="shared" si="457"/>
        <v>0</v>
      </c>
      <c r="BP576" s="810">
        <f t="shared" si="458"/>
        <v>1.1574538808760229</v>
      </c>
      <c r="BQ576" s="830">
        <f t="shared" si="459"/>
        <v>246.96205462198319</v>
      </c>
      <c r="BR576" s="830">
        <f t="shared" si="460"/>
        <v>0.49110709841537004</v>
      </c>
      <c r="BS576" s="830">
        <f t="shared" si="461"/>
        <v>8.20148854353668</v>
      </c>
      <c r="BT576" s="810">
        <f t="shared" si="462"/>
        <v>0</v>
      </c>
      <c r="BU576" s="810">
        <f t="shared" si="463"/>
        <v>15.967954733809737</v>
      </c>
      <c r="BV576" s="810">
        <f t="shared" si="464"/>
        <v>44.258245064464205</v>
      </c>
      <c r="BW576" s="830">
        <f t="shared" si="465"/>
        <v>50.519444749018724</v>
      </c>
      <c r="BX576" s="816">
        <f t="shared" ref="BX576:BX639" si="494">IF(SUM(BB576:BW576)=0,"",SUM(BB576:BW576))</f>
        <v>466.99720488679611</v>
      </c>
      <c r="BY576" s="755">
        <f t="shared" si="491"/>
        <v>2.4464204771690298E-2</v>
      </c>
      <c r="BZ576" s="805">
        <f t="shared" ca="1" si="489"/>
        <v>132.51782460728234</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0.61085051078438335</v>
      </c>
      <c r="BD577" s="828">
        <f t="shared" si="446"/>
        <v>2.0362988247963294</v>
      </c>
      <c r="BE577" s="808">
        <f t="shared" si="447"/>
        <v>4.6036500463896219</v>
      </c>
      <c r="BF577" s="808">
        <f t="shared" si="448"/>
        <v>2.3840119532103E-2</v>
      </c>
      <c r="BG577" s="829">
        <f t="shared" si="449"/>
        <v>0.98558396795077563</v>
      </c>
      <c r="BH577" s="829">
        <f t="shared" si="450"/>
        <v>0.95251382442743959</v>
      </c>
      <c r="BI577" s="829">
        <f t="shared" si="451"/>
        <v>0</v>
      </c>
      <c r="BJ577" s="829">
        <f t="shared" si="452"/>
        <v>24.444193031843728</v>
      </c>
      <c r="BK577" s="829">
        <f t="shared" si="453"/>
        <v>4.1230424608974516</v>
      </c>
      <c r="BL577" s="810">
        <f t="shared" si="454"/>
        <v>2.3106873396878949</v>
      </c>
      <c r="BM577" s="810">
        <f t="shared" si="455"/>
        <v>0</v>
      </c>
      <c r="BN577" s="810">
        <f t="shared" si="456"/>
        <v>23.139418706030146</v>
      </c>
      <c r="BO577" s="810">
        <f t="shared" si="457"/>
        <v>0</v>
      </c>
      <c r="BP577" s="810">
        <f t="shared" si="458"/>
        <v>1.279295480859693</v>
      </c>
      <c r="BQ577" s="830">
        <f t="shared" si="459"/>
        <v>137.13371441762217</v>
      </c>
      <c r="BR577" s="830">
        <f t="shared" si="460"/>
        <v>0.29835308020056001</v>
      </c>
      <c r="BS577" s="830">
        <f t="shared" si="461"/>
        <v>4.9824964393493518</v>
      </c>
      <c r="BT577" s="810">
        <f t="shared" si="462"/>
        <v>0</v>
      </c>
      <c r="BU577" s="810">
        <f t="shared" si="463"/>
        <v>14.227490020062094</v>
      </c>
      <c r="BV577" s="810">
        <f t="shared" si="464"/>
        <v>39.43010831092429</v>
      </c>
      <c r="BW577" s="830">
        <f t="shared" si="465"/>
        <v>130.77477250420742</v>
      </c>
      <c r="BX577" s="816">
        <f t="shared" si="494"/>
        <v>391.35630908556544</v>
      </c>
      <c r="BY577" s="755">
        <f t="shared" si="491"/>
        <v>2.0501666356831968E-2</v>
      </c>
      <c r="BZ577" s="805">
        <f t="shared" ca="1" si="489"/>
        <v>167.84273159095292</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0.63555321239622642</v>
      </c>
      <c r="BD578" s="828">
        <f t="shared" si="446"/>
        <v>2.634802787609718</v>
      </c>
      <c r="BE578" s="808">
        <f t="shared" si="447"/>
        <v>4.9149939110441974</v>
      </c>
      <c r="BF578" s="808">
        <f t="shared" si="448"/>
        <v>1.5662560296343098E-2</v>
      </c>
      <c r="BG578" s="829">
        <f t="shared" si="449"/>
        <v>0.79776364080868178</v>
      </c>
      <c r="BH578" s="829">
        <f t="shared" si="450"/>
        <v>1.2185356800518983</v>
      </c>
      <c r="BI578" s="829">
        <f t="shared" si="451"/>
        <v>0</v>
      </c>
      <c r="BJ578" s="829">
        <f t="shared" si="452"/>
        <v>17.871195434886111</v>
      </c>
      <c r="BK578" s="829">
        <f t="shared" si="453"/>
        <v>6.0063712143735053</v>
      </c>
      <c r="BL578" s="810">
        <f t="shared" si="454"/>
        <v>1.4240193495129725</v>
      </c>
      <c r="BM578" s="810">
        <f t="shared" si="455"/>
        <v>0</v>
      </c>
      <c r="BN578" s="810">
        <f t="shared" si="456"/>
        <v>11.477499552191775</v>
      </c>
      <c r="BO578" s="810">
        <f t="shared" si="457"/>
        <v>0</v>
      </c>
      <c r="BP578" s="810">
        <f t="shared" si="458"/>
        <v>0.51750087047747373</v>
      </c>
      <c r="BQ578" s="830">
        <f t="shared" si="459"/>
        <v>102.33349700933017</v>
      </c>
      <c r="BR578" s="830">
        <f t="shared" si="460"/>
        <v>0.15932263208748962</v>
      </c>
      <c r="BS578" s="830">
        <f t="shared" si="461"/>
        <v>3.6333501539327333</v>
      </c>
      <c r="BT578" s="810">
        <f t="shared" si="462"/>
        <v>0</v>
      </c>
      <c r="BU578" s="810">
        <f t="shared" si="463"/>
        <v>9.0933479035508498</v>
      </c>
      <c r="BV578" s="810">
        <f t="shared" si="464"/>
        <v>25.015435398387361</v>
      </c>
      <c r="BW578" s="830">
        <f t="shared" si="465"/>
        <v>49.217433555954358</v>
      </c>
      <c r="BX578" s="816">
        <f t="shared" si="494"/>
        <v>236.96628486689184</v>
      </c>
      <c r="BY578" s="755">
        <f t="shared" si="491"/>
        <v>1.2413761059609819E-2</v>
      </c>
      <c r="BZ578" s="805">
        <f t="shared" ca="1" si="489"/>
        <v>132.97066131203815</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0.14931450358566248</v>
      </c>
      <c r="BD579" s="828">
        <f t="shared" si="446"/>
        <v>0.87062276724412058</v>
      </c>
      <c r="BE579" s="808">
        <f t="shared" si="447"/>
        <v>1.8256164039635658</v>
      </c>
      <c r="BF579" s="808">
        <f t="shared" si="448"/>
        <v>4.2071797005940803E-3</v>
      </c>
      <c r="BG579" s="829">
        <f t="shared" si="449"/>
        <v>0.25912955646191765</v>
      </c>
      <c r="BH579" s="829">
        <f t="shared" si="450"/>
        <v>0.23903475093032475</v>
      </c>
      <c r="BI579" s="829">
        <f t="shared" si="451"/>
        <v>0</v>
      </c>
      <c r="BJ579" s="829">
        <f t="shared" si="452"/>
        <v>3.7363908566475739</v>
      </c>
      <c r="BK579" s="829">
        <f t="shared" si="453"/>
        <v>1.0092656639939674</v>
      </c>
      <c r="BL579" s="810">
        <f t="shared" si="454"/>
        <v>0.46456124707238</v>
      </c>
      <c r="BM579" s="810">
        <f t="shared" si="455"/>
        <v>0</v>
      </c>
      <c r="BN579" s="810">
        <f t="shared" si="456"/>
        <v>2.9037804197666235</v>
      </c>
      <c r="BO579" s="810">
        <f t="shared" si="457"/>
        <v>0</v>
      </c>
      <c r="BP579" s="810">
        <f t="shared" si="458"/>
        <v>0.27355689338325745</v>
      </c>
      <c r="BQ579" s="830">
        <f t="shared" si="459"/>
        <v>67.319284827969824</v>
      </c>
      <c r="BR579" s="830">
        <f t="shared" si="460"/>
        <v>3.4679570733845998E-2</v>
      </c>
      <c r="BS579" s="830">
        <f t="shared" si="461"/>
        <v>1.2334402978170262</v>
      </c>
      <c r="BT579" s="810">
        <f t="shared" si="462"/>
        <v>0</v>
      </c>
      <c r="BU579" s="810">
        <f t="shared" si="463"/>
        <v>1.5776497568104957</v>
      </c>
      <c r="BV579" s="810">
        <f t="shared" si="464"/>
        <v>3.4362229541885378</v>
      </c>
      <c r="BW579" s="830">
        <f t="shared" si="465"/>
        <v>3.1071880651341877</v>
      </c>
      <c r="BX579" s="816">
        <f t="shared" si="494"/>
        <v>88.443945715403899</v>
      </c>
      <c r="BY579" s="755">
        <f t="shared" si="491"/>
        <v>4.6332414330454135E-3</v>
      </c>
      <c r="BZ579" s="805">
        <f t="shared" ca="1" si="489"/>
        <v>181.06101850238397</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1.58614564831261</v>
      </c>
      <c r="BD581" s="828">
        <f t="shared" si="446"/>
        <v>46.141119909502095</v>
      </c>
      <c r="BE581" s="808">
        <f t="shared" si="447"/>
        <v>61.411348105197533</v>
      </c>
      <c r="BF581" s="808">
        <f t="shared" si="448"/>
        <v>3.14323133706393E-2</v>
      </c>
      <c r="BG581" s="829">
        <f t="shared" si="449"/>
        <v>8.563504666388063</v>
      </c>
      <c r="BH581" s="829">
        <f t="shared" si="450"/>
        <v>1.5394410135608323</v>
      </c>
      <c r="BI581" s="829">
        <f t="shared" si="451"/>
        <v>0</v>
      </c>
      <c r="BJ581" s="829">
        <f t="shared" si="452"/>
        <v>36.169491525423695</v>
      </c>
      <c r="BK581" s="829">
        <f t="shared" si="453"/>
        <v>8.9245091018731166</v>
      </c>
      <c r="BL581" s="810">
        <f t="shared" si="454"/>
        <v>6.2901681936277747</v>
      </c>
      <c r="BM581" s="810">
        <f t="shared" si="455"/>
        <v>0</v>
      </c>
      <c r="BN581" s="810">
        <f t="shared" si="456"/>
        <v>3.8470845771144142</v>
      </c>
      <c r="BO581" s="810">
        <f t="shared" si="457"/>
        <v>0</v>
      </c>
      <c r="BP581" s="810">
        <f t="shared" si="458"/>
        <v>0.6895669291338572</v>
      </c>
      <c r="BQ581" s="830">
        <f t="shared" si="459"/>
        <v>82.618591279348252</v>
      </c>
      <c r="BR581" s="830">
        <f t="shared" si="460"/>
        <v>2.0968614718614598E-2</v>
      </c>
      <c r="BS581" s="830">
        <f t="shared" si="461"/>
        <v>0.18113244755589514</v>
      </c>
      <c r="BT581" s="810">
        <f t="shared" si="462"/>
        <v>0</v>
      </c>
      <c r="BU581" s="810">
        <f t="shared" si="463"/>
        <v>2.459341531138437</v>
      </c>
      <c r="BV581" s="810">
        <f t="shared" si="464"/>
        <v>1.969796814936845</v>
      </c>
      <c r="BW581" s="830">
        <f t="shared" si="465"/>
        <v>55.918062200956854</v>
      </c>
      <c r="BX581" s="816">
        <f t="shared" si="494"/>
        <v>318.36170487215958</v>
      </c>
      <c r="BY581" s="755">
        <f t="shared" si="491"/>
        <v>1.667775707853526E-2</v>
      </c>
      <c r="BZ581" s="805">
        <f t="shared" ca="1" si="489"/>
        <v>46.244916870102848</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10.849911190053257</v>
      </c>
      <c r="BD582" s="828">
        <f t="shared" si="446"/>
        <v>51.859728506787221</v>
      </c>
      <c r="BE582" s="808">
        <f t="shared" si="447"/>
        <v>59.638185959825996</v>
      </c>
      <c r="BF582" s="808">
        <f t="shared" si="448"/>
        <v>0.12459816644838601</v>
      </c>
      <c r="BG582" s="829">
        <f t="shared" si="449"/>
        <v>5.0600640757765563</v>
      </c>
      <c r="BH582" s="829">
        <f t="shared" si="450"/>
        <v>1.6035843891258643</v>
      </c>
      <c r="BI582" s="829">
        <f t="shared" si="451"/>
        <v>0</v>
      </c>
      <c r="BJ582" s="829">
        <f t="shared" si="452"/>
        <v>77.93220338983042</v>
      </c>
      <c r="BK582" s="829">
        <f t="shared" si="453"/>
        <v>7.4841141220366767</v>
      </c>
      <c r="BL582" s="810">
        <f t="shared" si="454"/>
        <v>2.5211951319567749</v>
      </c>
      <c r="BM582" s="810">
        <f t="shared" si="455"/>
        <v>0</v>
      </c>
      <c r="BN582" s="810">
        <f t="shared" si="456"/>
        <v>2.9163383084577048</v>
      </c>
      <c r="BO582" s="810">
        <f t="shared" si="457"/>
        <v>0</v>
      </c>
      <c r="BP582" s="810">
        <f t="shared" si="458"/>
        <v>0.28472440944881788</v>
      </c>
      <c r="BQ582" s="830">
        <f t="shared" si="459"/>
        <v>80.740896022999522</v>
      </c>
      <c r="BR582" s="830">
        <f t="shared" si="460"/>
        <v>6.0876623376623206E-3</v>
      </c>
      <c r="BS582" s="830">
        <f t="shared" si="461"/>
        <v>0.12349939606083755</v>
      </c>
      <c r="BT582" s="810">
        <f t="shared" si="462"/>
        <v>0</v>
      </c>
      <c r="BU582" s="810">
        <f t="shared" si="463"/>
        <v>0.92225307417690705</v>
      </c>
      <c r="BV582" s="810">
        <f t="shared" si="464"/>
        <v>2.0856672158154748</v>
      </c>
      <c r="BW582" s="830">
        <f t="shared" si="465"/>
        <v>62.23923444976063</v>
      </c>
      <c r="BX582" s="816">
        <f t="shared" si="494"/>
        <v>366.39228547089874</v>
      </c>
      <c r="BY582" s="755">
        <f t="shared" si="491"/>
        <v>1.9193896247624222E-2</v>
      </c>
      <c r="BZ582" s="805">
        <f t="shared" ca="1" si="489"/>
        <v>60.238227703665778</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6.0746003552397658</v>
      </c>
      <c r="BD583" s="828">
        <f t="shared" ref="BD583:BD646" si="498">IF(OR(J583="",J583="*"),"",BD$5*J583)</f>
        <v>9.6204751131221506</v>
      </c>
      <c r="BE583" s="808">
        <f t="shared" ref="BE583:BE646" si="499">IF(OR(L583="",L583="*"),"",BE$5*L583)</f>
        <v>20.004265893559715</v>
      </c>
      <c r="BF583" s="808">
        <f t="shared" ref="BF583:BF646" si="500">IF(OR(N583="",N583="*"),"",BF$5*N583)</f>
        <v>0.12900345279199901</v>
      </c>
      <c r="BG583" s="829">
        <f t="shared" ref="BG583:BG646" si="501">IF(OR(P583="",P583="*"),"",BG$5*P583)</f>
        <v>2.1709708873102072</v>
      </c>
      <c r="BH583" s="829">
        <f t="shared" ref="BH583:BH646" si="502">IF(OR(R583="",R583="*"),"",BH$5*R583)</f>
        <v>1.8700261030113816</v>
      </c>
      <c r="BI583" s="829">
        <f t="shared" ref="BI583:BI646" si="503">IF(OR(T583="",T583="*"),"",BI$5*T583)</f>
        <v>0</v>
      </c>
      <c r="BJ583" s="829">
        <f t="shared" ref="BJ583:BJ646" si="504">IF(OR(V583="",V583="*"),"",BJ$5*V583)</f>
        <v>337.64406779661005</v>
      </c>
      <c r="BK583" s="829">
        <f t="shared" ref="BK583:BK646" si="505">IF(OR(X583="",X583="*"),"",BK$5*X583)</f>
        <v>7.8405005088003312</v>
      </c>
      <c r="BL583" s="810">
        <f t="shared" ref="BL583:BL646" si="506">IF(OR(Z583="",Z583="*"),"",BL$5*Z583)</f>
        <v>2.8972377957062752</v>
      </c>
      <c r="BM583" s="810">
        <f t="shared" ref="BM583:BM646" si="507">IF(OR(AB583="",AB583="*"),"",BM$5*AB583)</f>
        <v>0</v>
      </c>
      <c r="BN583" s="810">
        <f t="shared" ref="BN583:BN646" si="508">IF(OR(AD583="",AD583="*"),"",BN$5*AD583)</f>
        <v>21.469213930348158</v>
      </c>
      <c r="BO583" s="810">
        <f t="shared" ref="BO583:BO646" si="509">IF(OR(AF583="",AF583="*"),"",BO$5*AF583)</f>
        <v>0</v>
      </c>
      <c r="BP583" s="810">
        <f t="shared" ref="BP583:BP646" si="510">IF(OR(AH583="",AH583="*"),"",BP$5*AH583)</f>
        <v>0.46267716535432979</v>
      </c>
      <c r="BQ583" s="830">
        <f t="shared" ref="BQ583:BQ646" si="511">IF(OR(AJ583="",AJ583="*"),"",BQ$5*AJ583)</f>
        <v>752.58025874460918</v>
      </c>
      <c r="BR583" s="830">
        <f t="shared" ref="BR583:BR646" si="512">IF(OR(AL583="",AL583="*"),"",BR$5*AL583)</f>
        <v>5.8170995670995602E-2</v>
      </c>
      <c r="BS583" s="830">
        <f t="shared" ref="BS583:BS646" si="513">IF(OR(AN583="",AN583="*"),"",BS$5*AN583)</f>
        <v>1.5807922695787184</v>
      </c>
      <c r="BT583" s="810">
        <f t="shared" ref="BT583:BT646" si="514">IF(OR(AP583="",AP583="*"),"",BT$5*AP583)</f>
        <v>0</v>
      </c>
      <c r="BU583" s="810">
        <f t="shared" ref="BU583:BU646" si="515">IF(OR(AR583="",AR583="*"),"",BU$5*AR583)</f>
        <v>4.2269932566441861</v>
      </c>
      <c r="BV583" s="810">
        <f t="shared" ref="BV583:BV646" si="516">IF(OR(AT583="",AT583="*"),"",BV$5*AT583)</f>
        <v>13.093355299286101</v>
      </c>
      <c r="BW583" s="830">
        <f t="shared" ref="BW583:BW646" si="517">IF(OR(AV583="",AV583="*"),"",BW$5*AV583)</f>
        <v>69.046650717703216</v>
      </c>
      <c r="BX583" s="816">
        <f t="shared" si="494"/>
        <v>1250.7692602853467</v>
      </c>
      <c r="BY583" s="755">
        <f t="shared" si="491"/>
        <v>6.5523037366302411E-2</v>
      </c>
      <c r="BZ583" s="805">
        <f t="shared" ca="1" si="489"/>
        <v>342.53600886382316</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2.4382770870337476</v>
      </c>
      <c r="BD584" s="828">
        <f t="shared" si="498"/>
        <v>32.536199095022525</v>
      </c>
      <c r="BE584" s="808">
        <f t="shared" si="499"/>
        <v>139.36804721474397</v>
      </c>
      <c r="BF584" s="808">
        <f t="shared" si="500"/>
        <v>0.161150136921062</v>
      </c>
      <c r="BG584" s="829">
        <f t="shared" si="501"/>
        <v>39.148042902911143</v>
      </c>
      <c r="BH584" s="829">
        <f t="shared" si="502"/>
        <v>32.959826828802292</v>
      </c>
      <c r="BI584" s="829">
        <f t="shared" si="503"/>
        <v>0</v>
      </c>
      <c r="BJ584" s="829">
        <f t="shared" si="504"/>
        <v>162.01694915254234</v>
      </c>
      <c r="BK584" s="829">
        <f t="shared" si="505"/>
        <v>83.914144650058404</v>
      </c>
      <c r="BL584" s="810">
        <f t="shared" si="506"/>
        <v>59.961712019690751</v>
      </c>
      <c r="BM584" s="810">
        <f t="shared" si="507"/>
        <v>0</v>
      </c>
      <c r="BN584" s="810">
        <f t="shared" si="508"/>
        <v>204.2677810945265</v>
      </c>
      <c r="BO584" s="810">
        <f t="shared" si="509"/>
        <v>0</v>
      </c>
      <c r="BP584" s="810">
        <f t="shared" si="510"/>
        <v>20.811574803149529</v>
      </c>
      <c r="BQ584" s="830">
        <f t="shared" si="511"/>
        <v>925.32822232870069</v>
      </c>
      <c r="BR584" s="830">
        <f t="shared" si="512"/>
        <v>1.8310335497835499</v>
      </c>
      <c r="BS584" s="830">
        <f t="shared" si="513"/>
        <v>26.330071240170579</v>
      </c>
      <c r="BT584" s="810">
        <f t="shared" si="514"/>
        <v>0</v>
      </c>
      <c r="BU584" s="810">
        <f t="shared" si="515"/>
        <v>89.381693772311877</v>
      </c>
      <c r="BV584" s="810">
        <f t="shared" si="516"/>
        <v>154.57111477210321</v>
      </c>
      <c r="BW584" s="830">
        <f t="shared" si="517"/>
        <v>246.84988038277439</v>
      </c>
      <c r="BX584" s="816">
        <f t="shared" si="494"/>
        <v>2221.8757210312465</v>
      </c>
      <c r="BY584" s="755">
        <f t="shared" si="491"/>
        <v>0.116395605900322</v>
      </c>
      <c r="BZ584" s="805">
        <f t="shared" ref="BZ584:BZ647" ca="1" si="541">IFERROR(IF(DA584&gt;0,BY584/DA584*100,""),"")</f>
        <v>66.358618966290479</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0.40497335701598441</v>
      </c>
      <c r="BD585" s="828">
        <f t="shared" si="498"/>
        <v>2.7457579185520213</v>
      </c>
      <c r="BE585" s="808">
        <f t="shared" si="499"/>
        <v>10.426692897080084</v>
      </c>
      <c r="BF585" s="808">
        <f t="shared" si="500"/>
        <v>7.6794856530539302E-3</v>
      </c>
      <c r="BG585" s="829">
        <f t="shared" si="501"/>
        <v>3.4577796350466636</v>
      </c>
      <c r="BH585" s="829">
        <f t="shared" si="502"/>
        <v>2.8765836888011673</v>
      </c>
      <c r="BI585" s="829">
        <f t="shared" si="503"/>
        <v>0</v>
      </c>
      <c r="BJ585" s="829">
        <f t="shared" si="504"/>
        <v>19.016949152542352</v>
      </c>
      <c r="BK585" s="829">
        <f t="shared" si="505"/>
        <v>6.9049862435457525</v>
      </c>
      <c r="BL585" s="810">
        <f t="shared" si="506"/>
        <v>7.2644605497059995</v>
      </c>
      <c r="BM585" s="810">
        <f t="shared" si="507"/>
        <v>0</v>
      </c>
      <c r="BN585" s="810">
        <f t="shared" si="508"/>
        <v>14.333492537313418</v>
      </c>
      <c r="BO585" s="810">
        <f t="shared" si="509"/>
        <v>0</v>
      </c>
      <c r="BP585" s="810">
        <f t="shared" si="510"/>
        <v>2.7760629921259765</v>
      </c>
      <c r="BQ585" s="830">
        <f t="shared" si="511"/>
        <v>106.65309056061301</v>
      </c>
      <c r="BR585" s="830">
        <f t="shared" si="512"/>
        <v>0.183306277056277</v>
      </c>
      <c r="BS585" s="830">
        <f t="shared" si="513"/>
        <v>3.5238494342692279</v>
      </c>
      <c r="BT585" s="810">
        <f t="shared" si="514"/>
        <v>0</v>
      </c>
      <c r="BU585" s="810">
        <f t="shared" si="515"/>
        <v>11.91243554145178</v>
      </c>
      <c r="BV585" s="810">
        <f t="shared" si="516"/>
        <v>26.070840197693521</v>
      </c>
      <c r="BW585" s="830">
        <f t="shared" si="517"/>
        <v>42.141148325358849</v>
      </c>
      <c r="BX585" s="816">
        <f t="shared" si="494"/>
        <v>260.70008879382516</v>
      </c>
      <c r="BY585" s="755">
        <f t="shared" si="491"/>
        <v>1.3657084645283941E-2</v>
      </c>
      <c r="BZ585" s="805">
        <f t="shared" ca="1" si="541"/>
        <v>77.63304453545004</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1.9742451154529306</v>
      </c>
      <c r="BD586" s="828">
        <f t="shared" si="498"/>
        <v>17.960972850678715</v>
      </c>
      <c r="BE586" s="808">
        <f t="shared" si="499"/>
        <v>77.781880306481156</v>
      </c>
      <c r="BF586" s="808">
        <f t="shared" si="500"/>
        <v>0.12674127872365701</v>
      </c>
      <c r="BG586" s="829">
        <f t="shared" si="501"/>
        <v>22.257640339880187</v>
      </c>
      <c r="BH586" s="829">
        <f t="shared" si="502"/>
        <v>37.400522060227786</v>
      </c>
      <c r="BI586" s="829">
        <f t="shared" si="503"/>
        <v>0</v>
      </c>
      <c r="BJ586" s="829">
        <f t="shared" si="504"/>
        <v>306.13559322033774</v>
      </c>
      <c r="BK586" s="829">
        <f t="shared" si="505"/>
        <v>87.834394904458406</v>
      </c>
      <c r="BL586" s="810">
        <f t="shared" si="506"/>
        <v>45.714822918091002</v>
      </c>
      <c r="BM586" s="810">
        <f t="shared" si="507"/>
        <v>0</v>
      </c>
      <c r="BN586" s="810">
        <f t="shared" si="508"/>
        <v>452.83908457711397</v>
      </c>
      <c r="BO586" s="810">
        <f t="shared" si="509"/>
        <v>0</v>
      </c>
      <c r="BP586" s="810">
        <f t="shared" si="510"/>
        <v>23.027086614173218</v>
      </c>
      <c r="BQ586" s="830">
        <f t="shared" si="511"/>
        <v>2574.6957355055038</v>
      </c>
      <c r="BR586" s="830">
        <f t="shared" si="512"/>
        <v>4.9310064935064801</v>
      </c>
      <c r="BS586" s="830">
        <f t="shared" si="513"/>
        <v>84.597086301673642</v>
      </c>
      <c r="BT586" s="810">
        <f t="shared" si="514"/>
        <v>0</v>
      </c>
      <c r="BU586" s="810">
        <f t="shared" si="515"/>
        <v>214.27013090043593</v>
      </c>
      <c r="BV586" s="810">
        <f t="shared" si="516"/>
        <v>588.38989566172279</v>
      </c>
      <c r="BW586" s="830">
        <f t="shared" si="517"/>
        <v>332.26674641148287</v>
      </c>
      <c r="BX586" s="816">
        <f t="shared" si="494"/>
        <v>4872.2035854599444</v>
      </c>
      <c r="BY586" s="755">
        <f t="shared" si="491"/>
        <v>0.25523618761904471</v>
      </c>
      <c r="BZ586" s="805">
        <f t="shared" ca="1" si="541"/>
        <v>124.59945561470265</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3.1891651865008876</v>
      </c>
      <c r="BD587" s="828">
        <f t="shared" si="498"/>
        <v>9.9920814479637965</v>
      </c>
      <c r="BE587" s="808">
        <f t="shared" si="499"/>
        <v>47.825429695589108</v>
      </c>
      <c r="BF587" s="808">
        <f t="shared" si="500"/>
        <v>7.1437075842362099E-2</v>
      </c>
      <c r="BG587" s="829">
        <f t="shared" si="501"/>
        <v>14.611505780749402</v>
      </c>
      <c r="BH587" s="829">
        <f t="shared" si="502"/>
        <v>17.397657095562341</v>
      </c>
      <c r="BI587" s="829">
        <f t="shared" si="503"/>
        <v>0</v>
      </c>
      <c r="BJ587" s="829">
        <f t="shared" si="504"/>
        <v>153.62711864406771</v>
      </c>
      <c r="BK587" s="829">
        <f t="shared" si="505"/>
        <v>41.043832208947173</v>
      </c>
      <c r="BL587" s="810">
        <f t="shared" si="506"/>
        <v>26.793039792150751</v>
      </c>
      <c r="BM587" s="810">
        <f t="shared" si="507"/>
        <v>0</v>
      </c>
      <c r="BN587" s="810">
        <f t="shared" si="508"/>
        <v>190.24453731343181</v>
      </c>
      <c r="BO587" s="810">
        <f t="shared" si="509"/>
        <v>0</v>
      </c>
      <c r="BP587" s="810">
        <f t="shared" si="510"/>
        <v>12.581259842519644</v>
      </c>
      <c r="BQ587" s="830">
        <f t="shared" si="511"/>
        <v>1329.7837805462377</v>
      </c>
      <c r="BR587" s="830">
        <f t="shared" si="512"/>
        <v>2.0373376623376598</v>
      </c>
      <c r="BS587" s="830">
        <f t="shared" si="513"/>
        <v>42.887223605393324</v>
      </c>
      <c r="BT587" s="810">
        <f t="shared" si="514"/>
        <v>0</v>
      </c>
      <c r="BU587" s="810">
        <f t="shared" si="515"/>
        <v>100.52558508528293</v>
      </c>
      <c r="BV587" s="810">
        <f t="shared" si="516"/>
        <v>205.20647995606765</v>
      </c>
      <c r="BW587" s="830">
        <f t="shared" si="517"/>
        <v>193.84928229665044</v>
      </c>
      <c r="BX587" s="816">
        <f t="shared" si="494"/>
        <v>2391.6667532352949</v>
      </c>
      <c r="BY587" s="755">
        <f t="shared" si="491"/>
        <v>0.1252903113434593</v>
      </c>
      <c r="BZ587" s="805">
        <f t="shared" ca="1" si="541"/>
        <v>118.78396596979002</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14.84058614564829</v>
      </c>
      <c r="BD589" s="828">
        <f t="shared" si="498"/>
        <v>1.3419117647058809</v>
      </c>
      <c r="BE589" s="808">
        <f t="shared" si="499"/>
        <v>2.7346655622282019</v>
      </c>
      <c r="BF589" s="808">
        <f t="shared" si="500"/>
        <v>0.18942731277533001</v>
      </c>
      <c r="BG589" s="829">
        <f t="shared" si="501"/>
        <v>0.19094581418024792</v>
      </c>
      <c r="BH589" s="829">
        <f t="shared" si="502"/>
        <v>0.67597249633921053</v>
      </c>
      <c r="BI589" s="829">
        <f t="shared" si="503"/>
        <v>0</v>
      </c>
      <c r="BJ589" s="829">
        <f t="shared" si="504"/>
        <v>483.06779661016805</v>
      </c>
      <c r="BK589" s="829">
        <f t="shared" si="505"/>
        <v>2.4353069762182908</v>
      </c>
      <c r="BL589" s="810">
        <f t="shared" si="506"/>
        <v>0.35894981539723747</v>
      </c>
      <c r="BM589" s="810">
        <f t="shared" si="507"/>
        <v>0</v>
      </c>
      <c r="BN589" s="810">
        <f t="shared" si="508"/>
        <v>1.9855920398009796</v>
      </c>
      <c r="BO589" s="810">
        <f t="shared" si="509"/>
        <v>0</v>
      </c>
      <c r="BP589" s="810">
        <f t="shared" si="510"/>
        <v>0.16460629921259765</v>
      </c>
      <c r="BQ589" s="830">
        <f t="shared" si="511"/>
        <v>1048.5050311451812</v>
      </c>
      <c r="BR589" s="830">
        <f t="shared" si="512"/>
        <v>3.3820346320346199E-3</v>
      </c>
      <c r="BS589" s="830">
        <f t="shared" si="513"/>
        <v>0.19759903369733986</v>
      </c>
      <c r="BT589" s="810">
        <f t="shared" si="514"/>
        <v>0</v>
      </c>
      <c r="BU589" s="810">
        <f t="shared" si="515"/>
        <v>0.61483538278460881</v>
      </c>
      <c r="BV589" s="810">
        <f t="shared" si="516"/>
        <v>7.4157056562328263</v>
      </c>
      <c r="BW589" s="830">
        <f t="shared" si="517"/>
        <v>24.312200956937723</v>
      </c>
      <c r="BX589" s="816">
        <f t="shared" si="494"/>
        <v>1589.0345150461399</v>
      </c>
      <c r="BY589" s="755">
        <f t="shared" ref="BY589:BY652" si="543">IF(BX589&lt;&gt;"", BX589 / $BX$5, "")</f>
        <v>8.3243465610882694E-2</v>
      </c>
      <c r="BZ589" s="805">
        <f t="shared" ca="1" si="541"/>
        <v>828.05311764440944</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4.353463587921838</v>
      </c>
      <c r="BD590" s="828">
        <f t="shared" si="498"/>
        <v>1.7341628959276005</v>
      </c>
      <c r="BE590" s="808">
        <f t="shared" si="499"/>
        <v>2.797100849037065</v>
      </c>
      <c r="BF590" s="808">
        <f t="shared" si="500"/>
        <v>6.7210382188355705E-2</v>
      </c>
      <c r="BG590" s="829">
        <f t="shared" si="501"/>
        <v>0.38604262432093539</v>
      </c>
      <c r="BH590" s="829">
        <f t="shared" si="502"/>
        <v>1.2581969822372185</v>
      </c>
      <c r="BI590" s="829">
        <f t="shared" si="503"/>
        <v>0</v>
      </c>
      <c r="BJ590" s="829">
        <f t="shared" si="504"/>
        <v>155.49152542372872</v>
      </c>
      <c r="BK590" s="829">
        <f t="shared" si="505"/>
        <v>0.72762220630912267</v>
      </c>
      <c r="BL590" s="810">
        <f t="shared" si="506"/>
        <v>0.48714617803910748</v>
      </c>
      <c r="BM590" s="810">
        <f t="shared" si="507"/>
        <v>0</v>
      </c>
      <c r="BN590" s="810">
        <f t="shared" si="508"/>
        <v>16.443184079601927</v>
      </c>
      <c r="BO590" s="810">
        <f t="shared" si="509"/>
        <v>0</v>
      </c>
      <c r="BP590" s="810">
        <f t="shared" si="510"/>
        <v>0.14681102362204645</v>
      </c>
      <c r="BQ590" s="830">
        <f t="shared" si="511"/>
        <v>644.04947292764712</v>
      </c>
      <c r="BR590" s="830">
        <f t="shared" si="512"/>
        <v>0.14136904761904762</v>
      </c>
      <c r="BS590" s="830">
        <f t="shared" si="513"/>
        <v>3.3838834520669256</v>
      </c>
      <c r="BT590" s="810">
        <f t="shared" si="514"/>
        <v>0</v>
      </c>
      <c r="BU590" s="810">
        <f t="shared" si="515"/>
        <v>0.84539865132883396</v>
      </c>
      <c r="BV590" s="810">
        <f t="shared" si="516"/>
        <v>13.672707303679283</v>
      </c>
      <c r="BW590" s="830">
        <f t="shared" si="517"/>
        <v>69.046650717703216</v>
      </c>
      <c r="BX590" s="816">
        <f t="shared" si="494"/>
        <v>915.03194833297835</v>
      </c>
      <c r="BY590" s="755">
        <f t="shared" si="543"/>
        <v>4.7935038416521469E-2</v>
      </c>
      <c r="BZ590" s="805">
        <f t="shared" ca="1" si="541"/>
        <v>442.76909173182662</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0.85213143872113395</v>
      </c>
      <c r="BD591" s="828">
        <f t="shared" si="498"/>
        <v>4.1289592760180867</v>
      </c>
      <c r="BE591" s="808">
        <f t="shared" si="499"/>
        <v>15.5463864154069</v>
      </c>
      <c r="BF591" s="808">
        <f t="shared" si="500"/>
        <v>2.1669246338849799E-2</v>
      </c>
      <c r="BG591" s="829">
        <f t="shared" si="501"/>
        <v>4.1260899846775292</v>
      </c>
      <c r="BH591" s="829">
        <f t="shared" si="502"/>
        <v>4.0805055070987413</v>
      </c>
      <c r="BI591" s="829">
        <f t="shared" si="503"/>
        <v>0</v>
      </c>
      <c r="BJ591" s="829">
        <f t="shared" si="504"/>
        <v>45.305084745762684</v>
      </c>
      <c r="BK591" s="829">
        <f t="shared" si="505"/>
        <v>9.9639693966004401</v>
      </c>
      <c r="BL591" s="810">
        <f t="shared" si="506"/>
        <v>7.657596061807725</v>
      </c>
      <c r="BM591" s="810">
        <f t="shared" si="507"/>
        <v>0</v>
      </c>
      <c r="BN591" s="810">
        <f t="shared" si="508"/>
        <v>12.472</v>
      </c>
      <c r="BO591" s="810">
        <f t="shared" si="509"/>
        <v>0</v>
      </c>
      <c r="BP591" s="810">
        <f t="shared" si="510"/>
        <v>1.4948031496062977</v>
      </c>
      <c r="BQ591" s="830">
        <f t="shared" si="511"/>
        <v>117.91926209870536</v>
      </c>
      <c r="BR591" s="830">
        <f t="shared" si="512"/>
        <v>6.966991341991341E-2</v>
      </c>
      <c r="BS591" s="830">
        <f t="shared" si="513"/>
        <v>1.3502600635984887</v>
      </c>
      <c r="BT591" s="810">
        <f t="shared" si="514"/>
        <v>0</v>
      </c>
      <c r="BU591" s="810">
        <f t="shared" si="515"/>
        <v>0.6916898056326849</v>
      </c>
      <c r="BV591" s="810">
        <f t="shared" si="516"/>
        <v>1.7380560131795684</v>
      </c>
      <c r="BW591" s="830">
        <f t="shared" si="517"/>
        <v>15.883971291866018</v>
      </c>
      <c r="BX591" s="816">
        <f t="shared" si="494"/>
        <v>243.30210440844041</v>
      </c>
      <c r="BY591" s="755">
        <f t="shared" si="543"/>
        <v>1.2745670512255248E-2</v>
      </c>
      <c r="BZ591" s="805">
        <f t="shared" ca="1" si="541"/>
        <v>72.611005070948622</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16.747335701598555</v>
      </c>
      <c r="BD592" s="828">
        <f t="shared" si="498"/>
        <v>8.6914592760180795</v>
      </c>
      <c r="BE592" s="808">
        <f t="shared" si="499"/>
        <v>17.207165044522618</v>
      </c>
      <c r="BF592" s="808">
        <f t="shared" si="500"/>
        <v>0.24806524586260201</v>
      </c>
      <c r="BG592" s="829">
        <f t="shared" si="501"/>
        <v>1.9385151135255585</v>
      </c>
      <c r="BH592" s="829">
        <f t="shared" si="502"/>
        <v>5.0377220347615683</v>
      </c>
      <c r="BI592" s="829">
        <f t="shared" si="503"/>
        <v>0</v>
      </c>
      <c r="BJ592" s="829">
        <f t="shared" si="504"/>
        <v>743.89830508474449</v>
      </c>
      <c r="BK592" s="829">
        <f t="shared" si="505"/>
        <v>9.8897222326913372</v>
      </c>
      <c r="BL592" s="810">
        <f t="shared" si="506"/>
        <v>3.6151374265007501</v>
      </c>
      <c r="BM592" s="810">
        <f t="shared" si="507"/>
        <v>0</v>
      </c>
      <c r="BN592" s="810">
        <f t="shared" si="508"/>
        <v>98.535004975124238</v>
      </c>
      <c r="BO592" s="810">
        <f t="shared" si="509"/>
        <v>0</v>
      </c>
      <c r="BP592" s="810">
        <f t="shared" si="510"/>
        <v>1.5971259842519645</v>
      </c>
      <c r="BQ592" s="830">
        <f t="shared" si="511"/>
        <v>2546.1547676090081</v>
      </c>
      <c r="BR592" s="830">
        <f t="shared" si="512"/>
        <v>0.64732142857142794</v>
      </c>
      <c r="BS592" s="830">
        <f t="shared" si="513"/>
        <v>17.191115931668595</v>
      </c>
      <c r="BT592" s="810">
        <f t="shared" si="514"/>
        <v>0</v>
      </c>
      <c r="BU592" s="810">
        <f t="shared" si="515"/>
        <v>12.988397461324819</v>
      </c>
      <c r="BV592" s="810">
        <f t="shared" si="516"/>
        <v>58.630422844590825</v>
      </c>
      <c r="BW592" s="830">
        <f t="shared" si="517"/>
        <v>110.70155502392339</v>
      </c>
      <c r="BX592" s="816">
        <f t="shared" si="494"/>
        <v>3653.719138418689</v>
      </c>
      <c r="BY592" s="755">
        <f t="shared" si="543"/>
        <v>0.19140442864574828</v>
      </c>
      <c r="BZ592" s="805">
        <f t="shared" ca="1" si="541"/>
        <v>414.34137238001415</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3.3157193605683832</v>
      </c>
      <c r="BD593" s="828">
        <f t="shared" si="498"/>
        <v>1.5277149321266952</v>
      </c>
      <c r="BE593" s="808">
        <f t="shared" si="499"/>
        <v>3.721143093808239</v>
      </c>
      <c r="BF593" s="808">
        <f t="shared" si="500"/>
        <v>8.8820097630670294E-2</v>
      </c>
      <c r="BG593" s="829">
        <f t="shared" si="501"/>
        <v>0.61019640618470494</v>
      </c>
      <c r="BH593" s="829">
        <f t="shared" si="502"/>
        <v>3.9571528617813683</v>
      </c>
      <c r="BI593" s="829">
        <f t="shared" si="503"/>
        <v>0</v>
      </c>
      <c r="BJ593" s="829">
        <f t="shared" si="504"/>
        <v>239.38983050847392</v>
      </c>
      <c r="BK593" s="829">
        <f t="shared" si="505"/>
        <v>2.6431990351637555</v>
      </c>
      <c r="BL593" s="810">
        <f t="shared" si="506"/>
        <v>0.89737453849309246</v>
      </c>
      <c r="BM593" s="810">
        <f t="shared" si="507"/>
        <v>0</v>
      </c>
      <c r="BN593" s="810">
        <f t="shared" si="508"/>
        <v>31.273074626865647</v>
      </c>
      <c r="BO593" s="810">
        <f t="shared" si="509"/>
        <v>0</v>
      </c>
      <c r="BP593" s="810">
        <f t="shared" si="510"/>
        <v>0.51161417322834524</v>
      </c>
      <c r="BQ593" s="830">
        <f t="shared" si="511"/>
        <v>727.7946813608047</v>
      </c>
      <c r="BR593" s="830">
        <f t="shared" si="512"/>
        <v>0.1318993506493506</v>
      </c>
      <c r="BS593" s="830">
        <f t="shared" si="513"/>
        <v>3.5567826065521104</v>
      </c>
      <c r="BT593" s="810">
        <f t="shared" si="514"/>
        <v>0</v>
      </c>
      <c r="BU593" s="810">
        <f t="shared" si="515"/>
        <v>2.6899047996826635</v>
      </c>
      <c r="BV593" s="810">
        <f t="shared" si="516"/>
        <v>13.904448105436561</v>
      </c>
      <c r="BW593" s="830">
        <f t="shared" si="517"/>
        <v>22.691387559808575</v>
      </c>
      <c r="BX593" s="816">
        <f t="shared" si="494"/>
        <v>1058.7049434172588</v>
      </c>
      <c r="BY593" s="755">
        <f t="shared" si="543"/>
        <v>5.5461519378556173E-2</v>
      </c>
      <c r="BZ593" s="805">
        <f t="shared" ca="1" si="541"/>
        <v>413.81747205607422</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4.5053285968028165</v>
      </c>
      <c r="BD594" s="828">
        <f t="shared" si="498"/>
        <v>2.5599547511312202</v>
      </c>
      <c r="BE594" s="808">
        <f t="shared" si="499"/>
        <v>6.2310416235245318</v>
      </c>
      <c r="BF594" s="808">
        <f t="shared" si="500"/>
        <v>7.6913918323609901E-2</v>
      </c>
      <c r="BG594" s="829">
        <f t="shared" si="501"/>
        <v>1.2245438083298508</v>
      </c>
      <c r="BH594" s="829">
        <f t="shared" si="502"/>
        <v>2.654548927229893</v>
      </c>
      <c r="BI594" s="829">
        <f t="shared" si="503"/>
        <v>0</v>
      </c>
      <c r="BJ594" s="829">
        <f t="shared" si="504"/>
        <v>183.2711864406773</v>
      </c>
      <c r="BK594" s="829">
        <f t="shared" si="505"/>
        <v>5.8358270832547863</v>
      </c>
      <c r="BL594" s="810">
        <f t="shared" si="506"/>
        <v>1.9571311363325576</v>
      </c>
      <c r="BM594" s="810">
        <f t="shared" si="507"/>
        <v>0</v>
      </c>
      <c r="BN594" s="810">
        <f t="shared" si="508"/>
        <v>48.833154228855697</v>
      </c>
      <c r="BO594" s="810">
        <f t="shared" si="509"/>
        <v>0</v>
      </c>
      <c r="BP594" s="810">
        <f t="shared" si="510"/>
        <v>0.76964566929133815</v>
      </c>
      <c r="BQ594" s="830">
        <f t="shared" si="511"/>
        <v>1053.7625778629545</v>
      </c>
      <c r="BR594" s="830">
        <f t="shared" si="512"/>
        <v>0.29964826839826797</v>
      </c>
      <c r="BS594" s="830">
        <f t="shared" si="513"/>
        <v>7.9945275716715534</v>
      </c>
      <c r="BT594" s="810">
        <f t="shared" si="514"/>
        <v>0</v>
      </c>
      <c r="BU594" s="810">
        <f t="shared" si="515"/>
        <v>7.7622967076556675</v>
      </c>
      <c r="BV594" s="810">
        <f t="shared" si="516"/>
        <v>56.776496430532589</v>
      </c>
      <c r="BW594" s="830">
        <f t="shared" si="517"/>
        <v>34.037081339712778</v>
      </c>
      <c r="BX594" s="816">
        <f t="shared" si="494"/>
        <v>1418.5519043646789</v>
      </c>
      <c r="BY594" s="755">
        <f t="shared" si="543"/>
        <v>7.4312531005536114E-2</v>
      </c>
      <c r="BZ594" s="805">
        <f t="shared" ca="1" si="541"/>
        <v>339.8539949027346</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6.9351687388987298</v>
      </c>
      <c r="BD595" s="828">
        <f t="shared" si="498"/>
        <v>10.219174208144793</v>
      </c>
      <c r="BE595" s="808">
        <f t="shared" si="499"/>
        <v>8.9781942431144799</v>
      </c>
      <c r="BF595" s="808">
        <f t="shared" si="500"/>
        <v>0.108108108108108</v>
      </c>
      <c r="BG595" s="829">
        <f t="shared" si="501"/>
        <v>1.1747318568045682</v>
      </c>
      <c r="BH595" s="829">
        <f t="shared" si="502"/>
        <v>0.51808111033297122</v>
      </c>
      <c r="BI595" s="829">
        <f t="shared" si="503"/>
        <v>0</v>
      </c>
      <c r="BJ595" s="829">
        <f t="shared" si="504"/>
        <v>161.45762711864404</v>
      </c>
      <c r="BK595" s="829">
        <f t="shared" si="505"/>
        <v>2.4947047073455693</v>
      </c>
      <c r="BL595" s="810">
        <f t="shared" si="506"/>
        <v>0.87173526596471995</v>
      </c>
      <c r="BM595" s="810">
        <f t="shared" si="507"/>
        <v>0</v>
      </c>
      <c r="BN595" s="810">
        <f t="shared" si="508"/>
        <v>20.972815920397917</v>
      </c>
      <c r="BO595" s="810">
        <f t="shared" si="509"/>
        <v>0</v>
      </c>
      <c r="BP595" s="810">
        <f t="shared" si="510"/>
        <v>0.20909448818897619</v>
      </c>
      <c r="BQ595" s="830">
        <f t="shared" si="511"/>
        <v>668.4595112601819</v>
      </c>
      <c r="BR595" s="830">
        <f t="shared" si="512"/>
        <v>3.9231601731601604E-2</v>
      </c>
      <c r="BS595" s="830">
        <f t="shared" si="513"/>
        <v>3.1945177114403331</v>
      </c>
      <c r="BT595" s="810">
        <f t="shared" si="514"/>
        <v>0</v>
      </c>
      <c r="BU595" s="810">
        <f t="shared" si="515"/>
        <v>5.840936136453788</v>
      </c>
      <c r="BV595" s="810">
        <f t="shared" si="516"/>
        <v>43.335529928610661</v>
      </c>
      <c r="BW595" s="830">
        <f t="shared" si="517"/>
        <v>72.126196172248683</v>
      </c>
      <c r="BX595" s="816">
        <f t="shared" si="494"/>
        <v>1006.9353585766117</v>
      </c>
      <c r="BY595" s="755">
        <f t="shared" si="543"/>
        <v>5.2749508019100617E-2</v>
      </c>
      <c r="BZ595" s="805">
        <f t="shared" ca="1" si="541"/>
        <v>370.55389315733629</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0.75088809946713986</v>
      </c>
      <c r="BD596" s="828">
        <f t="shared" si="498"/>
        <v>23.204751131221588</v>
      </c>
      <c r="BE596" s="808">
        <f t="shared" si="499"/>
        <v>45.490349968937672</v>
      </c>
      <c r="BF596" s="808">
        <f t="shared" si="500"/>
        <v>5.2565781640671501E-2</v>
      </c>
      <c r="BG596" s="829">
        <f t="shared" si="501"/>
        <v>7.7706644379439975</v>
      </c>
      <c r="BH596" s="829">
        <f t="shared" si="502"/>
        <v>3.5426879735149912</v>
      </c>
      <c r="BI596" s="829">
        <f t="shared" si="503"/>
        <v>0</v>
      </c>
      <c r="BJ596" s="829">
        <f t="shared" si="504"/>
        <v>49.779661016949071</v>
      </c>
      <c r="BK596" s="829">
        <f t="shared" si="505"/>
        <v>6.2664606339275446</v>
      </c>
      <c r="BL596" s="810">
        <f t="shared" si="506"/>
        <v>5.3158758375495498</v>
      </c>
      <c r="BM596" s="810">
        <f t="shared" si="507"/>
        <v>0</v>
      </c>
      <c r="BN596" s="810">
        <f t="shared" si="508"/>
        <v>16.381134328358108</v>
      </c>
      <c r="BO596" s="810">
        <f t="shared" si="509"/>
        <v>0</v>
      </c>
      <c r="BP596" s="810">
        <f t="shared" si="510"/>
        <v>0.56944881889763699</v>
      </c>
      <c r="BQ596" s="830">
        <f t="shared" si="511"/>
        <v>78.112122664111126</v>
      </c>
      <c r="BR596" s="830">
        <f t="shared" si="512"/>
        <v>0.12513528138528121</v>
      </c>
      <c r="BS596" s="830">
        <f t="shared" si="513"/>
        <v>2.4617546281460272</v>
      </c>
      <c r="BT596" s="810">
        <f t="shared" si="514"/>
        <v>0</v>
      </c>
      <c r="BU596" s="810">
        <f t="shared" si="515"/>
        <v>0.61483538278460881</v>
      </c>
      <c r="BV596" s="810">
        <f t="shared" si="516"/>
        <v>6.1411312465678121</v>
      </c>
      <c r="BW596" s="830">
        <f t="shared" si="517"/>
        <v>53.324760765550224</v>
      </c>
      <c r="BX596" s="816">
        <f t="shared" si="494"/>
        <v>299.90422799695307</v>
      </c>
      <c r="BY596" s="755">
        <f t="shared" si="543"/>
        <v>1.5710840169571642E-2</v>
      </c>
      <c r="BZ596" s="805">
        <f t="shared" ca="1" si="541"/>
        <v>52.239704741030188</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3.2904085257548816</v>
      </c>
      <c r="BD597" s="828">
        <f t="shared" si="498"/>
        <v>0.76385746606334659</v>
      </c>
      <c r="BE597" s="808">
        <f t="shared" si="499"/>
        <v>3.0093808241871969</v>
      </c>
      <c r="BF597" s="808">
        <f t="shared" si="500"/>
        <v>5.7447315156566203E-2</v>
      </c>
      <c r="BG597" s="829">
        <f t="shared" si="501"/>
        <v>0.75963226076055079</v>
      </c>
      <c r="BH597" s="829">
        <f t="shared" si="502"/>
        <v>2.1808747692111723</v>
      </c>
      <c r="BI597" s="829">
        <f t="shared" si="503"/>
        <v>0</v>
      </c>
      <c r="BJ597" s="829">
        <f t="shared" si="504"/>
        <v>233.98305084745709</v>
      </c>
      <c r="BK597" s="829">
        <f t="shared" si="505"/>
        <v>3.1183808841819594</v>
      </c>
      <c r="BL597" s="810">
        <f t="shared" si="506"/>
        <v>0.56406399562423004</v>
      </c>
      <c r="BM597" s="810">
        <f t="shared" si="507"/>
        <v>0</v>
      </c>
      <c r="BN597" s="810">
        <f t="shared" si="508"/>
        <v>32.452019900497433</v>
      </c>
      <c r="BO597" s="810">
        <f t="shared" si="509"/>
        <v>0</v>
      </c>
      <c r="BP597" s="810">
        <f t="shared" si="510"/>
        <v>0.18685039370078693</v>
      </c>
      <c r="BQ597" s="830">
        <f t="shared" si="511"/>
        <v>1074.0416866315231</v>
      </c>
      <c r="BR597" s="830">
        <f t="shared" si="512"/>
        <v>0.44642857142856995</v>
      </c>
      <c r="BS597" s="830">
        <f t="shared" si="513"/>
        <v>5.2857741514038246</v>
      </c>
      <c r="BT597" s="810">
        <f t="shared" si="514"/>
        <v>0</v>
      </c>
      <c r="BU597" s="810">
        <f t="shared" si="515"/>
        <v>10.4522015073383</v>
      </c>
      <c r="BV597" s="810">
        <f t="shared" si="516"/>
        <v>86.439319055463884</v>
      </c>
      <c r="BW597" s="830">
        <f t="shared" si="517"/>
        <v>23.663875598086065</v>
      </c>
      <c r="BX597" s="816">
        <f t="shared" si="494"/>
        <v>1480.6952526978389</v>
      </c>
      <c r="BY597" s="755">
        <f t="shared" si="543"/>
        <v>7.756798432069982E-2</v>
      </c>
      <c r="BZ597" s="805">
        <f t="shared" ca="1" si="541"/>
        <v>454.98394229885679</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3.7122557726465342</v>
      </c>
      <c r="BD598" s="828">
        <f t="shared" si="498"/>
        <v>1.2180429864253395</v>
      </c>
      <c r="BE598" s="808">
        <f t="shared" si="499"/>
        <v>1.7731621453717077</v>
      </c>
      <c r="BF598" s="808">
        <f t="shared" si="500"/>
        <v>8.3998095011310794E-2</v>
      </c>
      <c r="BG598" s="829">
        <f t="shared" si="501"/>
        <v>0.18264382225936754</v>
      </c>
      <c r="BH598" s="829">
        <f t="shared" si="502"/>
        <v>0.59209269752339655</v>
      </c>
      <c r="BI598" s="829">
        <f t="shared" si="503"/>
        <v>0</v>
      </c>
      <c r="BJ598" s="829">
        <f t="shared" si="504"/>
        <v>228.76271186440673</v>
      </c>
      <c r="BK598" s="829">
        <f t="shared" si="505"/>
        <v>4.5142275656729112</v>
      </c>
      <c r="BL598" s="810">
        <f t="shared" si="506"/>
        <v>0.41877478463010998</v>
      </c>
      <c r="BM598" s="810">
        <f t="shared" si="507"/>
        <v>0</v>
      </c>
      <c r="BN598" s="810">
        <f t="shared" si="508"/>
        <v>36.857552238805937</v>
      </c>
      <c r="BO598" s="810">
        <f t="shared" si="509"/>
        <v>0</v>
      </c>
      <c r="BP598" s="810">
        <f t="shared" si="510"/>
        <v>0.14681102362204645</v>
      </c>
      <c r="BQ598" s="830">
        <f t="shared" si="511"/>
        <v>774.73706276952521</v>
      </c>
      <c r="BR598" s="830">
        <f t="shared" si="512"/>
        <v>6.0876623376623196E-2</v>
      </c>
      <c r="BS598" s="830">
        <f t="shared" si="513"/>
        <v>3.0051519708137135</v>
      </c>
      <c r="BT598" s="810">
        <f t="shared" si="514"/>
        <v>0</v>
      </c>
      <c r="BU598" s="810">
        <f t="shared" si="515"/>
        <v>2.8436136453788174</v>
      </c>
      <c r="BV598" s="810">
        <f t="shared" si="516"/>
        <v>4.8665568369027969</v>
      </c>
      <c r="BW598" s="830">
        <f t="shared" si="517"/>
        <v>30.633373205741488</v>
      </c>
      <c r="BX598" s="816">
        <f t="shared" si="494"/>
        <v>1094.408908048114</v>
      </c>
      <c r="BY598" s="755">
        <f t="shared" si="543"/>
        <v>5.7331914089167269E-2</v>
      </c>
      <c r="BZ598" s="805">
        <f t="shared" ca="1" si="541"/>
        <v>618.4331590107488</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12.149200710479569</v>
      </c>
      <c r="BD599" s="828">
        <f t="shared" si="498"/>
        <v>4.4179864253393646</v>
      </c>
      <c r="BE599" s="808">
        <f t="shared" si="499"/>
        <v>7.2924414992751609</v>
      </c>
      <c r="BF599" s="808">
        <f t="shared" si="500"/>
        <v>0.195201809739254</v>
      </c>
      <c r="BG599" s="829">
        <f t="shared" si="501"/>
        <v>1.1290709012397269</v>
      </c>
      <c r="BH599" s="829">
        <f t="shared" si="502"/>
        <v>2.3733048959062746</v>
      </c>
      <c r="BI599" s="829">
        <f t="shared" si="503"/>
        <v>0</v>
      </c>
      <c r="BJ599" s="829">
        <f t="shared" si="504"/>
        <v>558.7627118644067</v>
      </c>
      <c r="BK599" s="829">
        <f t="shared" si="505"/>
        <v>6.5189009912184561</v>
      </c>
      <c r="BL599" s="810">
        <f t="shared" si="506"/>
        <v>1.4528921099412</v>
      </c>
      <c r="BM599" s="810">
        <f t="shared" si="507"/>
        <v>0</v>
      </c>
      <c r="BN599" s="810">
        <f t="shared" si="508"/>
        <v>44.861970149253615</v>
      </c>
      <c r="BO599" s="810">
        <f t="shared" si="509"/>
        <v>0</v>
      </c>
      <c r="BP599" s="810">
        <f t="shared" si="510"/>
        <v>0.57834645669291307</v>
      </c>
      <c r="BQ599" s="830">
        <f t="shared" si="511"/>
        <v>1935.5282702443651</v>
      </c>
      <c r="BR599" s="830">
        <f t="shared" si="512"/>
        <v>0.1028138528138528</v>
      </c>
      <c r="BS599" s="830">
        <f t="shared" si="513"/>
        <v>4.8494096186555442</v>
      </c>
      <c r="BT599" s="810">
        <f t="shared" si="514"/>
        <v>0</v>
      </c>
      <c r="BU599" s="810">
        <f t="shared" si="515"/>
        <v>5.456664022213408</v>
      </c>
      <c r="BV599" s="810">
        <f t="shared" si="516"/>
        <v>48.54969796814926</v>
      </c>
      <c r="BW599" s="830">
        <f t="shared" si="517"/>
        <v>56.242224880382693</v>
      </c>
      <c r="BX599" s="816">
        <f t="shared" si="494"/>
        <v>2690.4611084000721</v>
      </c>
      <c r="BY599" s="755">
        <f t="shared" si="543"/>
        <v>0.14094300950285882</v>
      </c>
      <c r="BZ599" s="805">
        <f t="shared" ca="1" si="541"/>
        <v>570.18234899360482</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10.491223384803897</v>
      </c>
      <c r="BD602" s="828">
        <f t="shared" si="498"/>
        <v>60.462576875580346</v>
      </c>
      <c r="BE602" s="808">
        <f t="shared" si="499"/>
        <v>175.82171284947799</v>
      </c>
      <c r="BF602" s="808">
        <f t="shared" si="500"/>
        <v>0.22476122913258501</v>
      </c>
      <c r="BG602" s="829">
        <f t="shared" si="501"/>
        <v>43.482398361643519</v>
      </c>
      <c r="BH602" s="829">
        <f t="shared" si="502"/>
        <v>43.634885663565505</v>
      </c>
      <c r="BI602" s="829">
        <f t="shared" si="503"/>
        <v>0</v>
      </c>
      <c r="BJ602" s="829">
        <f t="shared" si="504"/>
        <v>470.68852965326897</v>
      </c>
      <c r="BK602" s="829">
        <f t="shared" si="505"/>
        <v>114.59416540569883</v>
      </c>
      <c r="BL602" s="810">
        <f t="shared" si="506"/>
        <v>70.505099490255759</v>
      </c>
      <c r="BM602" s="810">
        <f t="shared" si="507"/>
        <v>0</v>
      </c>
      <c r="BN602" s="810">
        <f t="shared" si="508"/>
        <v>454.14010716655804</v>
      </c>
      <c r="BO602" s="810">
        <f t="shared" si="509"/>
        <v>0</v>
      </c>
      <c r="BP602" s="810">
        <f t="shared" si="510"/>
        <v>32.225130544031003</v>
      </c>
      <c r="BQ602" s="830">
        <f t="shared" si="511"/>
        <v>2241.9148265699237</v>
      </c>
      <c r="BR602" s="830">
        <f t="shared" si="512"/>
        <v>5.5780833912181009</v>
      </c>
      <c r="BS602" s="830">
        <f t="shared" si="513"/>
        <v>90.363418289775467</v>
      </c>
      <c r="BT602" s="810">
        <f t="shared" si="514"/>
        <v>0</v>
      </c>
      <c r="BU602" s="810">
        <f t="shared" si="515"/>
        <v>200.87318560472559</v>
      </c>
      <c r="BV602" s="810">
        <f t="shared" si="516"/>
        <v>437.51475780745392</v>
      </c>
      <c r="BW602" s="830">
        <f t="shared" si="517"/>
        <v>448.91392693924041</v>
      </c>
      <c r="BX602" s="816">
        <f t="shared" si="494"/>
        <v>4901.4287892263537</v>
      </c>
      <c r="BY602" s="755">
        <f t="shared" si="543"/>
        <v>0.25676718472556725</v>
      </c>
      <c r="BZ602" s="805">
        <f t="shared" ca="1" si="541"/>
        <v>91.903414058951356</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10.441356286594919</v>
      </c>
      <c r="BD603" s="828">
        <f t="shared" si="498"/>
        <v>55.361314101279866</v>
      </c>
      <c r="BE603" s="808">
        <f t="shared" si="499"/>
        <v>119.61421115449346</v>
      </c>
      <c r="BF603" s="808">
        <f t="shared" si="500"/>
        <v>0.29975182510698301</v>
      </c>
      <c r="BG603" s="829">
        <f t="shared" si="501"/>
        <v>25.454501918191482</v>
      </c>
      <c r="BH603" s="829">
        <f t="shared" si="502"/>
        <v>28.967767971860738</v>
      </c>
      <c r="BI603" s="829">
        <f t="shared" si="503"/>
        <v>0</v>
      </c>
      <c r="BJ603" s="829">
        <f t="shared" si="504"/>
        <v>363.55857627902913</v>
      </c>
      <c r="BK603" s="829">
        <f t="shared" si="505"/>
        <v>73.634197296213756</v>
      </c>
      <c r="BL603" s="810">
        <f t="shared" si="506"/>
        <v>32.769584556158499</v>
      </c>
      <c r="BM603" s="810">
        <f t="shared" si="507"/>
        <v>0</v>
      </c>
      <c r="BN603" s="810">
        <f t="shared" si="508"/>
        <v>231.69310627038098</v>
      </c>
      <c r="BO603" s="810">
        <f t="shared" si="509"/>
        <v>0</v>
      </c>
      <c r="BP603" s="810">
        <f t="shared" si="510"/>
        <v>15.440475061988078</v>
      </c>
      <c r="BQ603" s="830">
        <f t="shared" si="511"/>
        <v>1862.5850554435021</v>
      </c>
      <c r="BR603" s="830">
        <f t="shared" si="512"/>
        <v>2.6910124672695801</v>
      </c>
      <c r="BS603" s="830">
        <f t="shared" si="513"/>
        <v>39.794605775976919</v>
      </c>
      <c r="BT603" s="810">
        <f t="shared" si="514"/>
        <v>0</v>
      </c>
      <c r="BU603" s="810">
        <f t="shared" si="515"/>
        <v>104.65178349292913</v>
      </c>
      <c r="BV603" s="810">
        <f t="shared" si="516"/>
        <v>202.68416755509188</v>
      </c>
      <c r="BW603" s="830">
        <f t="shared" si="517"/>
        <v>264.94922520811781</v>
      </c>
      <c r="BX603" s="816">
        <f t="shared" si="494"/>
        <v>3434.5906926641851</v>
      </c>
      <c r="BY603" s="755">
        <f t="shared" si="543"/>
        <v>0.17992512403290822</v>
      </c>
      <c r="BZ603" s="805">
        <f t="shared" ca="1" si="541"/>
        <v>116.05007646912351</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1.2209113348009812</v>
      </c>
      <c r="BD604" s="828">
        <f t="shared" si="498"/>
        <v>18.662144242626638</v>
      </c>
      <c r="BE604" s="808">
        <f t="shared" si="499"/>
        <v>92.609938437546063</v>
      </c>
      <c r="BF604" s="808">
        <f t="shared" si="500"/>
        <v>8.8912890736125502E-2</v>
      </c>
      <c r="BG604" s="829">
        <f t="shared" si="501"/>
        <v>21.696957392955689</v>
      </c>
      <c r="BH604" s="829">
        <f t="shared" si="502"/>
        <v>21.262946231742895</v>
      </c>
      <c r="BI604" s="829">
        <f t="shared" si="503"/>
        <v>0</v>
      </c>
      <c r="BJ604" s="829">
        <f t="shared" si="504"/>
        <v>197.69406841193151</v>
      </c>
      <c r="BK604" s="829">
        <f t="shared" si="505"/>
        <v>54.049037518107745</v>
      </c>
      <c r="BL604" s="810">
        <f t="shared" si="506"/>
        <v>43.541719313875504</v>
      </c>
      <c r="BM604" s="810">
        <f t="shared" si="507"/>
        <v>0</v>
      </c>
      <c r="BN604" s="810">
        <f t="shared" si="508"/>
        <v>235.3698626008439</v>
      </c>
      <c r="BO604" s="810">
        <f t="shared" si="509"/>
        <v>0</v>
      </c>
      <c r="BP604" s="810">
        <f t="shared" si="510"/>
        <v>19.566643704205621</v>
      </c>
      <c r="BQ604" s="830">
        <f t="shared" si="511"/>
        <v>1207.6191062804974</v>
      </c>
      <c r="BR604" s="830">
        <f t="shared" si="512"/>
        <v>3.1916095722908002</v>
      </c>
      <c r="BS604" s="830">
        <f t="shared" si="513"/>
        <v>58.852894670593891</v>
      </c>
      <c r="BT604" s="810">
        <f t="shared" si="514"/>
        <v>0</v>
      </c>
      <c r="BU604" s="810">
        <f t="shared" si="515"/>
        <v>123.36481156565191</v>
      </c>
      <c r="BV604" s="810">
        <f t="shared" si="516"/>
        <v>257.71299180268693</v>
      </c>
      <c r="BW604" s="830">
        <f t="shared" si="517"/>
        <v>228.52508898173062</v>
      </c>
      <c r="BX604" s="816">
        <f t="shared" si="494"/>
        <v>2585.0296449528241</v>
      </c>
      <c r="BY604" s="755">
        <f t="shared" si="543"/>
        <v>0.13541985672129625</v>
      </c>
      <c r="BZ604" s="805">
        <f t="shared" ca="1" si="541"/>
        <v>86.14718409171968</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2.3468244625291801</v>
      </c>
      <c r="BD605" s="828">
        <f t="shared" si="498"/>
        <v>12.598643850183118</v>
      </c>
      <c r="BE605" s="808">
        <f t="shared" si="499"/>
        <v>48.620016511134772</v>
      </c>
      <c r="BF605" s="808">
        <f t="shared" si="500"/>
        <v>0.105846259425532</v>
      </c>
      <c r="BG605" s="829">
        <f t="shared" si="501"/>
        <v>15.096498979018516</v>
      </c>
      <c r="BH605" s="829">
        <f t="shared" si="502"/>
        <v>15.547005223877797</v>
      </c>
      <c r="BI605" s="829">
        <f t="shared" si="503"/>
        <v>0</v>
      </c>
      <c r="BJ605" s="829">
        <f t="shared" si="504"/>
        <v>180.98629213126881</v>
      </c>
      <c r="BK605" s="829">
        <f t="shared" si="505"/>
        <v>36.29826124005848</v>
      </c>
      <c r="BL605" s="810">
        <f t="shared" si="506"/>
        <v>26.49547081851275</v>
      </c>
      <c r="BM605" s="810">
        <f t="shared" si="507"/>
        <v>0</v>
      </c>
      <c r="BN605" s="810">
        <f t="shared" si="508"/>
        <v>155.28141460369542</v>
      </c>
      <c r="BO605" s="810">
        <f t="shared" si="509"/>
        <v>0</v>
      </c>
      <c r="BP605" s="810">
        <f t="shared" si="510"/>
        <v>11.255163470312754</v>
      </c>
      <c r="BQ605" s="830">
        <f t="shared" si="511"/>
        <v>1376.6549435630166</v>
      </c>
      <c r="BR605" s="830">
        <f t="shared" si="512"/>
        <v>1.8378143225416479</v>
      </c>
      <c r="BS605" s="830">
        <f t="shared" si="513"/>
        <v>34.543902877107996</v>
      </c>
      <c r="BT605" s="810">
        <f t="shared" si="514"/>
        <v>0</v>
      </c>
      <c r="BU605" s="810">
        <f t="shared" si="515"/>
        <v>72.638504027105569</v>
      </c>
      <c r="BV605" s="810">
        <f t="shared" si="516"/>
        <v>188.86616911721262</v>
      </c>
      <c r="BW605" s="830">
        <f t="shared" si="517"/>
        <v>214.35356898141117</v>
      </c>
      <c r="BX605" s="816">
        <f t="shared" si="494"/>
        <v>2393.5263404384127</v>
      </c>
      <c r="BY605" s="755">
        <f t="shared" si="543"/>
        <v>0.12538772803386311</v>
      </c>
      <c r="BZ605" s="805">
        <f t="shared" ca="1" si="541"/>
        <v>128.3486608360337</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1.0486739127954106</v>
      </c>
      <c r="BD606" s="828">
        <f t="shared" si="498"/>
        <v>7.8760384235548617</v>
      </c>
      <c r="BE606" s="808">
        <f t="shared" si="499"/>
        <v>35.423853834390464</v>
      </c>
      <c r="BF606" s="808">
        <f t="shared" si="500"/>
        <v>4.3264959308570203E-2</v>
      </c>
      <c r="BG606" s="829">
        <f t="shared" si="501"/>
        <v>12.724911892793704</v>
      </c>
      <c r="BH606" s="829">
        <f t="shared" si="502"/>
        <v>16.202923104379916</v>
      </c>
      <c r="BI606" s="829">
        <f t="shared" si="503"/>
        <v>0</v>
      </c>
      <c r="BJ606" s="829">
        <f t="shared" si="504"/>
        <v>167.31547804499809</v>
      </c>
      <c r="BK606" s="829">
        <f t="shared" si="505"/>
        <v>33.583998523290113</v>
      </c>
      <c r="BL606" s="810">
        <f t="shared" si="506"/>
        <v>23.346101259138674</v>
      </c>
      <c r="BM606" s="810">
        <f t="shared" si="507"/>
        <v>0</v>
      </c>
      <c r="BN606" s="810">
        <f t="shared" si="508"/>
        <v>170.66541374299837</v>
      </c>
      <c r="BO606" s="810">
        <f t="shared" si="509"/>
        <v>0</v>
      </c>
      <c r="BP606" s="810">
        <f t="shared" si="510"/>
        <v>12.978113472637768</v>
      </c>
      <c r="BQ606" s="830">
        <f t="shared" si="511"/>
        <v>985.64641528905884</v>
      </c>
      <c r="BR606" s="830">
        <f t="shared" si="512"/>
        <v>2.7266230244535201</v>
      </c>
      <c r="BS606" s="830">
        <f t="shared" si="513"/>
        <v>46.750534668090609</v>
      </c>
      <c r="BT606" s="810">
        <f t="shared" si="514"/>
        <v>0</v>
      </c>
      <c r="BU606" s="810">
        <f t="shared" si="515"/>
        <v>101.55970453925221</v>
      </c>
      <c r="BV606" s="810">
        <f t="shared" si="516"/>
        <v>178.78201306359279</v>
      </c>
      <c r="BW606" s="830">
        <f t="shared" si="517"/>
        <v>141.61512696833924</v>
      </c>
      <c r="BX606" s="816">
        <f t="shared" si="494"/>
        <v>1938.2891887230733</v>
      </c>
      <c r="BY606" s="755">
        <f t="shared" si="543"/>
        <v>0.1015395876537835</v>
      </c>
      <c r="BZ606" s="805">
        <f t="shared" ca="1" si="541"/>
        <v>97.279438158514054</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1.9908044723388441</v>
      </c>
      <c r="BD607" s="828">
        <f t="shared" si="498"/>
        <v>12.823938847318349</v>
      </c>
      <c r="BE607" s="808">
        <f t="shared" si="499"/>
        <v>35.446635989494325</v>
      </c>
      <c r="BF607" s="808">
        <f t="shared" si="500"/>
        <v>4.2269198346498997E-2</v>
      </c>
      <c r="BG607" s="829">
        <f t="shared" si="501"/>
        <v>11.798616884443783</v>
      </c>
      <c r="BH607" s="829">
        <f t="shared" si="502"/>
        <v>13.123763729852016</v>
      </c>
      <c r="BI607" s="829">
        <f t="shared" si="503"/>
        <v>0</v>
      </c>
      <c r="BJ607" s="829">
        <f t="shared" si="504"/>
        <v>139.36621286322858</v>
      </c>
      <c r="BK607" s="829">
        <f t="shared" si="505"/>
        <v>31.19902719779094</v>
      </c>
      <c r="BL607" s="810">
        <f t="shared" si="506"/>
        <v>24.782306680854475</v>
      </c>
      <c r="BM607" s="810">
        <f t="shared" si="507"/>
        <v>0</v>
      </c>
      <c r="BN607" s="810">
        <f t="shared" si="508"/>
        <v>141.72930766286342</v>
      </c>
      <c r="BO607" s="810">
        <f t="shared" si="509"/>
        <v>0</v>
      </c>
      <c r="BP607" s="810">
        <f t="shared" si="510"/>
        <v>10.272874769662327</v>
      </c>
      <c r="BQ607" s="830">
        <f t="shared" si="511"/>
        <v>539.49337361266032</v>
      </c>
      <c r="BR607" s="830">
        <f t="shared" si="512"/>
        <v>2.0595806542471999</v>
      </c>
      <c r="BS607" s="830">
        <f t="shared" si="513"/>
        <v>28.965421557437896</v>
      </c>
      <c r="BT607" s="810">
        <f t="shared" si="514"/>
        <v>0</v>
      </c>
      <c r="BU607" s="810">
        <f t="shared" si="515"/>
        <v>63.779293426947291</v>
      </c>
      <c r="BV607" s="810">
        <f t="shared" si="516"/>
        <v>133.66486779155105</v>
      </c>
      <c r="BW607" s="830">
        <f t="shared" si="517"/>
        <v>101.81041432665235</v>
      </c>
      <c r="BX607" s="816">
        <f t="shared" si="494"/>
        <v>1292.3487096656895</v>
      </c>
      <c r="BY607" s="755">
        <f t="shared" si="543"/>
        <v>6.7701226343218054E-2</v>
      </c>
      <c r="BZ607" s="805">
        <f t="shared" ca="1" si="541"/>
        <v>83.154473168862211</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3.7879894276471142</v>
      </c>
      <c r="BD608" s="828">
        <f t="shared" si="498"/>
        <v>19.432587559225471</v>
      </c>
      <c r="BE608" s="808">
        <f t="shared" si="499"/>
        <v>37.428148782873244</v>
      </c>
      <c r="BF608" s="808">
        <f t="shared" si="500"/>
        <v>6.2069898479060102E-2</v>
      </c>
      <c r="BG608" s="829">
        <f t="shared" si="501"/>
        <v>4.4194528669024358</v>
      </c>
      <c r="BH608" s="829">
        <f t="shared" si="502"/>
        <v>2.3202888326948594</v>
      </c>
      <c r="BI608" s="829">
        <f t="shared" si="503"/>
        <v>0</v>
      </c>
      <c r="BJ608" s="829">
        <f t="shared" si="504"/>
        <v>62.519702050260229</v>
      </c>
      <c r="BK608" s="829">
        <f t="shared" si="505"/>
        <v>11.668163641372034</v>
      </c>
      <c r="BL608" s="810">
        <f t="shared" si="506"/>
        <v>4.5923942974989744</v>
      </c>
      <c r="BM608" s="810">
        <f t="shared" si="507"/>
        <v>0</v>
      </c>
      <c r="BN608" s="810">
        <f t="shared" si="508"/>
        <v>26.898464868762485</v>
      </c>
      <c r="BO608" s="810">
        <f t="shared" si="509"/>
        <v>0</v>
      </c>
      <c r="BP608" s="810">
        <f t="shared" si="510"/>
        <v>2.3482612026380885</v>
      </c>
      <c r="BQ608" s="830">
        <f t="shared" si="511"/>
        <v>229.18758781506841</v>
      </c>
      <c r="BR608" s="830">
        <f t="shared" si="512"/>
        <v>0.14370780912526579</v>
      </c>
      <c r="BS608" s="830">
        <f t="shared" si="513"/>
        <v>1.5802200398709596</v>
      </c>
      <c r="BT608" s="810">
        <f t="shared" si="514"/>
        <v>0</v>
      </c>
      <c r="BU608" s="810">
        <f t="shared" si="515"/>
        <v>9.2931765894853999</v>
      </c>
      <c r="BV608" s="810">
        <f t="shared" si="516"/>
        <v>19.722634018344699</v>
      </c>
      <c r="BW608" s="830">
        <f t="shared" si="517"/>
        <v>13.187631279550247</v>
      </c>
      <c r="BX608" s="816">
        <f t="shared" si="494"/>
        <v>448.59248097979901</v>
      </c>
      <c r="BY608" s="755">
        <f t="shared" si="543"/>
        <v>2.3500051389795117E-2</v>
      </c>
      <c r="BZ608" s="805">
        <f t="shared" ca="1" si="541"/>
        <v>90.3058983659094</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3.1661600427850098</v>
      </c>
      <c r="BD609" s="828">
        <f t="shared" si="498"/>
        <v>9.0415456301790389</v>
      </c>
      <c r="BE609" s="808">
        <f t="shared" si="499"/>
        <v>15.905438640592516</v>
      </c>
      <c r="BF609" s="808">
        <f t="shared" si="500"/>
        <v>3.1811445120846903E-2</v>
      </c>
      <c r="BG609" s="829">
        <f t="shared" si="501"/>
        <v>2.9821968979494451</v>
      </c>
      <c r="BH609" s="829">
        <f t="shared" si="502"/>
        <v>3.1022853636386847</v>
      </c>
      <c r="BI609" s="829">
        <f t="shared" si="503"/>
        <v>0</v>
      </c>
      <c r="BJ609" s="829">
        <f t="shared" si="504"/>
        <v>43.345199175709027</v>
      </c>
      <c r="BK609" s="829">
        <f t="shared" si="505"/>
        <v>7.8858092469267209</v>
      </c>
      <c r="BL609" s="810">
        <f t="shared" si="506"/>
        <v>4.80487163760675</v>
      </c>
      <c r="BM609" s="810">
        <f t="shared" si="507"/>
        <v>0</v>
      </c>
      <c r="BN609" s="810">
        <f t="shared" si="508"/>
        <v>44.003731205640115</v>
      </c>
      <c r="BO609" s="810">
        <f t="shared" si="509"/>
        <v>0</v>
      </c>
      <c r="BP609" s="810">
        <f t="shared" si="510"/>
        <v>2.1718019801982509</v>
      </c>
      <c r="BQ609" s="830">
        <f t="shared" si="511"/>
        <v>134.77317845041145</v>
      </c>
      <c r="BR609" s="830">
        <f t="shared" si="512"/>
        <v>0.23216595130713</v>
      </c>
      <c r="BS609" s="830">
        <f t="shared" si="513"/>
        <v>3.670214243546527</v>
      </c>
      <c r="BT609" s="810">
        <f t="shared" si="514"/>
        <v>0</v>
      </c>
      <c r="BU609" s="810">
        <f t="shared" si="515"/>
        <v>9.2438481703810265</v>
      </c>
      <c r="BV609" s="810">
        <f t="shared" si="516"/>
        <v>20.157152937077605</v>
      </c>
      <c r="BW609" s="830">
        <f t="shared" si="517"/>
        <v>12.582635228389131</v>
      </c>
      <c r="BX609" s="816">
        <f t="shared" si="494"/>
        <v>317.10004624745926</v>
      </c>
      <c r="BY609" s="755">
        <f t="shared" si="543"/>
        <v>1.6611663588844847E-2</v>
      </c>
      <c r="BZ609" s="805">
        <f t="shared" ca="1" si="541"/>
        <v>88.558218027298295</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1.2921819525816236</v>
      </c>
      <c r="BD610" s="828">
        <f t="shared" si="498"/>
        <v>8.1153793539374082</v>
      </c>
      <c r="BE610" s="808">
        <f t="shared" si="499"/>
        <v>20.050409704825718</v>
      </c>
      <c r="BF610" s="808">
        <f t="shared" si="500"/>
        <v>3.9103424200218402E-2</v>
      </c>
      <c r="BG610" s="829">
        <f t="shared" si="501"/>
        <v>2.8836023152280532</v>
      </c>
      <c r="BH610" s="829">
        <f t="shared" si="502"/>
        <v>2.6934654159576903</v>
      </c>
      <c r="BI610" s="829">
        <f t="shared" si="503"/>
        <v>0</v>
      </c>
      <c r="BJ610" s="829">
        <f t="shared" si="504"/>
        <v>51.149695706250064</v>
      </c>
      <c r="BK610" s="829">
        <f t="shared" si="505"/>
        <v>7.6250960550325706</v>
      </c>
      <c r="BL610" s="810">
        <f t="shared" si="506"/>
        <v>4.5713364255030999</v>
      </c>
      <c r="BM610" s="810">
        <f t="shared" si="507"/>
        <v>0</v>
      </c>
      <c r="BN610" s="810">
        <f t="shared" si="508"/>
        <v>22.261485094506924</v>
      </c>
      <c r="BO610" s="810">
        <f t="shared" si="509"/>
        <v>0</v>
      </c>
      <c r="BP610" s="810">
        <f t="shared" si="510"/>
        <v>1.9666739261170985</v>
      </c>
      <c r="BQ610" s="830">
        <f t="shared" si="511"/>
        <v>160.10171449283024</v>
      </c>
      <c r="BR610" s="830">
        <f t="shared" si="512"/>
        <v>0.16227537179689541</v>
      </c>
      <c r="BS610" s="830">
        <f t="shared" si="513"/>
        <v>4.2290597762073245</v>
      </c>
      <c r="BT610" s="810">
        <f t="shared" si="514"/>
        <v>0</v>
      </c>
      <c r="BU610" s="810">
        <f t="shared" si="515"/>
        <v>8.5381261917143476</v>
      </c>
      <c r="BV610" s="810">
        <f t="shared" si="516"/>
        <v>25.707835722654494</v>
      </c>
      <c r="BW610" s="830">
        <f t="shared" si="517"/>
        <v>31.468036003763856</v>
      </c>
      <c r="BX610" s="816">
        <f t="shared" si="494"/>
        <v>352.8554769331077</v>
      </c>
      <c r="BY610" s="755">
        <f t="shared" si="543"/>
        <v>1.8484754410032358E-2</v>
      </c>
      <c r="BZ610" s="805">
        <f t="shared" ca="1" si="541"/>
        <v>94.404059559488786</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0.19132769290520277</v>
      </c>
      <c r="BD611" s="828">
        <f t="shared" si="498"/>
        <v>1.1026517038484054</v>
      </c>
      <c r="BE611" s="808">
        <f t="shared" si="499"/>
        <v>2.9497801747726875</v>
      </c>
      <c r="BF611" s="808">
        <f t="shared" si="500"/>
        <v>4.89184108585852E-3</v>
      </c>
      <c r="BG611" s="829">
        <f t="shared" si="501"/>
        <v>0.51848651966916892</v>
      </c>
      <c r="BH611" s="829">
        <f t="shared" si="502"/>
        <v>0.89977329921054094</v>
      </c>
      <c r="BI611" s="829">
        <f t="shared" si="503"/>
        <v>0</v>
      </c>
      <c r="BJ611" s="829">
        <f t="shared" si="504"/>
        <v>19.688708427988864</v>
      </c>
      <c r="BK611" s="829">
        <f t="shared" si="505"/>
        <v>3.6182774889114726</v>
      </c>
      <c r="BL611" s="810">
        <f t="shared" si="506"/>
        <v>1.4767773721471849</v>
      </c>
      <c r="BM611" s="810">
        <f t="shared" si="507"/>
        <v>0</v>
      </c>
      <c r="BN611" s="810">
        <f t="shared" si="508"/>
        <v>17.044855434614604</v>
      </c>
      <c r="BO611" s="810">
        <f t="shared" si="509"/>
        <v>0</v>
      </c>
      <c r="BP611" s="810">
        <f t="shared" si="510"/>
        <v>0.57585108094174897</v>
      </c>
      <c r="BQ611" s="830">
        <f t="shared" si="511"/>
        <v>123.10618265017993</v>
      </c>
      <c r="BR611" s="830">
        <f t="shared" si="512"/>
        <v>0.34726440037408601</v>
      </c>
      <c r="BS611" s="830">
        <f t="shared" si="513"/>
        <v>8.0881440139929968</v>
      </c>
      <c r="BT611" s="810">
        <f t="shared" si="514"/>
        <v>0</v>
      </c>
      <c r="BU611" s="810">
        <f t="shared" si="515"/>
        <v>32.729296379959052</v>
      </c>
      <c r="BV611" s="810">
        <f t="shared" si="516"/>
        <v>85.97477875375759</v>
      </c>
      <c r="BW611" s="830">
        <f t="shared" si="517"/>
        <v>21.43872997681634</v>
      </c>
      <c r="BX611" s="816">
        <f t="shared" si="494"/>
        <v>319.75577721117571</v>
      </c>
      <c r="BY611" s="755">
        <f t="shared" si="543"/>
        <v>1.6750787218354848E-2</v>
      </c>
      <c r="BZ611" s="805">
        <f t="shared" ca="1" si="541"/>
        <v>131.16169041161683</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0.19155959148474461</v>
      </c>
      <c r="BD612" s="828">
        <f t="shared" si="498"/>
        <v>1.1039881719778704</v>
      </c>
      <c r="BE612" s="808">
        <f t="shared" si="499"/>
        <v>6.7838003883958962</v>
      </c>
      <c r="BF612" s="808">
        <f t="shared" si="500"/>
        <v>1.1042295003468001E-2</v>
      </c>
      <c r="BG612" s="829">
        <f t="shared" si="501"/>
        <v>1.9644347441798107</v>
      </c>
      <c r="BH612" s="829">
        <f t="shared" si="502"/>
        <v>1.7851605263934416</v>
      </c>
      <c r="BI612" s="829">
        <f t="shared" si="503"/>
        <v>0</v>
      </c>
      <c r="BJ612" s="829">
        <f t="shared" si="504"/>
        <v>20.521937005630544</v>
      </c>
      <c r="BK612" s="829">
        <f t="shared" si="505"/>
        <v>5.4707551499972622</v>
      </c>
      <c r="BL612" s="810">
        <f t="shared" si="506"/>
        <v>3.573801355711725</v>
      </c>
      <c r="BM612" s="810">
        <f t="shared" si="507"/>
        <v>0</v>
      </c>
      <c r="BN612" s="810">
        <f t="shared" si="508"/>
        <v>20.554052121988757</v>
      </c>
      <c r="BO612" s="810">
        <f t="shared" si="509"/>
        <v>0</v>
      </c>
      <c r="BP612" s="810">
        <f t="shared" si="510"/>
        <v>1.716470260366916</v>
      </c>
      <c r="BQ612" s="830">
        <f t="shared" si="511"/>
        <v>145.32294823500578</v>
      </c>
      <c r="BR612" s="830">
        <f t="shared" si="512"/>
        <v>0.28326317023384401</v>
      </c>
      <c r="BS612" s="830">
        <f t="shared" si="513"/>
        <v>3.3120524422257285</v>
      </c>
      <c r="BT612" s="810">
        <f t="shared" si="514"/>
        <v>0</v>
      </c>
      <c r="BU612" s="810">
        <f t="shared" si="515"/>
        <v>24.717233480378908</v>
      </c>
      <c r="BV612" s="810">
        <f t="shared" si="516"/>
        <v>27.17760252121623</v>
      </c>
      <c r="BW612" s="830">
        <f t="shared" si="517"/>
        <v>21.437388550579676</v>
      </c>
      <c r="BX612" s="816">
        <f t="shared" si="494"/>
        <v>285.92749001077061</v>
      </c>
      <c r="BY612" s="755">
        <f t="shared" si="543"/>
        <v>1.49786521038698E-2</v>
      </c>
      <c r="BZ612" s="805">
        <f t="shared" ca="1" si="541"/>
        <v>118.9014106874676</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4.1974872386410897</v>
      </c>
      <c r="BD614" s="828">
        <f t="shared" si="498"/>
        <v>29.201225460846896</v>
      </c>
      <c r="BE614" s="808">
        <f t="shared" si="499"/>
        <v>132.67706285099575</v>
      </c>
      <c r="BF614" s="808">
        <f t="shared" si="500"/>
        <v>0.15017729279504</v>
      </c>
      <c r="BG614" s="829">
        <f t="shared" si="501"/>
        <v>27.382952520484732</v>
      </c>
      <c r="BH614" s="829">
        <f t="shared" si="502"/>
        <v>23.023641698485537</v>
      </c>
      <c r="BI614" s="829">
        <f t="shared" si="503"/>
        <v>0</v>
      </c>
      <c r="BJ614" s="829">
        <f t="shared" si="504"/>
        <v>270.75728852191008</v>
      </c>
      <c r="BK614" s="829">
        <f t="shared" si="505"/>
        <v>60.612711180473049</v>
      </c>
      <c r="BL614" s="810">
        <f t="shared" si="506"/>
        <v>37.5111259056075</v>
      </c>
      <c r="BM614" s="810">
        <f t="shared" si="507"/>
        <v>0</v>
      </c>
      <c r="BN614" s="810">
        <f t="shared" si="508"/>
        <v>178.26556363361198</v>
      </c>
      <c r="BO614" s="810">
        <f t="shared" si="509"/>
        <v>0</v>
      </c>
      <c r="BP614" s="810">
        <f t="shared" si="510"/>
        <v>14.948431387466831</v>
      </c>
      <c r="BQ614" s="830">
        <f t="shared" si="511"/>
        <v>1037.9730409549311</v>
      </c>
      <c r="BR614" s="830">
        <f t="shared" si="512"/>
        <v>2.2072791939498799</v>
      </c>
      <c r="BS614" s="830">
        <f t="shared" si="513"/>
        <v>36.861562538963</v>
      </c>
      <c r="BT614" s="810">
        <f t="shared" si="514"/>
        <v>0</v>
      </c>
      <c r="BU614" s="810">
        <f t="shared" si="515"/>
        <v>95.622735940102601</v>
      </c>
      <c r="BV614" s="810">
        <f t="shared" si="516"/>
        <v>169.32638264719083</v>
      </c>
      <c r="BW614" s="830">
        <f t="shared" si="517"/>
        <v>130.06171173210143</v>
      </c>
      <c r="BX614" s="816">
        <f t="shared" si="494"/>
        <v>2250.7803806985571</v>
      </c>
      <c r="BY614" s="755">
        <f t="shared" si="543"/>
        <v>0.11790981092244524</v>
      </c>
      <c r="BZ614" s="805">
        <f t="shared" ca="1" si="541"/>
        <v>79.532096171361246</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3.9279709266768399</v>
      </c>
      <c r="BD615" s="828">
        <f t="shared" si="498"/>
        <v>42.506697561270485</v>
      </c>
      <c r="BE615" s="808">
        <f t="shared" si="499"/>
        <v>135.48293054810861</v>
      </c>
      <c r="BF615" s="808">
        <f t="shared" si="500"/>
        <v>0.20289148056812201</v>
      </c>
      <c r="BG615" s="829">
        <f t="shared" si="501"/>
        <v>36.176877628042583</v>
      </c>
      <c r="BH615" s="829">
        <f t="shared" si="502"/>
        <v>36.859453127591948</v>
      </c>
      <c r="BI615" s="829">
        <f t="shared" si="503"/>
        <v>0</v>
      </c>
      <c r="BJ615" s="829">
        <f t="shared" si="504"/>
        <v>360.48271597888703</v>
      </c>
      <c r="BK615" s="829">
        <f t="shared" si="505"/>
        <v>98.328438409250694</v>
      </c>
      <c r="BL615" s="810">
        <f t="shared" si="506"/>
        <v>65.013165666720496</v>
      </c>
      <c r="BM615" s="810">
        <f t="shared" si="507"/>
        <v>0</v>
      </c>
      <c r="BN615" s="810">
        <f t="shared" si="508"/>
        <v>445.08903455913037</v>
      </c>
      <c r="BO615" s="810">
        <f t="shared" si="509"/>
        <v>0</v>
      </c>
      <c r="BP615" s="810">
        <f t="shared" si="510"/>
        <v>29.385950881357665</v>
      </c>
      <c r="BQ615" s="830">
        <f t="shared" si="511"/>
        <v>2565.2765943133236</v>
      </c>
      <c r="BR615" s="830">
        <f t="shared" si="512"/>
        <v>6.3785215902021992</v>
      </c>
      <c r="BS615" s="830">
        <f t="shared" si="513"/>
        <v>102.15095800728838</v>
      </c>
      <c r="BT615" s="810">
        <f t="shared" si="514"/>
        <v>0</v>
      </c>
      <c r="BU615" s="810">
        <f t="shared" si="515"/>
        <v>193.27300307929178</v>
      </c>
      <c r="BV615" s="810">
        <f t="shared" si="516"/>
        <v>476.96813372303416</v>
      </c>
      <c r="BW615" s="830">
        <f t="shared" si="517"/>
        <v>353.39220252794894</v>
      </c>
      <c r="BX615" s="816">
        <f t="shared" si="494"/>
        <v>4950.8955400086934</v>
      </c>
      <c r="BY615" s="755">
        <f t="shared" si="543"/>
        <v>0.25935855938020291</v>
      </c>
      <c r="BZ615" s="805">
        <f t="shared" ca="1" si="541"/>
        <v>100.22697025747959</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21.937578693483573</v>
      </c>
      <c r="BD616" s="828">
        <f t="shared" si="498"/>
        <v>39.853279815782571</v>
      </c>
      <c r="BE616" s="808">
        <f t="shared" si="499"/>
        <v>86.444602763420093</v>
      </c>
      <c r="BF616" s="808">
        <f t="shared" si="500"/>
        <v>0.270906398462187</v>
      </c>
      <c r="BG616" s="829">
        <f t="shared" si="501"/>
        <v>21.015759007621142</v>
      </c>
      <c r="BH616" s="829">
        <f t="shared" si="502"/>
        <v>23.313946250135793</v>
      </c>
      <c r="BI616" s="829">
        <f t="shared" si="503"/>
        <v>0</v>
      </c>
      <c r="BJ616" s="829">
        <f t="shared" si="504"/>
        <v>431.61972485637455</v>
      </c>
      <c r="BK616" s="829">
        <f t="shared" si="505"/>
        <v>52.947862804043147</v>
      </c>
      <c r="BL616" s="810">
        <f t="shared" si="506"/>
        <v>28.78110950402575</v>
      </c>
      <c r="BM616" s="810">
        <f t="shared" si="507"/>
        <v>0</v>
      </c>
      <c r="BN616" s="810">
        <f t="shared" si="508"/>
        <v>276.34542048214252</v>
      </c>
      <c r="BO616" s="810">
        <f t="shared" si="509"/>
        <v>0</v>
      </c>
      <c r="BP616" s="810">
        <f t="shared" si="510"/>
        <v>17.212078354808682</v>
      </c>
      <c r="BQ616" s="830">
        <f t="shared" si="511"/>
        <v>2564.3548774092392</v>
      </c>
      <c r="BR616" s="830">
        <f t="shared" si="512"/>
        <v>4.2502798340529004</v>
      </c>
      <c r="BS616" s="830">
        <f t="shared" si="513"/>
        <v>68.363278741812252</v>
      </c>
      <c r="BT616" s="810">
        <f t="shared" si="514"/>
        <v>0</v>
      </c>
      <c r="BU616" s="810">
        <f t="shared" si="515"/>
        <v>136.02484755678154</v>
      </c>
      <c r="BV616" s="810">
        <f t="shared" si="516"/>
        <v>361.53379781129644</v>
      </c>
      <c r="BW616" s="830">
        <f t="shared" si="517"/>
        <v>830.67221263162833</v>
      </c>
      <c r="BX616" s="816">
        <f t="shared" si="494"/>
        <v>4964.9415629151099</v>
      </c>
      <c r="BY616" s="755">
        <f t="shared" si="543"/>
        <v>0.26009437701896954</v>
      </c>
      <c r="BZ616" s="805">
        <f t="shared" ca="1" si="541"/>
        <v>148.45697408487976</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7.8921043960673858</v>
      </c>
      <c r="BD618" s="828">
        <f t="shared" si="498"/>
        <v>40.449955060929327</v>
      </c>
      <c r="BE618" s="808">
        <f t="shared" si="499"/>
        <v>116.69047250281045</v>
      </c>
      <c r="BF618" s="808">
        <f t="shared" si="500"/>
        <v>0.26679922302478998</v>
      </c>
      <c r="BG618" s="829">
        <f t="shared" si="501"/>
        <v>30.975466419787537</v>
      </c>
      <c r="BH618" s="829">
        <f t="shared" si="502"/>
        <v>39.982271412119587</v>
      </c>
      <c r="BI618" s="829">
        <f t="shared" si="503"/>
        <v>0</v>
      </c>
      <c r="BJ618" s="829">
        <f t="shared" si="504"/>
        <v>632.74906517906686</v>
      </c>
      <c r="BK618" s="829">
        <f t="shared" si="505"/>
        <v>104.25620050406989</v>
      </c>
      <c r="BL618" s="810">
        <f t="shared" si="506"/>
        <v>77.698061126686241</v>
      </c>
      <c r="BM618" s="810">
        <f t="shared" si="507"/>
        <v>0</v>
      </c>
      <c r="BN618" s="810">
        <f t="shared" si="508"/>
        <v>517.93751863991463</v>
      </c>
      <c r="BO618" s="810">
        <f t="shared" si="509"/>
        <v>0</v>
      </c>
      <c r="BP618" s="810">
        <f t="shared" si="510"/>
        <v>35.195562580048566</v>
      </c>
      <c r="BQ618" s="830">
        <f t="shared" si="511"/>
        <v>4241.4270489455894</v>
      </c>
      <c r="BR618" s="830">
        <f t="shared" si="512"/>
        <v>6.9283082377688796</v>
      </c>
      <c r="BS618" s="830">
        <f t="shared" si="513"/>
        <v>124.52630729071394</v>
      </c>
      <c r="BT618" s="810">
        <f t="shared" si="514"/>
        <v>0</v>
      </c>
      <c r="BU618" s="810">
        <f t="shared" si="515"/>
        <v>340.38207256499044</v>
      </c>
      <c r="BV618" s="810">
        <f t="shared" si="516"/>
        <v>955.74626240281623</v>
      </c>
      <c r="BW618" s="830">
        <f t="shared" si="517"/>
        <v>679.10081503348033</v>
      </c>
      <c r="BX618" s="816">
        <f t="shared" si="494"/>
        <v>7952.2042915198836</v>
      </c>
      <c r="BY618" s="755">
        <f t="shared" si="543"/>
        <v>0.41658569288699687</v>
      </c>
      <c r="BZ618" s="805">
        <f t="shared" ca="1" si="541"/>
        <v>139.9294141461059</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9.0213537658754284</v>
      </c>
      <c r="BD619" s="828">
        <f t="shared" si="498"/>
        <v>50.323983466294194</v>
      </c>
      <c r="BE619" s="808">
        <f t="shared" si="499"/>
        <v>165.23837175607011</v>
      </c>
      <c r="BF619" s="808">
        <f t="shared" si="500"/>
        <v>0.26712949744129899</v>
      </c>
      <c r="BG619" s="829">
        <f t="shared" si="501"/>
        <v>47.180915905118276</v>
      </c>
      <c r="BH619" s="829">
        <f t="shared" si="502"/>
        <v>44.038777092212776</v>
      </c>
      <c r="BI619" s="829">
        <f t="shared" si="503"/>
        <v>0</v>
      </c>
      <c r="BJ619" s="829">
        <f t="shared" si="504"/>
        <v>494.98915601069621</v>
      </c>
      <c r="BK619" s="829">
        <f t="shared" si="505"/>
        <v>113.57425504950736</v>
      </c>
      <c r="BL619" s="810">
        <f t="shared" si="506"/>
        <v>72.591412948253492</v>
      </c>
      <c r="BM619" s="810">
        <f t="shared" si="507"/>
        <v>0</v>
      </c>
      <c r="BN619" s="810">
        <f t="shared" si="508"/>
        <v>434.53905191556487</v>
      </c>
      <c r="BO619" s="810">
        <f t="shared" si="509"/>
        <v>0</v>
      </c>
      <c r="BP619" s="810">
        <f t="shared" si="510"/>
        <v>35.076892864278413</v>
      </c>
      <c r="BQ619" s="830">
        <f t="shared" si="511"/>
        <v>2853.2552106900553</v>
      </c>
      <c r="BR619" s="830">
        <f t="shared" si="512"/>
        <v>6.4170401733573605</v>
      </c>
      <c r="BS619" s="830">
        <f t="shared" si="513"/>
        <v>102.11962740473788</v>
      </c>
      <c r="BT619" s="810">
        <f t="shared" si="514"/>
        <v>0</v>
      </c>
      <c r="BU619" s="810">
        <f t="shared" si="515"/>
        <v>211.58239579257244</v>
      </c>
      <c r="BV619" s="810">
        <f t="shared" si="516"/>
        <v>430.69457552128694</v>
      </c>
      <c r="BW619" s="830">
        <f t="shared" si="517"/>
        <v>399.82141441714646</v>
      </c>
      <c r="BX619" s="816">
        <f t="shared" si="494"/>
        <v>5470.7315642704689</v>
      </c>
      <c r="BY619" s="755">
        <f t="shared" si="543"/>
        <v>0.28659078863588816</v>
      </c>
      <c r="BZ619" s="805">
        <f t="shared" ca="1" si="541"/>
        <v>98.656013598798282</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6.1634158725823953</v>
      </c>
      <c r="BD620" s="828">
        <f t="shared" si="498"/>
        <v>34.381496005730945</v>
      </c>
      <c r="BE620" s="808">
        <f t="shared" si="499"/>
        <v>122.21977285733614</v>
      </c>
      <c r="BF620" s="808">
        <f t="shared" si="500"/>
        <v>0.17662100131868999</v>
      </c>
      <c r="BG620" s="829">
        <f t="shared" si="501"/>
        <v>29.19148499631234</v>
      </c>
      <c r="BH620" s="829">
        <f t="shared" si="502"/>
        <v>28.416496428786338</v>
      </c>
      <c r="BI620" s="829">
        <f t="shared" si="503"/>
        <v>0</v>
      </c>
      <c r="BJ620" s="829">
        <f t="shared" si="504"/>
        <v>300.29528118838158</v>
      </c>
      <c r="BK620" s="829">
        <f t="shared" si="505"/>
        <v>73.285014392170297</v>
      </c>
      <c r="BL620" s="810">
        <f t="shared" si="506"/>
        <v>50.183601388781</v>
      </c>
      <c r="BM620" s="810">
        <f t="shared" si="507"/>
        <v>0</v>
      </c>
      <c r="BN620" s="810">
        <f t="shared" si="508"/>
        <v>270.51428010462882</v>
      </c>
      <c r="BO620" s="810">
        <f t="shared" si="509"/>
        <v>0</v>
      </c>
      <c r="BP620" s="810">
        <f t="shared" si="510"/>
        <v>19.656664063939928</v>
      </c>
      <c r="BQ620" s="830">
        <f t="shared" si="511"/>
        <v>929.9370405251791</v>
      </c>
      <c r="BR620" s="830">
        <f t="shared" si="512"/>
        <v>2.87817353040586</v>
      </c>
      <c r="BS620" s="830">
        <f t="shared" si="513"/>
        <v>49.010277738596862</v>
      </c>
      <c r="BT620" s="810">
        <f t="shared" si="514"/>
        <v>0</v>
      </c>
      <c r="BU620" s="810">
        <f t="shared" si="515"/>
        <v>106.93541609439355</v>
      </c>
      <c r="BV620" s="810">
        <f t="shared" si="516"/>
        <v>161.49827229084053</v>
      </c>
      <c r="BW620" s="830">
        <f t="shared" si="517"/>
        <v>193.31842152991283</v>
      </c>
      <c r="BX620" s="816">
        <f t="shared" si="494"/>
        <v>2378.0617300092972</v>
      </c>
      <c r="BY620" s="755">
        <f t="shared" si="543"/>
        <v>0.12457759599818205</v>
      </c>
      <c r="BZ620" s="805">
        <f t="shared" ca="1" si="541"/>
        <v>72.39340639471051</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14.923125965474714</v>
      </c>
      <c r="BD621" s="828">
        <f t="shared" si="498"/>
        <v>93.844565467045101</v>
      </c>
      <c r="BE621" s="808">
        <f t="shared" si="499"/>
        <v>198.85138288378209</v>
      </c>
      <c r="BF621" s="808">
        <f t="shared" si="500"/>
        <v>0.28945027821522001</v>
      </c>
      <c r="BG621" s="829">
        <f t="shared" si="501"/>
        <v>41.652132678781548</v>
      </c>
      <c r="BH621" s="829">
        <f t="shared" si="502"/>
        <v>42.562455066881142</v>
      </c>
      <c r="BI621" s="829">
        <f t="shared" si="503"/>
        <v>0</v>
      </c>
      <c r="BJ621" s="829">
        <f t="shared" si="504"/>
        <v>331.96649762185183</v>
      </c>
      <c r="BK621" s="829">
        <f t="shared" si="505"/>
        <v>102.88453005425164</v>
      </c>
      <c r="BL621" s="810">
        <f t="shared" si="506"/>
        <v>49.526924536278749</v>
      </c>
      <c r="BM621" s="810">
        <f t="shared" si="507"/>
        <v>0</v>
      </c>
      <c r="BN621" s="810">
        <f t="shared" si="508"/>
        <v>336.00914933988849</v>
      </c>
      <c r="BO621" s="810">
        <f t="shared" si="509"/>
        <v>0</v>
      </c>
      <c r="BP621" s="810">
        <f t="shared" si="510"/>
        <v>23.070880491732755</v>
      </c>
      <c r="BQ621" s="830">
        <f t="shared" si="511"/>
        <v>1380.3806998391581</v>
      </c>
      <c r="BR621" s="830">
        <f t="shared" si="512"/>
        <v>3.7764780584678799</v>
      </c>
      <c r="BS621" s="830">
        <f t="shared" si="513"/>
        <v>58.343787565950635</v>
      </c>
      <c r="BT621" s="810">
        <f t="shared" si="514"/>
        <v>0</v>
      </c>
      <c r="BU621" s="810">
        <f t="shared" si="515"/>
        <v>116.10011554804125</v>
      </c>
      <c r="BV621" s="810">
        <f t="shared" si="516"/>
        <v>140.06088978505457</v>
      </c>
      <c r="BW621" s="830">
        <f t="shared" si="517"/>
        <v>353.75934901945709</v>
      </c>
      <c r="BX621" s="816">
        <f t="shared" si="494"/>
        <v>3288.0024142003131</v>
      </c>
      <c r="BY621" s="755">
        <f t="shared" si="543"/>
        <v>0.17224592247893095</v>
      </c>
      <c r="BZ621" s="805">
        <f t="shared" ca="1" si="541"/>
        <v>71.856106432947257</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25.590624494867139</v>
      </c>
      <c r="BD623" s="828">
        <f t="shared" si="498"/>
        <v>127.65725595911829</v>
      </c>
      <c r="BE623" s="808">
        <f t="shared" si="499"/>
        <v>328.70294003982195</v>
      </c>
      <c r="BF623" s="808">
        <f t="shared" si="500"/>
        <v>0.53839859709933002</v>
      </c>
      <c r="BG623" s="829">
        <f t="shared" si="501"/>
        <v>72.295445927442998</v>
      </c>
      <c r="BH623" s="829">
        <f t="shared" si="502"/>
        <v>74.297498019295247</v>
      </c>
      <c r="BI623" s="829">
        <f t="shared" si="503"/>
        <v>0</v>
      </c>
      <c r="BJ623" s="829">
        <f t="shared" si="504"/>
        <v>961.81447067054967</v>
      </c>
      <c r="BK623" s="829">
        <f t="shared" si="505"/>
        <v>191.17050802290294</v>
      </c>
      <c r="BL623" s="810">
        <f t="shared" si="506"/>
        <v>99.472313483489501</v>
      </c>
      <c r="BM623" s="810">
        <f t="shared" si="507"/>
        <v>0</v>
      </c>
      <c r="BN623" s="810">
        <f t="shared" si="508"/>
        <v>620.10495100099547</v>
      </c>
      <c r="BO623" s="810">
        <f t="shared" si="509"/>
        <v>0</v>
      </c>
      <c r="BP623" s="810">
        <f t="shared" si="510"/>
        <v>39.263569012684755</v>
      </c>
      <c r="BQ623" s="830">
        <f t="shared" si="511"/>
        <v>3616.810626075312</v>
      </c>
      <c r="BR623" s="830">
        <f t="shared" si="512"/>
        <v>6.6652813212053994</v>
      </c>
      <c r="BS623" s="830">
        <f t="shared" si="513"/>
        <v>110.05824838503008</v>
      </c>
      <c r="BT623" s="810">
        <f t="shared" si="514"/>
        <v>0</v>
      </c>
      <c r="BU623" s="810">
        <f t="shared" si="515"/>
        <v>264.87762972316517</v>
      </c>
      <c r="BV623" s="810">
        <f t="shared" si="516"/>
        <v>427.45807625799631</v>
      </c>
      <c r="BW623" s="830">
        <f t="shared" si="517"/>
        <v>600.04967840004952</v>
      </c>
      <c r="BX623" s="816">
        <f t="shared" si="494"/>
        <v>7566.8275153910263</v>
      </c>
      <c r="BY623" s="755">
        <f t="shared" si="543"/>
        <v>0.39639727148572612</v>
      </c>
      <c r="BZ623" s="805">
        <f t="shared" ca="1" si="541"/>
        <v>93.278907644942549</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22.387114546152855</v>
      </c>
      <c r="BD624" s="828">
        <f t="shared" si="498"/>
        <v>102.78102285775219</v>
      </c>
      <c r="BE624" s="808">
        <f t="shared" si="499"/>
        <v>282.57954673929339</v>
      </c>
      <c r="BF624" s="808">
        <f t="shared" si="500"/>
        <v>0.45528840615064098</v>
      </c>
      <c r="BG624" s="829">
        <f t="shared" si="501"/>
        <v>68.119850236273635</v>
      </c>
      <c r="BH624" s="829">
        <f t="shared" si="502"/>
        <v>70.862931453841696</v>
      </c>
      <c r="BI624" s="829">
        <f t="shared" si="503"/>
        <v>0</v>
      </c>
      <c r="BJ624" s="829">
        <f t="shared" si="504"/>
        <v>848.05624516837304</v>
      </c>
      <c r="BK624" s="829">
        <f t="shared" si="505"/>
        <v>180.12899995363634</v>
      </c>
      <c r="BL624" s="810">
        <f t="shared" si="506"/>
        <v>103.75856596990575</v>
      </c>
      <c r="BM624" s="810">
        <f t="shared" si="507"/>
        <v>0</v>
      </c>
      <c r="BN624" s="810">
        <f t="shared" si="508"/>
        <v>590.77293371177632</v>
      </c>
      <c r="BO624" s="810">
        <f t="shared" si="509"/>
        <v>0</v>
      </c>
      <c r="BP624" s="810">
        <f t="shared" si="510"/>
        <v>46.898871818397396</v>
      </c>
      <c r="BQ624" s="830">
        <f t="shared" si="511"/>
        <v>4052.2503007059731</v>
      </c>
      <c r="BR624" s="830">
        <f t="shared" si="512"/>
        <v>6.5578554791358803</v>
      </c>
      <c r="BS624" s="830">
        <f t="shared" si="513"/>
        <v>102.68008553563955</v>
      </c>
      <c r="BT624" s="810">
        <f t="shared" si="514"/>
        <v>0</v>
      </c>
      <c r="BU624" s="810">
        <f t="shared" si="515"/>
        <v>265.83972478610696</v>
      </c>
      <c r="BV624" s="810">
        <f t="shared" si="516"/>
        <v>542.48865237825294</v>
      </c>
      <c r="BW624" s="830">
        <f t="shared" si="517"/>
        <v>674.84571306826695</v>
      </c>
      <c r="BX624" s="816">
        <f t="shared" si="494"/>
        <v>7961.4637028149282</v>
      </c>
      <c r="BY624" s="755">
        <f t="shared" si="543"/>
        <v>0.41707075817564715</v>
      </c>
      <c r="BZ624" s="805">
        <f t="shared" ca="1" si="541"/>
        <v>100.36627557121535</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7.6348302310220859</v>
      </c>
      <c r="BD625" s="828">
        <f t="shared" si="498"/>
        <v>51.733394502227348</v>
      </c>
      <c r="BE625" s="808">
        <f t="shared" si="499"/>
        <v>136.49170881810758</v>
      </c>
      <c r="BF625" s="808">
        <f t="shared" si="500"/>
        <v>0.13761435330501101</v>
      </c>
      <c r="BG625" s="829">
        <f t="shared" si="501"/>
        <v>48.949396421601648</v>
      </c>
      <c r="BH625" s="829">
        <f t="shared" si="502"/>
        <v>48.85003506248465</v>
      </c>
      <c r="BI625" s="829">
        <f t="shared" si="503"/>
        <v>0</v>
      </c>
      <c r="BJ625" s="829">
        <f t="shared" si="504"/>
        <v>287.71788306609216</v>
      </c>
      <c r="BK625" s="829">
        <f t="shared" si="505"/>
        <v>135.18756924054682</v>
      </c>
      <c r="BL625" s="810">
        <f t="shared" si="506"/>
        <v>96.418242129749501</v>
      </c>
      <c r="BM625" s="810">
        <f t="shared" si="507"/>
        <v>0</v>
      </c>
      <c r="BN625" s="810">
        <f t="shared" si="508"/>
        <v>569.05154795887961</v>
      </c>
      <c r="BO625" s="810">
        <f t="shared" si="509"/>
        <v>0</v>
      </c>
      <c r="BP625" s="810">
        <f t="shared" si="510"/>
        <v>42.105212923452697</v>
      </c>
      <c r="BQ625" s="830">
        <f t="shared" si="511"/>
        <v>1971.6878371838436</v>
      </c>
      <c r="BR625" s="830">
        <f t="shared" si="512"/>
        <v>8.4175806729884393</v>
      </c>
      <c r="BS625" s="830">
        <f t="shared" si="513"/>
        <v>132.11233208414839</v>
      </c>
      <c r="BT625" s="810">
        <f t="shared" si="514"/>
        <v>0</v>
      </c>
      <c r="BU625" s="810">
        <f t="shared" si="515"/>
        <v>302.21898361012643</v>
      </c>
      <c r="BV625" s="810">
        <f t="shared" si="516"/>
        <v>658.25244430179794</v>
      </c>
      <c r="BW625" s="830">
        <f t="shared" si="517"/>
        <v>366.20949751710918</v>
      </c>
      <c r="BX625" s="816">
        <f t="shared" si="494"/>
        <v>4863.1761100774838</v>
      </c>
      <c r="BY625" s="755">
        <f t="shared" si="543"/>
        <v>0.25476327256941084</v>
      </c>
      <c r="BZ625" s="805">
        <f t="shared" ca="1" si="541"/>
        <v>74.171270394024816</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4.3337191936263677</v>
      </c>
      <c r="BD626" s="828">
        <f t="shared" si="498"/>
        <v>37.769925369368885</v>
      </c>
      <c r="BE626" s="808">
        <f t="shared" si="499"/>
        <v>136.30592576616201</v>
      </c>
      <c r="BF626" s="808">
        <f t="shared" si="500"/>
        <v>9.2377490296329204E-2</v>
      </c>
      <c r="BG626" s="829">
        <f t="shared" si="501"/>
        <v>44.916580692952238</v>
      </c>
      <c r="BH626" s="829">
        <f t="shared" si="502"/>
        <v>44.424309111893677</v>
      </c>
      <c r="BI626" s="829">
        <f t="shared" si="503"/>
        <v>0</v>
      </c>
      <c r="BJ626" s="829">
        <f t="shared" si="504"/>
        <v>237.26330537525615</v>
      </c>
      <c r="BK626" s="829">
        <f t="shared" si="505"/>
        <v>103.09379778464233</v>
      </c>
      <c r="BL626" s="810">
        <f t="shared" si="506"/>
        <v>81.340804602081249</v>
      </c>
      <c r="BM626" s="810">
        <f t="shared" si="507"/>
        <v>0</v>
      </c>
      <c r="BN626" s="810">
        <f t="shared" si="508"/>
        <v>515.8124470500469</v>
      </c>
      <c r="BO626" s="810">
        <f t="shared" si="509"/>
        <v>0</v>
      </c>
      <c r="BP626" s="810">
        <f t="shared" si="510"/>
        <v>35.355175545926429</v>
      </c>
      <c r="BQ626" s="830">
        <f t="shared" si="511"/>
        <v>1754.1080640216337</v>
      </c>
      <c r="BR626" s="830">
        <f t="shared" si="512"/>
        <v>8.7210471993158407</v>
      </c>
      <c r="BS626" s="830">
        <f t="shared" si="513"/>
        <v>148.27479087829573</v>
      </c>
      <c r="BT626" s="810">
        <f t="shared" si="514"/>
        <v>0</v>
      </c>
      <c r="BU626" s="810">
        <f t="shared" si="515"/>
        <v>228.23092601529322</v>
      </c>
      <c r="BV626" s="810">
        <f t="shared" si="516"/>
        <v>578.02620068097019</v>
      </c>
      <c r="BW626" s="830">
        <f t="shared" si="517"/>
        <v>404.48345009098529</v>
      </c>
      <c r="BX626" s="816">
        <f t="shared" si="494"/>
        <v>4362.5528468687462</v>
      </c>
      <c r="BY626" s="755">
        <f t="shared" si="543"/>
        <v>0.22853752668388844</v>
      </c>
      <c r="BZ626" s="805">
        <f t="shared" ca="1" si="541"/>
        <v>73.415231128297009</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8.7523512945833915</v>
      </c>
      <c r="BD627" s="828">
        <f t="shared" si="498"/>
        <v>49.806081997590269</v>
      </c>
      <c r="BE627" s="808">
        <f t="shared" si="499"/>
        <v>137.13729426733761</v>
      </c>
      <c r="BF627" s="808">
        <f t="shared" si="500"/>
        <v>0.23181137035082799</v>
      </c>
      <c r="BG627" s="829">
        <f t="shared" si="501"/>
        <v>35.797798568418465</v>
      </c>
      <c r="BH627" s="829">
        <f t="shared" si="502"/>
        <v>36.722161830223015</v>
      </c>
      <c r="BI627" s="829">
        <f t="shared" si="503"/>
        <v>0</v>
      </c>
      <c r="BJ627" s="829">
        <f t="shared" si="504"/>
        <v>485.31668704487583</v>
      </c>
      <c r="BK627" s="829">
        <f t="shared" si="505"/>
        <v>106.43382425426796</v>
      </c>
      <c r="BL627" s="810">
        <f t="shared" si="506"/>
        <v>53.234233262147747</v>
      </c>
      <c r="BM627" s="810">
        <f t="shared" si="507"/>
        <v>0</v>
      </c>
      <c r="BN627" s="810">
        <f t="shared" si="508"/>
        <v>354.55562481389603</v>
      </c>
      <c r="BO627" s="810">
        <f t="shared" si="509"/>
        <v>0</v>
      </c>
      <c r="BP627" s="810">
        <f t="shared" si="510"/>
        <v>25.699028610628769</v>
      </c>
      <c r="BQ627" s="830">
        <f t="shared" si="511"/>
        <v>2101.3451189406142</v>
      </c>
      <c r="BR627" s="830">
        <f t="shared" si="512"/>
        <v>4.2044753776278796</v>
      </c>
      <c r="BS627" s="830">
        <f t="shared" si="513"/>
        <v>74.62512171463743</v>
      </c>
      <c r="BT627" s="810">
        <f t="shared" si="514"/>
        <v>0</v>
      </c>
      <c r="BU627" s="810">
        <f t="shared" si="515"/>
        <v>154.34450336057662</v>
      </c>
      <c r="BV627" s="810">
        <f t="shared" si="516"/>
        <v>208.78210359924958</v>
      </c>
      <c r="BW627" s="830">
        <f t="shared" si="517"/>
        <v>341.78491491177289</v>
      </c>
      <c r="BX627" s="816">
        <f t="shared" si="494"/>
        <v>4178.7731352187984</v>
      </c>
      <c r="BY627" s="755">
        <f t="shared" si="543"/>
        <v>0.21891000760745971</v>
      </c>
      <c r="BZ627" s="805">
        <f t="shared" ca="1" si="541"/>
        <v>97.487844988502886</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7.2043626314410014</v>
      </c>
      <c r="BD628" s="828">
        <f t="shared" si="498"/>
        <v>55.006736870380884</v>
      </c>
      <c r="BE628" s="808">
        <f t="shared" si="499"/>
        <v>124.06855277575764</v>
      </c>
      <c r="BF628" s="808">
        <f t="shared" si="500"/>
        <v>0.21719416931851601</v>
      </c>
      <c r="BG628" s="829">
        <f t="shared" si="501"/>
        <v>33.809987474443687</v>
      </c>
      <c r="BH628" s="829">
        <f t="shared" si="502"/>
        <v>40.061211065955192</v>
      </c>
      <c r="BI628" s="829">
        <f t="shared" si="503"/>
        <v>0</v>
      </c>
      <c r="BJ628" s="829">
        <f t="shared" si="504"/>
        <v>408.93246949022335</v>
      </c>
      <c r="BK628" s="829">
        <f t="shared" si="505"/>
        <v>101.83301393539578</v>
      </c>
      <c r="BL628" s="810">
        <f t="shared" si="506"/>
        <v>65.405072005931245</v>
      </c>
      <c r="BM628" s="810">
        <f t="shared" si="507"/>
        <v>0</v>
      </c>
      <c r="BN628" s="810">
        <f t="shared" si="508"/>
        <v>448.50542751642035</v>
      </c>
      <c r="BO628" s="810">
        <f t="shared" si="509"/>
        <v>0</v>
      </c>
      <c r="BP628" s="810">
        <f t="shared" si="510"/>
        <v>32.508732077841884</v>
      </c>
      <c r="BQ628" s="830">
        <f t="shared" si="511"/>
        <v>3074.8215873106506</v>
      </c>
      <c r="BR628" s="830">
        <f t="shared" si="512"/>
        <v>5.2789495972070402</v>
      </c>
      <c r="BS628" s="830">
        <f t="shared" si="513"/>
        <v>97.700560880686581</v>
      </c>
      <c r="BT628" s="810">
        <f t="shared" si="514"/>
        <v>0</v>
      </c>
      <c r="BU628" s="810">
        <f t="shared" si="515"/>
        <v>148.18518473682965</v>
      </c>
      <c r="BV628" s="810">
        <f t="shared" si="516"/>
        <v>504.5160776814559</v>
      </c>
      <c r="BW628" s="830">
        <f t="shared" si="517"/>
        <v>470.1530816793333</v>
      </c>
      <c r="BX628" s="816">
        <f t="shared" si="494"/>
        <v>5618.2082018992724</v>
      </c>
      <c r="BY628" s="755">
        <f t="shared" si="543"/>
        <v>0.29431652794275615</v>
      </c>
      <c r="BZ628" s="805">
        <f t="shared" ca="1" si="541"/>
        <v>112.41813181355475</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8.1506570764604263</v>
      </c>
      <c r="BD629" s="828">
        <f t="shared" si="498"/>
        <v>45.871015671609292</v>
      </c>
      <c r="BE629" s="808">
        <f t="shared" si="499"/>
        <v>138.61546282193453</v>
      </c>
      <c r="BF629" s="808">
        <f t="shared" si="500"/>
        <v>0.22987638942277699</v>
      </c>
      <c r="BG629" s="829">
        <f t="shared" si="501"/>
        <v>37.508548003338788</v>
      </c>
      <c r="BH629" s="829">
        <f t="shared" si="502"/>
        <v>39.018959332332294</v>
      </c>
      <c r="BI629" s="829">
        <f t="shared" si="503"/>
        <v>0</v>
      </c>
      <c r="BJ629" s="829">
        <f t="shared" si="504"/>
        <v>443.05398983809573</v>
      </c>
      <c r="BK629" s="829">
        <f t="shared" si="505"/>
        <v>99.183677270573696</v>
      </c>
      <c r="BL629" s="810">
        <f t="shared" si="506"/>
        <v>68.067108053232005</v>
      </c>
      <c r="BM629" s="810">
        <f t="shared" si="507"/>
        <v>0</v>
      </c>
      <c r="BN629" s="810">
        <f t="shared" si="508"/>
        <v>424.46648581995476</v>
      </c>
      <c r="BO629" s="810">
        <f t="shared" si="509"/>
        <v>0</v>
      </c>
      <c r="BP629" s="810">
        <f t="shared" si="510"/>
        <v>30.766332840060866</v>
      </c>
      <c r="BQ629" s="830">
        <f t="shared" si="511"/>
        <v>2231.1398682469844</v>
      </c>
      <c r="BR629" s="830">
        <f t="shared" si="512"/>
        <v>4.2934842893899399</v>
      </c>
      <c r="BS629" s="830">
        <f t="shared" si="513"/>
        <v>79.409507519683999</v>
      </c>
      <c r="BT629" s="810">
        <f t="shared" si="514"/>
        <v>0</v>
      </c>
      <c r="BU629" s="810">
        <f t="shared" si="515"/>
        <v>213.76340344256715</v>
      </c>
      <c r="BV629" s="810">
        <f t="shared" si="516"/>
        <v>352.73302117741014</v>
      </c>
      <c r="BW629" s="830">
        <f t="shared" si="517"/>
        <v>364.56616534665051</v>
      </c>
      <c r="BX629" s="816">
        <f t="shared" si="494"/>
        <v>4580.8375631397012</v>
      </c>
      <c r="BY629" s="755">
        <f t="shared" si="543"/>
        <v>0.23997263152285092</v>
      </c>
      <c r="BZ629" s="805">
        <f t="shared" ca="1" si="541"/>
        <v>95.766937793053557</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4.9661854706195339</v>
      </c>
      <c r="BD630" s="828">
        <f t="shared" si="498"/>
        <v>25.861593805279718</v>
      </c>
      <c r="BE630" s="808">
        <f t="shared" si="499"/>
        <v>119.37924685113482</v>
      </c>
      <c r="BF630" s="808">
        <f t="shared" si="500"/>
        <v>0.201264909235123</v>
      </c>
      <c r="BG630" s="829">
        <f t="shared" si="501"/>
        <v>27.633756886044363</v>
      </c>
      <c r="BH630" s="829">
        <f t="shared" si="502"/>
        <v>36.354134798190479</v>
      </c>
      <c r="BI630" s="829">
        <f t="shared" si="503"/>
        <v>0</v>
      </c>
      <c r="BJ630" s="829">
        <f t="shared" si="504"/>
        <v>412.79533706332415</v>
      </c>
      <c r="BK630" s="829">
        <f t="shared" si="505"/>
        <v>99.542729843269711</v>
      </c>
      <c r="BL630" s="810">
        <f t="shared" si="506"/>
        <v>49.756800303741251</v>
      </c>
      <c r="BM630" s="810">
        <f t="shared" si="507"/>
        <v>0</v>
      </c>
      <c r="BN630" s="810">
        <f t="shared" si="508"/>
        <v>361.59564206681648</v>
      </c>
      <c r="BO630" s="810">
        <f t="shared" si="509"/>
        <v>0</v>
      </c>
      <c r="BP630" s="810">
        <f t="shared" si="510"/>
        <v>26.191490383126414</v>
      </c>
      <c r="BQ630" s="830">
        <f t="shared" si="511"/>
        <v>2212.248211263638</v>
      </c>
      <c r="BR630" s="830">
        <f t="shared" si="512"/>
        <v>4.83746957326606</v>
      </c>
      <c r="BS630" s="830">
        <f t="shared" si="513"/>
        <v>80.348649358934281</v>
      </c>
      <c r="BT630" s="810">
        <f t="shared" si="514"/>
        <v>0</v>
      </c>
      <c r="BU630" s="810">
        <f t="shared" si="515"/>
        <v>249.51689760570289</v>
      </c>
      <c r="BV630" s="810">
        <f t="shared" si="516"/>
        <v>543.46390084958261</v>
      </c>
      <c r="BW630" s="830">
        <f t="shared" si="517"/>
        <v>284.22324344951033</v>
      </c>
      <c r="BX630" s="816">
        <f t="shared" si="494"/>
        <v>4538.9165544814159</v>
      </c>
      <c r="BY630" s="755">
        <f t="shared" si="543"/>
        <v>0.23777654955636313</v>
      </c>
      <c r="BZ630" s="805">
        <f t="shared" ca="1" si="541"/>
        <v>105.59402936299888</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13.004767319728588</v>
      </c>
      <c r="BD631" s="828">
        <f t="shared" si="498"/>
        <v>60.343971051072458</v>
      </c>
      <c r="BE631" s="808">
        <f t="shared" si="499"/>
        <v>103.74869093556084</v>
      </c>
      <c r="BF631" s="808">
        <f t="shared" si="500"/>
        <v>0.17205421382348399</v>
      </c>
      <c r="BG631" s="829">
        <f t="shared" si="501"/>
        <v>22.687112039929719</v>
      </c>
      <c r="BH631" s="829">
        <f t="shared" si="502"/>
        <v>24.799688183520743</v>
      </c>
      <c r="BI631" s="829">
        <f t="shared" si="503"/>
        <v>0</v>
      </c>
      <c r="BJ631" s="829">
        <f t="shared" si="504"/>
        <v>359.92919954093168</v>
      </c>
      <c r="BK631" s="829">
        <f t="shared" si="505"/>
        <v>61.177391950392732</v>
      </c>
      <c r="BL631" s="810">
        <f t="shared" si="506"/>
        <v>37.708277473937997</v>
      </c>
      <c r="BM631" s="810">
        <f t="shared" si="507"/>
        <v>0</v>
      </c>
      <c r="BN631" s="810">
        <f t="shared" si="508"/>
        <v>277.90867985393299</v>
      </c>
      <c r="BO631" s="810">
        <f t="shared" si="509"/>
        <v>0</v>
      </c>
      <c r="BP631" s="810">
        <f t="shared" si="510"/>
        <v>15.952199055542295</v>
      </c>
      <c r="BQ631" s="830">
        <f t="shared" si="511"/>
        <v>1128.1304984896362</v>
      </c>
      <c r="BR631" s="830">
        <f t="shared" si="512"/>
        <v>2.3990015916845002</v>
      </c>
      <c r="BS631" s="830">
        <f t="shared" si="513"/>
        <v>39.750832063157638</v>
      </c>
      <c r="BT631" s="810">
        <f t="shared" si="514"/>
        <v>0</v>
      </c>
      <c r="BU631" s="810">
        <f t="shared" si="515"/>
        <v>103.79152311538618</v>
      </c>
      <c r="BV631" s="810">
        <f t="shared" si="516"/>
        <v>211.62243478478496</v>
      </c>
      <c r="BW631" s="830">
        <f t="shared" si="517"/>
        <v>284.1278962238182</v>
      </c>
      <c r="BX631" s="816">
        <f t="shared" si="494"/>
        <v>2747.2542178868416</v>
      </c>
      <c r="BY631" s="755">
        <f t="shared" si="543"/>
        <v>0.14391818418391961</v>
      </c>
      <c r="BZ631" s="805">
        <f t="shared" ca="1" si="541"/>
        <v>94.907334072777687</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11.085591337885914</v>
      </c>
      <c r="BD632" s="828">
        <f t="shared" si="498"/>
        <v>60.093709433175441</v>
      </c>
      <c r="BE632" s="808">
        <f t="shared" si="499"/>
        <v>117.84934833606488</v>
      </c>
      <c r="BF632" s="808">
        <f t="shared" si="500"/>
        <v>0.17289405752592599</v>
      </c>
      <c r="BG632" s="829">
        <f t="shared" si="501"/>
        <v>18.363361306878762</v>
      </c>
      <c r="BH632" s="829">
        <f t="shared" si="502"/>
        <v>19.10282552057858</v>
      </c>
      <c r="BI632" s="829">
        <f t="shared" si="503"/>
        <v>0</v>
      </c>
      <c r="BJ632" s="829">
        <f t="shared" si="504"/>
        <v>298.57185732098912</v>
      </c>
      <c r="BK632" s="829">
        <f t="shared" si="505"/>
        <v>48.558150032954579</v>
      </c>
      <c r="BL632" s="810">
        <f t="shared" si="506"/>
        <v>23.188212162123676</v>
      </c>
      <c r="BM632" s="810">
        <f t="shared" si="507"/>
        <v>0</v>
      </c>
      <c r="BN632" s="810">
        <f t="shared" si="508"/>
        <v>130.31378168240198</v>
      </c>
      <c r="BO632" s="810">
        <f t="shared" si="509"/>
        <v>0</v>
      </c>
      <c r="BP632" s="810">
        <f t="shared" si="510"/>
        <v>5.8255315030509669</v>
      </c>
      <c r="BQ632" s="830">
        <f t="shared" si="511"/>
        <v>1012.1367187913236</v>
      </c>
      <c r="BR632" s="830">
        <f t="shared" si="512"/>
        <v>1.566096991741516</v>
      </c>
      <c r="BS632" s="830">
        <f t="shared" si="513"/>
        <v>17.95661512702366</v>
      </c>
      <c r="BT632" s="810">
        <f t="shared" si="514"/>
        <v>0</v>
      </c>
      <c r="BU632" s="810">
        <f t="shared" si="515"/>
        <v>38.775373931413824</v>
      </c>
      <c r="BV632" s="810">
        <f t="shared" si="516"/>
        <v>75.42362984898476</v>
      </c>
      <c r="BW632" s="830">
        <f t="shared" si="517"/>
        <v>283.94145757555827</v>
      </c>
      <c r="BX632" s="816">
        <f t="shared" si="494"/>
        <v>2162.9251549596756</v>
      </c>
      <c r="BY632" s="755">
        <f t="shared" si="543"/>
        <v>0.11330741028653547</v>
      </c>
      <c r="BZ632" s="805">
        <f t="shared" ca="1" si="541"/>
        <v>98.856070738066464</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8.3762314306188745</v>
      </c>
      <c r="BD633" s="828">
        <f t="shared" si="498"/>
        <v>36.478238319339674</v>
      </c>
      <c r="BE633" s="808">
        <f t="shared" si="499"/>
        <v>76.576490348701697</v>
      </c>
      <c r="BF633" s="808">
        <f t="shared" si="500"/>
        <v>0.12762723017678401</v>
      </c>
      <c r="BG633" s="829">
        <f t="shared" si="501"/>
        <v>16.23488180015309</v>
      </c>
      <c r="BH633" s="829">
        <f t="shared" si="502"/>
        <v>18.598811914505415</v>
      </c>
      <c r="BI633" s="829">
        <f t="shared" si="503"/>
        <v>0</v>
      </c>
      <c r="BJ633" s="829">
        <f t="shared" si="504"/>
        <v>238.6518950811336</v>
      </c>
      <c r="BK633" s="829">
        <f t="shared" si="505"/>
        <v>48.297948823790868</v>
      </c>
      <c r="BL633" s="810">
        <f t="shared" si="506"/>
        <v>25.966800909277499</v>
      </c>
      <c r="BM633" s="810">
        <f t="shared" si="507"/>
        <v>0</v>
      </c>
      <c r="BN633" s="810">
        <f t="shared" si="508"/>
        <v>141.92080870096387</v>
      </c>
      <c r="BO633" s="810">
        <f t="shared" si="509"/>
        <v>0</v>
      </c>
      <c r="BP633" s="810">
        <f t="shared" si="510"/>
        <v>8.387055155777368</v>
      </c>
      <c r="BQ633" s="830">
        <f t="shared" si="511"/>
        <v>1124.6897519512243</v>
      </c>
      <c r="BR633" s="830">
        <f t="shared" si="512"/>
        <v>1.3482307760841841</v>
      </c>
      <c r="BS633" s="830">
        <f t="shared" si="513"/>
        <v>28.13743417199721</v>
      </c>
      <c r="BT633" s="810">
        <f t="shared" si="514"/>
        <v>0</v>
      </c>
      <c r="BU633" s="810">
        <f t="shared" si="515"/>
        <v>75.718345038175528</v>
      </c>
      <c r="BV633" s="810">
        <f t="shared" si="516"/>
        <v>111.9493674776762</v>
      </c>
      <c r="BW633" s="830">
        <f t="shared" si="517"/>
        <v>270.46520739854753</v>
      </c>
      <c r="BX633" s="816">
        <f t="shared" si="494"/>
        <v>2231.9251265281437</v>
      </c>
      <c r="BY633" s="755">
        <f t="shared" si="543"/>
        <v>0.11692205597611942</v>
      </c>
      <c r="BZ633" s="805">
        <f t="shared" ca="1" si="541"/>
        <v>111.38651518450253</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8.0669625042004345</v>
      </c>
      <c r="BD634" s="828">
        <f t="shared" si="498"/>
        <v>33.414108248945986</v>
      </c>
      <c r="BE634" s="808">
        <f t="shared" si="499"/>
        <v>64.445211128234689</v>
      </c>
      <c r="BF634" s="808">
        <f t="shared" si="500"/>
        <v>0.11399550236549399</v>
      </c>
      <c r="BG634" s="829">
        <f t="shared" si="501"/>
        <v>18.313607484898935</v>
      </c>
      <c r="BH634" s="829">
        <f t="shared" si="502"/>
        <v>19.24480461884934</v>
      </c>
      <c r="BI634" s="829">
        <f t="shared" si="503"/>
        <v>0</v>
      </c>
      <c r="BJ634" s="829">
        <f t="shared" si="504"/>
        <v>244.23788731749613</v>
      </c>
      <c r="BK634" s="829">
        <f t="shared" si="505"/>
        <v>61.081784490756696</v>
      </c>
      <c r="BL634" s="810">
        <f t="shared" si="506"/>
        <v>25.758689601419498</v>
      </c>
      <c r="BM634" s="810">
        <f t="shared" si="507"/>
        <v>0</v>
      </c>
      <c r="BN634" s="810">
        <f t="shared" si="508"/>
        <v>160.63118835445201</v>
      </c>
      <c r="BO634" s="810">
        <f t="shared" si="509"/>
        <v>0</v>
      </c>
      <c r="BP634" s="810">
        <f t="shared" si="510"/>
        <v>10.796117357158122</v>
      </c>
      <c r="BQ634" s="830">
        <f t="shared" si="511"/>
        <v>1100.1465348331728</v>
      </c>
      <c r="BR634" s="830">
        <f t="shared" si="512"/>
        <v>2.3394928970402402</v>
      </c>
      <c r="BS634" s="830">
        <f t="shared" si="513"/>
        <v>39.069531380572009</v>
      </c>
      <c r="BT634" s="810">
        <f t="shared" si="514"/>
        <v>0</v>
      </c>
      <c r="BU634" s="810">
        <f t="shared" si="515"/>
        <v>87.240952425872081</v>
      </c>
      <c r="BV634" s="810">
        <f t="shared" si="516"/>
        <v>197.45320051019627</v>
      </c>
      <c r="BW634" s="830">
        <f t="shared" si="517"/>
        <v>190.20077252937153</v>
      </c>
      <c r="BX634" s="816">
        <f t="shared" si="494"/>
        <v>2262.5548411850023</v>
      </c>
      <c r="BY634" s="755">
        <f t="shared" si="543"/>
        <v>0.11852663005841071</v>
      </c>
      <c r="BZ634" s="805">
        <f t="shared" ca="1" si="541"/>
        <v>102.72734242023986</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2.2426093665293276</v>
      </c>
      <c r="BD635" s="828">
        <f t="shared" si="498"/>
        <v>12.924511875524283</v>
      </c>
      <c r="BE635" s="808">
        <f t="shared" si="499"/>
        <v>81.137061813882426</v>
      </c>
      <c r="BF635" s="808">
        <f t="shared" si="500"/>
        <v>9.3915892752658395E-2</v>
      </c>
      <c r="BG635" s="829">
        <f t="shared" si="501"/>
        <v>17.029708664777477</v>
      </c>
      <c r="BH635" s="829">
        <f t="shared" si="502"/>
        <v>20.201143584757389</v>
      </c>
      <c r="BI635" s="829">
        <f t="shared" si="503"/>
        <v>0</v>
      </c>
      <c r="BJ635" s="829">
        <f t="shared" si="504"/>
        <v>173.42024873996135</v>
      </c>
      <c r="BK635" s="829">
        <f t="shared" si="505"/>
        <v>52.025769993614979</v>
      </c>
      <c r="BL635" s="810">
        <f t="shared" si="506"/>
        <v>33.207389678679746</v>
      </c>
      <c r="BM635" s="810">
        <f t="shared" si="507"/>
        <v>0</v>
      </c>
      <c r="BN635" s="810">
        <f t="shared" si="508"/>
        <v>234.65487124479185</v>
      </c>
      <c r="BO635" s="810">
        <f t="shared" si="509"/>
        <v>0</v>
      </c>
      <c r="BP635" s="810">
        <f t="shared" si="510"/>
        <v>13.655645253720195</v>
      </c>
      <c r="BQ635" s="830">
        <f t="shared" si="511"/>
        <v>983.24418717311039</v>
      </c>
      <c r="BR635" s="830">
        <f t="shared" si="512"/>
        <v>2.8049464304822402</v>
      </c>
      <c r="BS635" s="830">
        <f t="shared" si="513"/>
        <v>49.251717306539803</v>
      </c>
      <c r="BT635" s="810">
        <f t="shared" si="514"/>
        <v>0</v>
      </c>
      <c r="BU635" s="810">
        <f t="shared" si="515"/>
        <v>66.821575249436933</v>
      </c>
      <c r="BV635" s="810">
        <f t="shared" si="516"/>
        <v>219.99697013593854</v>
      </c>
      <c r="BW635" s="830">
        <f t="shared" si="517"/>
        <v>280.43369529479526</v>
      </c>
      <c r="BX635" s="816">
        <f t="shared" si="494"/>
        <v>2243.1459676992949</v>
      </c>
      <c r="BY635" s="755">
        <f t="shared" si="543"/>
        <v>0.11750987310489261</v>
      </c>
      <c r="BZ635" s="805">
        <f t="shared" ca="1" si="541"/>
        <v>91.954707790490957</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3.6352803453517848</v>
      </c>
      <c r="BD636" s="828">
        <f t="shared" si="498"/>
        <v>19.984039119178203</v>
      </c>
      <c r="BE636" s="808">
        <f t="shared" si="499"/>
        <v>48.848237693121675</v>
      </c>
      <c r="BF636" s="808">
        <f t="shared" si="500"/>
        <v>6.8264021636530003E-2</v>
      </c>
      <c r="BG636" s="829">
        <f t="shared" si="501"/>
        <v>12.30381745332728</v>
      </c>
      <c r="BH636" s="829">
        <f t="shared" si="502"/>
        <v>13.198668353136213</v>
      </c>
      <c r="BI636" s="829">
        <f t="shared" si="503"/>
        <v>0</v>
      </c>
      <c r="BJ636" s="829">
        <f t="shared" si="504"/>
        <v>115.27754225016902</v>
      </c>
      <c r="BK636" s="829">
        <f t="shared" si="505"/>
        <v>31.204476327232676</v>
      </c>
      <c r="BL636" s="810">
        <f t="shared" si="506"/>
        <v>19.832214049023126</v>
      </c>
      <c r="BM636" s="810">
        <f t="shared" si="507"/>
        <v>0</v>
      </c>
      <c r="BN636" s="810">
        <f t="shared" si="508"/>
        <v>184.40614894072817</v>
      </c>
      <c r="BO636" s="810">
        <f t="shared" si="509"/>
        <v>0</v>
      </c>
      <c r="BP636" s="810">
        <f t="shared" si="510"/>
        <v>8.9515266893148926</v>
      </c>
      <c r="BQ636" s="830">
        <f t="shared" si="511"/>
        <v>692.17903255860483</v>
      </c>
      <c r="BR636" s="830">
        <f t="shared" si="512"/>
        <v>1.701304580410228</v>
      </c>
      <c r="BS636" s="830">
        <f t="shared" si="513"/>
        <v>27.406125896261187</v>
      </c>
      <c r="BT636" s="810">
        <f t="shared" si="514"/>
        <v>0</v>
      </c>
      <c r="BU636" s="810">
        <f t="shared" si="515"/>
        <v>62.781731695139804</v>
      </c>
      <c r="BV636" s="810">
        <f t="shared" si="516"/>
        <v>148.21132477838495</v>
      </c>
      <c r="BW636" s="830">
        <f t="shared" si="517"/>
        <v>131.72012353070622</v>
      </c>
      <c r="BX636" s="816">
        <f t="shared" si="494"/>
        <v>1521.7098582817268</v>
      </c>
      <c r="BY636" s="755">
        <f t="shared" si="543"/>
        <v>7.9716583282609194E-2</v>
      </c>
      <c r="BZ636" s="805">
        <f t="shared" ca="1" si="541"/>
        <v>97.151621009108936</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3.6620251521382925</v>
      </c>
      <c r="BD637" s="828">
        <f t="shared" si="498"/>
        <v>19.76657754637289</v>
      </c>
      <c r="BE637" s="808">
        <f t="shared" si="499"/>
        <v>49.82949620645509</v>
      </c>
      <c r="BF637" s="808">
        <f t="shared" si="500"/>
        <v>8.2635980441882403E-2</v>
      </c>
      <c r="BG637" s="829">
        <f t="shared" si="501"/>
        <v>14.197641045858253</v>
      </c>
      <c r="BH637" s="829">
        <f t="shared" si="502"/>
        <v>15.549758165816256</v>
      </c>
      <c r="BI637" s="829">
        <f t="shared" si="503"/>
        <v>0</v>
      </c>
      <c r="BJ637" s="829">
        <f t="shared" si="504"/>
        <v>176.56499594733296</v>
      </c>
      <c r="BK637" s="829">
        <f t="shared" si="505"/>
        <v>39.526482047300675</v>
      </c>
      <c r="BL637" s="810">
        <f t="shared" si="506"/>
        <v>19.892903406884823</v>
      </c>
      <c r="BM637" s="810">
        <f t="shared" si="507"/>
        <v>0</v>
      </c>
      <c r="BN637" s="810">
        <f t="shared" si="508"/>
        <v>173.55899286428485</v>
      </c>
      <c r="BO637" s="810">
        <f t="shared" si="509"/>
        <v>0</v>
      </c>
      <c r="BP637" s="810">
        <f t="shared" si="510"/>
        <v>10.382107897447035</v>
      </c>
      <c r="BQ637" s="830">
        <f t="shared" si="511"/>
        <v>870.70442619485698</v>
      </c>
      <c r="BR637" s="830">
        <f t="shared" si="512"/>
        <v>2.7767025839217201</v>
      </c>
      <c r="BS637" s="830">
        <f t="shared" si="513"/>
        <v>50.057849089585943</v>
      </c>
      <c r="BT637" s="810">
        <f t="shared" si="514"/>
        <v>0</v>
      </c>
      <c r="BU637" s="810">
        <f t="shared" si="515"/>
        <v>76.004877126366722</v>
      </c>
      <c r="BV637" s="810">
        <f t="shared" si="516"/>
        <v>219.98213133728868</v>
      </c>
      <c r="BW637" s="830">
        <f t="shared" si="517"/>
        <v>248.23978828865549</v>
      </c>
      <c r="BX637" s="816">
        <f t="shared" si="494"/>
        <v>1990.7793908810083</v>
      </c>
      <c r="BY637" s="755">
        <f t="shared" si="543"/>
        <v>0.10428934940966045</v>
      </c>
      <c r="BZ637" s="805">
        <f t="shared" ca="1" si="541"/>
        <v>95.72191017881913</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3.3893459554377348</v>
      </c>
      <c r="BD638" s="828">
        <f t="shared" si="498"/>
        <v>15.723032131436097</v>
      </c>
      <c r="BE638" s="808">
        <f t="shared" si="499"/>
        <v>25.335503503743151</v>
      </c>
      <c r="BF638" s="808">
        <f t="shared" si="500"/>
        <v>2.80310358869682E-2</v>
      </c>
      <c r="BG638" s="829">
        <f t="shared" si="501"/>
        <v>10.39760272653594</v>
      </c>
      <c r="BH638" s="829">
        <f t="shared" si="502"/>
        <v>10.816298138342756</v>
      </c>
      <c r="BI638" s="829">
        <f t="shared" si="503"/>
        <v>0</v>
      </c>
      <c r="BJ638" s="829">
        <f t="shared" si="504"/>
        <v>126.03970368853862</v>
      </c>
      <c r="BK638" s="829">
        <f t="shared" si="505"/>
        <v>27.494332041980943</v>
      </c>
      <c r="BL638" s="810">
        <f t="shared" si="506"/>
        <v>15.2152641472009</v>
      </c>
      <c r="BM638" s="810">
        <f t="shared" si="507"/>
        <v>0</v>
      </c>
      <c r="BN638" s="810">
        <f t="shared" si="508"/>
        <v>108.79102450113778</v>
      </c>
      <c r="BO638" s="810">
        <f t="shared" si="509"/>
        <v>0</v>
      </c>
      <c r="BP638" s="810">
        <f t="shared" si="510"/>
        <v>7.8854302556950415</v>
      </c>
      <c r="BQ638" s="830">
        <f t="shared" si="511"/>
        <v>524.96233754998991</v>
      </c>
      <c r="BR638" s="830">
        <f t="shared" si="512"/>
        <v>1.579210700259726</v>
      </c>
      <c r="BS638" s="830">
        <f t="shared" si="513"/>
        <v>23.307377923912778</v>
      </c>
      <c r="BT638" s="810">
        <f t="shared" si="514"/>
        <v>0</v>
      </c>
      <c r="BU638" s="810">
        <f t="shared" si="515"/>
        <v>36.827519300852671</v>
      </c>
      <c r="BV638" s="810">
        <f t="shared" si="516"/>
        <v>121.85668281537917</v>
      </c>
      <c r="BW638" s="830">
        <f t="shared" si="517"/>
        <v>270.00434355606779</v>
      </c>
      <c r="BX638" s="816">
        <f t="shared" si="494"/>
        <v>1329.6530399723981</v>
      </c>
      <c r="BY638" s="755">
        <f t="shared" si="543"/>
        <v>6.9655458115794336E-2</v>
      </c>
      <c r="BZ638" s="805">
        <f t="shared" ca="1" si="541"/>
        <v>104.65330070140001</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0.91673431470275235</v>
      </c>
      <c r="BD639" s="828">
        <f t="shared" si="498"/>
        <v>5.2832846031553364</v>
      </c>
      <c r="BE639" s="808">
        <f t="shared" si="499"/>
        <v>24.732118864794518</v>
      </c>
      <c r="BF639" s="808">
        <f t="shared" si="500"/>
        <v>4.0639518925954E-2</v>
      </c>
      <c r="BG639" s="829">
        <f t="shared" si="501"/>
        <v>4.3688220499784398</v>
      </c>
      <c r="BH639" s="829">
        <f t="shared" si="502"/>
        <v>6.3573439868045609</v>
      </c>
      <c r="BI639" s="829">
        <f t="shared" si="503"/>
        <v>0</v>
      </c>
      <c r="BJ639" s="829">
        <f t="shared" si="504"/>
        <v>107.47442338272113</v>
      </c>
      <c r="BK639" s="829">
        <f t="shared" si="505"/>
        <v>16.159958263232241</v>
      </c>
      <c r="BL639" s="810">
        <f t="shared" si="506"/>
        <v>13.60677507890985</v>
      </c>
      <c r="BM639" s="810">
        <f t="shared" si="507"/>
        <v>0</v>
      </c>
      <c r="BN639" s="810">
        <f t="shared" si="508"/>
        <v>83.012495413581973</v>
      </c>
      <c r="BO639" s="810">
        <f t="shared" si="509"/>
        <v>0</v>
      </c>
      <c r="BP639" s="810">
        <f t="shared" si="510"/>
        <v>5.8854742832748066</v>
      </c>
      <c r="BQ639" s="830">
        <f t="shared" si="511"/>
        <v>372.56916389326352</v>
      </c>
      <c r="BR639" s="830">
        <f t="shared" si="512"/>
        <v>0.66488164782638204</v>
      </c>
      <c r="BS639" s="830">
        <f t="shared" si="513"/>
        <v>10.279804050649881</v>
      </c>
      <c r="BT639" s="810">
        <f t="shared" si="514"/>
        <v>0</v>
      </c>
      <c r="BU639" s="810">
        <f t="shared" si="515"/>
        <v>22.267814463584887</v>
      </c>
      <c r="BV639" s="810">
        <f t="shared" si="516"/>
        <v>67.991529549944232</v>
      </c>
      <c r="BW639" s="830">
        <f t="shared" si="517"/>
        <v>66.690589177704624</v>
      </c>
      <c r="BX639" s="816">
        <f t="shared" si="494"/>
        <v>808.30185254305502</v>
      </c>
      <c r="BY639" s="755">
        <f t="shared" si="543"/>
        <v>4.2343855233016661E-2</v>
      </c>
      <c r="BZ639" s="805">
        <f t="shared" ca="1" si="541"/>
        <v>104.824724856199</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1.9609440987571736</v>
      </c>
      <c r="BD640" s="828">
        <f t="shared" si="498"/>
        <v>16.522637990995253</v>
      </c>
      <c r="BE640" s="808">
        <f t="shared" si="499"/>
        <v>29.433630437549436</v>
      </c>
      <c r="BF640" s="808">
        <f t="shared" si="500"/>
        <v>4.8478397887385401E-2</v>
      </c>
      <c r="BG640" s="829">
        <f t="shared" si="501"/>
        <v>5.7091618286739916</v>
      </c>
      <c r="BH640" s="829">
        <f t="shared" si="502"/>
        <v>4.2286519190751486</v>
      </c>
      <c r="BI640" s="829">
        <f t="shared" si="503"/>
        <v>0</v>
      </c>
      <c r="BJ640" s="829">
        <f t="shared" si="504"/>
        <v>47.458294155410869</v>
      </c>
      <c r="BK640" s="829">
        <f t="shared" si="505"/>
        <v>10.748960362036184</v>
      </c>
      <c r="BL640" s="810">
        <f t="shared" si="506"/>
        <v>6.4762108062759749</v>
      </c>
      <c r="BM640" s="810">
        <f t="shared" si="507"/>
        <v>0</v>
      </c>
      <c r="BN640" s="810">
        <f t="shared" si="508"/>
        <v>36.559532819493121</v>
      </c>
      <c r="BO640" s="810">
        <f t="shared" si="509"/>
        <v>0</v>
      </c>
      <c r="BP640" s="810">
        <f t="shared" si="510"/>
        <v>2.6499212370767942</v>
      </c>
      <c r="BQ640" s="830">
        <f t="shared" si="511"/>
        <v>247.09285771116399</v>
      </c>
      <c r="BR640" s="830">
        <f t="shared" si="512"/>
        <v>0.50507044730672601</v>
      </c>
      <c r="BS640" s="830">
        <f t="shared" si="513"/>
        <v>8.7750148299339479</v>
      </c>
      <c r="BT640" s="810">
        <f t="shared" si="514"/>
        <v>0</v>
      </c>
      <c r="BU640" s="810">
        <f t="shared" si="515"/>
        <v>8.3135747675579719</v>
      </c>
      <c r="BV640" s="810">
        <f t="shared" si="516"/>
        <v>18.107502203403687</v>
      </c>
      <c r="BW640" s="830">
        <f t="shared" si="517"/>
        <v>44.359922712362533</v>
      </c>
      <c r="BX640" s="816">
        <f t="shared" ref="BX640:BX703" si="547">IF(SUM(BB640:BW640)=0,"",SUM(BB640:BW640))</f>
        <v>488.95036672496008</v>
      </c>
      <c r="BY640" s="755">
        <f t="shared" si="543"/>
        <v>2.5614247300799416E-2</v>
      </c>
      <c r="BZ640" s="805">
        <f t="shared" ca="1" si="541"/>
        <v>83.226260943822453</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0.84586666423772494</v>
      </c>
      <c r="BD641" s="828">
        <f t="shared" si="498"/>
        <v>4.8748631438963619</v>
      </c>
      <c r="BE641" s="808">
        <f t="shared" si="499"/>
        <v>24.800922677820473</v>
      </c>
      <c r="BF641" s="808">
        <f t="shared" si="500"/>
        <v>5.5871471417171803E-2</v>
      </c>
      <c r="BG641" s="829">
        <f t="shared" si="501"/>
        <v>3.4410907741527943</v>
      </c>
      <c r="BH641" s="829">
        <f t="shared" si="502"/>
        <v>5.1582951429731532</v>
      </c>
      <c r="BI641" s="829">
        <f t="shared" si="503"/>
        <v>0</v>
      </c>
      <c r="BJ641" s="829">
        <f t="shared" si="504"/>
        <v>82.924685305168609</v>
      </c>
      <c r="BK641" s="829">
        <f t="shared" si="505"/>
        <v>15.145784305352649</v>
      </c>
      <c r="BL641" s="810">
        <f t="shared" si="506"/>
        <v>8.6049457297187253</v>
      </c>
      <c r="BM641" s="810">
        <f t="shared" si="507"/>
        <v>0</v>
      </c>
      <c r="BN641" s="810">
        <f t="shared" si="508"/>
        <v>53.660441570525975</v>
      </c>
      <c r="BO641" s="810">
        <f t="shared" si="509"/>
        <v>0</v>
      </c>
      <c r="BP641" s="810">
        <f t="shared" si="510"/>
        <v>3.1638010835942705</v>
      </c>
      <c r="BQ641" s="830">
        <f t="shared" si="511"/>
        <v>490.24515391500944</v>
      </c>
      <c r="BR641" s="830">
        <f t="shared" si="512"/>
        <v>0.61286069968529</v>
      </c>
      <c r="BS641" s="830">
        <f t="shared" si="513"/>
        <v>8.3926435496022407</v>
      </c>
      <c r="BT641" s="810">
        <f t="shared" si="514"/>
        <v>0</v>
      </c>
      <c r="BU641" s="810">
        <f t="shared" si="515"/>
        <v>16.770364851854417</v>
      </c>
      <c r="BV641" s="810">
        <f t="shared" si="516"/>
        <v>36.526936606361616</v>
      </c>
      <c r="BW641" s="830">
        <f t="shared" si="517"/>
        <v>89.24932172855786</v>
      </c>
      <c r="BX641" s="816">
        <f t="shared" si="547"/>
        <v>844.47384921992875</v>
      </c>
      <c r="BY641" s="755">
        <f t="shared" si="543"/>
        <v>4.423876835978463E-2</v>
      </c>
      <c r="BZ641" s="805">
        <f t="shared" ca="1" si="541"/>
        <v>136.26415045366508</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2.1660398763506543</v>
      </c>
      <c r="BD642" s="828">
        <f t="shared" si="498"/>
        <v>5.8389405027424734</v>
      </c>
      <c r="BE642" s="808">
        <f t="shared" si="499"/>
        <v>17.066443477328445</v>
      </c>
      <c r="BF642" s="808">
        <f t="shared" si="500"/>
        <v>2.7486967658748501E-2</v>
      </c>
      <c r="BG642" s="829">
        <f t="shared" si="501"/>
        <v>4.0436191488470561</v>
      </c>
      <c r="BH642" s="829">
        <f t="shared" si="502"/>
        <v>5.6236350812723499</v>
      </c>
      <c r="BI642" s="829">
        <f t="shared" si="503"/>
        <v>0</v>
      </c>
      <c r="BJ642" s="829">
        <f t="shared" si="504"/>
        <v>35.98481399788335</v>
      </c>
      <c r="BK642" s="829">
        <f t="shared" si="505"/>
        <v>9.853454855036567</v>
      </c>
      <c r="BL642" s="810">
        <f t="shared" si="506"/>
        <v>12.095665486293326</v>
      </c>
      <c r="BM642" s="810">
        <f t="shared" si="507"/>
        <v>0</v>
      </c>
      <c r="BN642" s="810">
        <f t="shared" si="508"/>
        <v>60.305282559888951</v>
      </c>
      <c r="BO642" s="810">
        <f t="shared" si="509"/>
        <v>0</v>
      </c>
      <c r="BP642" s="810">
        <f t="shared" si="510"/>
        <v>4.3710692298059346</v>
      </c>
      <c r="BQ642" s="830">
        <f t="shared" si="511"/>
        <v>462.36378789684449</v>
      </c>
      <c r="BR642" s="830">
        <f t="shared" si="512"/>
        <v>1.0715533079472459</v>
      </c>
      <c r="BS642" s="830">
        <f t="shared" si="513"/>
        <v>9.4162200069748891</v>
      </c>
      <c r="BT642" s="810">
        <f t="shared" si="514"/>
        <v>0</v>
      </c>
      <c r="BU642" s="810">
        <f t="shared" si="515"/>
        <v>33.919660595432852</v>
      </c>
      <c r="BV642" s="810">
        <f t="shared" si="516"/>
        <v>97.9515792968255</v>
      </c>
      <c r="BW642" s="830">
        <f t="shared" si="517"/>
        <v>117.67903990899597</v>
      </c>
      <c r="BX642" s="816">
        <f t="shared" si="547"/>
        <v>879.77829219612875</v>
      </c>
      <c r="BY642" s="755">
        <f t="shared" si="543"/>
        <v>4.60882336526863E-2</v>
      </c>
      <c r="BZ642" s="805">
        <f t="shared" ca="1" si="541"/>
        <v>120.22902165047181</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0.87977147572894132</v>
      </c>
      <c r="BD643" s="828">
        <f t="shared" si="498"/>
        <v>5.0702619259115309</v>
      </c>
      <c r="BE643" s="808">
        <f t="shared" si="499"/>
        <v>20.611218874469063</v>
      </c>
      <c r="BF643" s="808">
        <f t="shared" si="500"/>
        <v>3.8362540574760198E-2</v>
      </c>
      <c r="BG643" s="829">
        <f t="shared" si="501"/>
        <v>4.2397160415786264</v>
      </c>
      <c r="BH643" s="829">
        <f t="shared" si="502"/>
        <v>4.9226570946559365</v>
      </c>
      <c r="BI643" s="829">
        <f t="shared" si="503"/>
        <v>0</v>
      </c>
      <c r="BJ643" s="829">
        <f t="shared" si="504"/>
        <v>51.904818610931443</v>
      </c>
      <c r="BK643" s="829">
        <f t="shared" si="505"/>
        <v>12.320724422183963</v>
      </c>
      <c r="BL643" s="810">
        <f t="shared" si="506"/>
        <v>6.2679578772329752</v>
      </c>
      <c r="BM643" s="810">
        <f t="shared" si="507"/>
        <v>0</v>
      </c>
      <c r="BN643" s="810">
        <f t="shared" si="508"/>
        <v>39.08698532242483</v>
      </c>
      <c r="BO643" s="810">
        <f t="shared" si="509"/>
        <v>0</v>
      </c>
      <c r="BP643" s="810">
        <f t="shared" si="510"/>
        <v>2.997762208340307</v>
      </c>
      <c r="BQ643" s="830">
        <f t="shared" si="511"/>
        <v>360.18812457707088</v>
      </c>
      <c r="BR643" s="830">
        <f t="shared" si="512"/>
        <v>0.47354557545452203</v>
      </c>
      <c r="BS643" s="830">
        <f t="shared" si="513"/>
        <v>6.7625054551568855</v>
      </c>
      <c r="BT643" s="810">
        <f t="shared" si="514"/>
        <v>0</v>
      </c>
      <c r="BU643" s="810">
        <f t="shared" si="515"/>
        <v>18.380680036979896</v>
      </c>
      <c r="BV643" s="810">
        <f t="shared" si="516"/>
        <v>57.098564674757732</v>
      </c>
      <c r="BW643" s="830">
        <f t="shared" si="517"/>
        <v>68.147167250559377</v>
      </c>
      <c r="BX643" s="816">
        <f t="shared" si="547"/>
        <v>659.3908239640117</v>
      </c>
      <c r="BY643" s="755">
        <f t="shared" si="543"/>
        <v>3.4542973647860638E-2</v>
      </c>
      <c r="BZ643" s="805">
        <f t="shared" ca="1" si="541"/>
        <v>120.17669435231906</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0.88097478998162482</v>
      </c>
      <c r="BD644" s="828">
        <f t="shared" si="498"/>
        <v>8.8453491076946911</v>
      </c>
      <c r="BE644" s="808">
        <f t="shared" si="499"/>
        <v>21.509408437684176</v>
      </c>
      <c r="BF644" s="808">
        <f t="shared" si="500"/>
        <v>3.3241598849866598E-2</v>
      </c>
      <c r="BG644" s="829">
        <f t="shared" si="501"/>
        <v>4.1933868187696044</v>
      </c>
      <c r="BH644" s="829">
        <f t="shared" si="502"/>
        <v>4.362248032948246</v>
      </c>
      <c r="BI644" s="829">
        <f t="shared" si="503"/>
        <v>0</v>
      </c>
      <c r="BJ644" s="829">
        <f t="shared" si="504"/>
        <v>43.293570552968035</v>
      </c>
      <c r="BK644" s="829">
        <f t="shared" si="505"/>
        <v>9.9203852473007217</v>
      </c>
      <c r="BL644" s="810">
        <f t="shared" si="506"/>
        <v>8.2619736838165991</v>
      </c>
      <c r="BM644" s="810">
        <f t="shared" si="507"/>
        <v>0</v>
      </c>
      <c r="BN644" s="810">
        <f t="shared" si="508"/>
        <v>29.918797894373483</v>
      </c>
      <c r="BO644" s="810">
        <f t="shared" si="509"/>
        <v>0</v>
      </c>
      <c r="BP644" s="810">
        <f t="shared" si="510"/>
        <v>5.5261266936493216</v>
      </c>
      <c r="BQ644" s="830">
        <f t="shared" si="511"/>
        <v>127.86190387065636</v>
      </c>
      <c r="BR644" s="830">
        <f t="shared" si="512"/>
        <v>0.46859337731294803</v>
      </c>
      <c r="BS644" s="830">
        <f t="shared" si="513"/>
        <v>17.484595855799547</v>
      </c>
      <c r="BT644" s="810">
        <f t="shared" si="514"/>
        <v>0</v>
      </c>
      <c r="BU644" s="810">
        <f t="shared" si="515"/>
        <v>25.410024553888714</v>
      </c>
      <c r="BV644" s="810">
        <f t="shared" si="516"/>
        <v>64.367850213886129</v>
      </c>
      <c r="BW644" s="830">
        <f t="shared" si="517"/>
        <v>52.029142936337756</v>
      </c>
      <c r="BX644" s="816">
        <f t="shared" si="547"/>
        <v>424.36757366591786</v>
      </c>
      <c r="BY644" s="755">
        <f t="shared" si="543"/>
        <v>2.2231000768291573E-2</v>
      </c>
      <c r="BZ644" s="805">
        <f t="shared" ca="1" si="541"/>
        <v>65.337319247763034</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16.123606089090828</v>
      </c>
      <c r="BD645" s="828">
        <f t="shared" si="498"/>
        <v>26.700138069579502</v>
      </c>
      <c r="BE645" s="808">
        <f t="shared" si="499"/>
        <v>74.140820273691673</v>
      </c>
      <c r="BF645" s="808">
        <f t="shared" si="500"/>
        <v>0.14103605494510399</v>
      </c>
      <c r="BG645" s="829">
        <f t="shared" si="501"/>
        <v>19.108767570049306</v>
      </c>
      <c r="BH645" s="829">
        <f t="shared" si="502"/>
        <v>17.971624553876445</v>
      </c>
      <c r="BI645" s="829">
        <f t="shared" si="503"/>
        <v>0</v>
      </c>
      <c r="BJ645" s="829">
        <f t="shared" si="504"/>
        <v>225.71430149856897</v>
      </c>
      <c r="BK645" s="829">
        <f t="shared" si="505"/>
        <v>50.529224312747829</v>
      </c>
      <c r="BL645" s="810">
        <f t="shared" si="506"/>
        <v>40.21598532255075</v>
      </c>
      <c r="BM645" s="810">
        <f t="shared" si="507"/>
        <v>0</v>
      </c>
      <c r="BN645" s="810">
        <f t="shared" si="508"/>
        <v>317.90861256693762</v>
      </c>
      <c r="BO645" s="810">
        <f t="shared" si="509"/>
        <v>0</v>
      </c>
      <c r="BP645" s="810">
        <f t="shared" si="510"/>
        <v>16.988402763668169</v>
      </c>
      <c r="BQ645" s="830">
        <f t="shared" si="511"/>
        <v>1424.9497149691101</v>
      </c>
      <c r="BR645" s="830">
        <f t="shared" si="512"/>
        <v>3.5746793791436797</v>
      </c>
      <c r="BS645" s="830">
        <f t="shared" si="513"/>
        <v>48.472200827477245</v>
      </c>
      <c r="BT645" s="810">
        <f t="shared" si="514"/>
        <v>0</v>
      </c>
      <c r="BU645" s="810">
        <f t="shared" si="515"/>
        <v>112.19727909777077</v>
      </c>
      <c r="BV645" s="810">
        <f t="shared" si="516"/>
        <v>244.37291240908007</v>
      </c>
      <c r="BW645" s="830">
        <f t="shared" si="517"/>
        <v>71.169410024917696</v>
      </c>
      <c r="BX645" s="816">
        <f t="shared" si="547"/>
        <v>2710.2787157832058</v>
      </c>
      <c r="BY645" s="755">
        <f t="shared" si="543"/>
        <v>0.14198117846839572</v>
      </c>
      <c r="BZ645" s="805">
        <f t="shared" ca="1" si="541"/>
        <v>99.771645421716016</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1.8643109866151542</v>
      </c>
      <c r="BD646" s="828">
        <f t="shared" si="498"/>
        <v>5.1933944354284192</v>
      </c>
      <c r="BE646" s="808">
        <f t="shared" si="499"/>
        <v>18.786273443587241</v>
      </c>
      <c r="BF646" s="808">
        <f t="shared" si="500"/>
        <v>2.67234196266995E-2</v>
      </c>
      <c r="BG646" s="829">
        <f t="shared" si="501"/>
        <v>5.5635682372126833</v>
      </c>
      <c r="BH646" s="829">
        <f t="shared" si="502"/>
        <v>5.6159848872228091</v>
      </c>
      <c r="BI646" s="829">
        <f t="shared" si="503"/>
        <v>0</v>
      </c>
      <c r="BJ646" s="829">
        <f t="shared" si="504"/>
        <v>57.022801127281795</v>
      </c>
      <c r="BK646" s="829">
        <f t="shared" si="505"/>
        <v>9.6219447589661318</v>
      </c>
      <c r="BL646" s="810">
        <f t="shared" si="506"/>
        <v>5.3342612175797504</v>
      </c>
      <c r="BM646" s="810">
        <f t="shared" si="507"/>
        <v>0</v>
      </c>
      <c r="BN646" s="810">
        <f t="shared" si="508"/>
        <v>47.362976310589325</v>
      </c>
      <c r="BO646" s="810">
        <f t="shared" si="509"/>
        <v>0</v>
      </c>
      <c r="BP646" s="810">
        <f t="shared" si="510"/>
        <v>2.1127819093149389</v>
      </c>
      <c r="BQ646" s="830">
        <f t="shared" si="511"/>
        <v>186.13459050363682</v>
      </c>
      <c r="BR646" s="830">
        <f t="shared" si="512"/>
        <v>0.601467653558032</v>
      </c>
      <c r="BS646" s="830">
        <f t="shared" si="513"/>
        <v>9.8567763808621844</v>
      </c>
      <c r="BT646" s="810">
        <f t="shared" si="514"/>
        <v>0</v>
      </c>
      <c r="BU646" s="810">
        <f t="shared" si="515"/>
        <v>22.053348748569938</v>
      </c>
      <c r="BV646" s="810">
        <f t="shared" si="516"/>
        <v>37.952797834944242</v>
      </c>
      <c r="BW646" s="830">
        <f t="shared" si="517"/>
        <v>58.719330586016298</v>
      </c>
      <c r="BX646" s="816">
        <f t="shared" si="547"/>
        <v>473.82333244101244</v>
      </c>
      <c r="BY646" s="755">
        <f t="shared" si="543"/>
        <v>2.4821799593536194E-2</v>
      </c>
      <c r="BZ646" s="805">
        <f t="shared" ca="1" si="541"/>
        <v>86.625960300970831</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1.4510662927200477</v>
      </c>
      <c r="BD647" s="828">
        <f t="shared" ref="BD647:BD710" si="551">IF(OR(J647="",J647="*"),"",BD$5*J647)</f>
        <v>8.3627241606760645</v>
      </c>
      <c r="BE647" s="808">
        <f t="shared" ref="BE647:BE710" si="552">IF(OR(L647="",L647="*"),"",BE$5*L647)</f>
        <v>14.950832290737333</v>
      </c>
      <c r="BF647" s="808">
        <f t="shared" ref="BF647:BF710" si="553">IF(OR(N647="",N647="*"),"",BF$5*N647)</f>
        <v>2.1118062353748399E-2</v>
      </c>
      <c r="BG647" s="829">
        <f t="shared" ref="BG647:BG710" si="554">IF(OR(P647="",P647="*"),"",BG$5*P647)</f>
        <v>3.3410710183875802</v>
      </c>
      <c r="BH647" s="829">
        <f t="shared" ref="BH647:BH710" si="555">IF(OR(R647="",R647="*"),"",BH$5*R647)</f>
        <v>3.9160523864383237</v>
      </c>
      <c r="BI647" s="829">
        <f t="shared" ref="BI647:BI710" si="556">IF(OR(T647="",T647="*"),"",BI$5*T647)</f>
        <v>0</v>
      </c>
      <c r="BJ647" s="829">
        <f t="shared" ref="BJ647:BJ710" si="557">IF(OR(V647="",V647="*"),"",BJ$5*V647)</f>
        <v>76.048503884064104</v>
      </c>
      <c r="BK647" s="829">
        <f t="shared" ref="BK647:BK710" si="558">IF(OR(X647="",X647="*"),"",BK$5*X647)</f>
        <v>9.9543525177851571</v>
      </c>
      <c r="BL647" s="810">
        <f t="shared" ref="BL647:BL710" si="559">IF(OR(Z647="",Z647="*"),"",BL$5*Z647)</f>
        <v>5.5401568095393001</v>
      </c>
      <c r="BM647" s="810">
        <f t="shared" ref="BM647:BM710" si="560">IF(OR(AB647="",AB647="*"),"",BM$5*AB647)</f>
        <v>0</v>
      </c>
      <c r="BN647" s="810">
        <f t="shared" ref="BN647:BN710" si="561">IF(OR(AD647="",AD647="*"),"",BN$5*AD647)</f>
        <v>21.497223705966057</v>
      </c>
      <c r="BO647" s="810">
        <f t="shared" ref="BO647:BO710" si="562">IF(OR(AF647="",AF647="*"),"",BO$5*AF647)</f>
        <v>0</v>
      </c>
      <c r="BP647" s="810">
        <f t="shared" ref="BP647:BP710" si="563">IF(OR(AH647="",AH647="*"),"",BP$5*AH647)</f>
        <v>2.8549285139840683</v>
      </c>
      <c r="BQ647" s="830">
        <f t="shared" ref="BQ647:BQ710" si="564">IF(OR(AJ647="",AJ647="*"),"",BQ$5*AJ647)</f>
        <v>239.50433568703792</v>
      </c>
      <c r="BR647" s="830">
        <f t="shared" ref="BR647:BR710" si="565">IF(OR(AL647="",AL647="*"),"",BR$5*AL647)</f>
        <v>0.50931278189694407</v>
      </c>
      <c r="BS647" s="830">
        <f t="shared" ref="BS647:BS710" si="566">IF(OR(AN647="",AN647="*"),"",BS$5*AN647)</f>
        <v>8.5055234576789651</v>
      </c>
      <c r="BT647" s="810">
        <f t="shared" ref="BT647:BT710" si="567">IF(OR(AP647="",AP647="*"),"",BT$5*AP647)</f>
        <v>0</v>
      </c>
      <c r="BU647" s="810">
        <f t="shared" ref="BU647:BU710" si="568">IF(OR(AR647="",AR647="*"),"",BU$5*AR647)</f>
        <v>17.344992833683328</v>
      </c>
      <c r="BV647" s="810">
        <f t="shared" ref="BV647:BV710" si="569">IF(OR(AT647="",AT647="*"),"",BV$5*AT647)</f>
        <v>37.77851342355801</v>
      </c>
      <c r="BW647" s="830">
        <f t="shared" ref="BW647:BW710" si="570">IF(OR(AV647="",AV647="*"),"",BW$5*AV647)</f>
        <v>41.080652776443316</v>
      </c>
      <c r="BX647" s="816">
        <f t="shared" si="547"/>
        <v>492.66136060295025</v>
      </c>
      <c r="BY647" s="755">
        <f t="shared" si="543"/>
        <v>2.5808652134891835E-2</v>
      </c>
      <c r="BZ647" s="805">
        <f t="shared" ca="1" si="541"/>
        <v>102.64801814295512</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1.0487707456056992</v>
      </c>
      <c r="BD648" s="828">
        <f t="shared" si="551"/>
        <v>6.0442314023065293</v>
      </c>
      <c r="BE648" s="808">
        <f t="shared" si="552"/>
        <v>12.961665849606748</v>
      </c>
      <c r="BF648" s="808">
        <f t="shared" si="553"/>
        <v>1.99988615033358E-2</v>
      </c>
      <c r="BG648" s="829">
        <f t="shared" si="554"/>
        <v>6.1881220954433074</v>
      </c>
      <c r="BH648" s="829">
        <f t="shared" si="555"/>
        <v>6.4373082200920315</v>
      </c>
      <c r="BI648" s="829">
        <f t="shared" si="556"/>
        <v>0</v>
      </c>
      <c r="BJ648" s="829">
        <f t="shared" si="557"/>
        <v>73.094596563625643</v>
      </c>
      <c r="BK648" s="829">
        <f t="shared" si="558"/>
        <v>14.976727872019501</v>
      </c>
      <c r="BL648" s="810">
        <f t="shared" si="559"/>
        <v>15.622499775395776</v>
      </c>
      <c r="BM648" s="810">
        <f t="shared" si="560"/>
        <v>0</v>
      </c>
      <c r="BN648" s="810">
        <f t="shared" si="561"/>
        <v>97.421908599368052</v>
      </c>
      <c r="BO648" s="810">
        <f t="shared" si="562"/>
        <v>0</v>
      </c>
      <c r="BP648" s="810">
        <f t="shared" si="563"/>
        <v>9.5480907424587347</v>
      </c>
      <c r="BQ648" s="830">
        <f t="shared" si="564"/>
        <v>231.16988321541356</v>
      </c>
      <c r="BR648" s="830">
        <f t="shared" si="565"/>
        <v>0.96024866942474807</v>
      </c>
      <c r="BS648" s="830">
        <f t="shared" si="566"/>
        <v>22.016569351663911</v>
      </c>
      <c r="BT648" s="810">
        <f t="shared" si="567"/>
        <v>0</v>
      </c>
      <c r="BU648" s="810">
        <f t="shared" si="568"/>
        <v>46.663446220641006</v>
      </c>
      <c r="BV648" s="810">
        <f t="shared" si="569"/>
        <v>92.82511634645428</v>
      </c>
      <c r="BW648" s="830">
        <f t="shared" si="570"/>
        <v>24.869439794484517</v>
      </c>
      <c r="BX648" s="816">
        <f t="shared" si="547"/>
        <v>661.86862432550731</v>
      </c>
      <c r="BY648" s="755">
        <f t="shared" si="543"/>
        <v>3.4672776170857948E-2</v>
      </c>
      <c r="BZ648" s="805">
        <f t="shared" ref="BZ648:BZ711" ca="1" si="594">IFERROR(IF(DA648&gt;0,BY648/DA648*100,""),"")</f>
        <v>70.271317023703077</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3.5433403748265353</v>
      </c>
      <c r="BD649" s="828">
        <f t="shared" si="551"/>
        <v>9.95995157962356</v>
      </c>
      <c r="BE649" s="808">
        <f t="shared" si="552"/>
        <v>12.751241273053223</v>
      </c>
      <c r="BF649" s="808">
        <f t="shared" si="553"/>
        <v>2.04160993655896E-2</v>
      </c>
      <c r="BG649" s="829">
        <f t="shared" si="554"/>
        <v>4.4890578039372091</v>
      </c>
      <c r="BH649" s="829">
        <f t="shared" si="555"/>
        <v>7.5215527638509636</v>
      </c>
      <c r="BI649" s="829">
        <f t="shared" si="556"/>
        <v>0</v>
      </c>
      <c r="BJ649" s="829">
        <f t="shared" si="557"/>
        <v>60.919289490020716</v>
      </c>
      <c r="BK649" s="829">
        <f t="shared" si="558"/>
        <v>14.153451201092253</v>
      </c>
      <c r="BL649" s="810">
        <f t="shared" si="559"/>
        <v>2.795580361327775</v>
      </c>
      <c r="BM649" s="810">
        <f t="shared" si="560"/>
        <v>0</v>
      </c>
      <c r="BN649" s="810">
        <f t="shared" si="561"/>
        <v>24.821042612003303</v>
      </c>
      <c r="BO649" s="810">
        <f t="shared" si="562"/>
        <v>0</v>
      </c>
      <c r="BP649" s="810">
        <f t="shared" si="563"/>
        <v>1.5373839476866928</v>
      </c>
      <c r="BQ649" s="830">
        <f t="shared" si="564"/>
        <v>175.4869118654816</v>
      </c>
      <c r="BR649" s="830">
        <f t="shared" si="565"/>
        <v>0.31171302514209398</v>
      </c>
      <c r="BS649" s="830">
        <f t="shared" si="566"/>
        <v>6.2320710859192827</v>
      </c>
      <c r="BT649" s="810">
        <f t="shared" si="567"/>
        <v>0</v>
      </c>
      <c r="BU649" s="810">
        <f t="shared" si="568"/>
        <v>20.122223223767751</v>
      </c>
      <c r="BV649" s="810">
        <f t="shared" si="569"/>
        <v>19.143365521145814</v>
      </c>
      <c r="BW649" s="830">
        <f t="shared" si="570"/>
        <v>47.095654646370754</v>
      </c>
      <c r="BX649" s="816">
        <f t="shared" si="547"/>
        <v>410.90424687461513</v>
      </c>
      <c r="BY649" s="755">
        <f t="shared" si="543"/>
        <v>2.1525708359506266E-2</v>
      </c>
      <c r="BZ649" s="805">
        <f t="shared" ca="1" si="594"/>
        <v>89.636853986974714</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0.62092111840910302</v>
      </c>
      <c r="BD650" s="828">
        <f t="shared" si="551"/>
        <v>4.7722098070751615</v>
      </c>
      <c r="BE650" s="808">
        <f t="shared" si="552"/>
        <v>15.571198153948664</v>
      </c>
      <c r="BF650" s="808">
        <f t="shared" si="553"/>
        <v>1.8142508929860801E-2</v>
      </c>
      <c r="BG650" s="829">
        <f t="shared" si="554"/>
        <v>3.9994142566832864</v>
      </c>
      <c r="BH650" s="829">
        <f t="shared" si="555"/>
        <v>3.5229528678378141</v>
      </c>
      <c r="BI650" s="829">
        <f t="shared" si="556"/>
        <v>0</v>
      </c>
      <c r="BJ650" s="829">
        <f t="shared" si="557"/>
        <v>24.143736126799698</v>
      </c>
      <c r="BK650" s="829">
        <f t="shared" si="558"/>
        <v>14.028455540789187</v>
      </c>
      <c r="BL650" s="810">
        <f t="shared" si="559"/>
        <v>5.7149234129592745</v>
      </c>
      <c r="BM650" s="810">
        <f t="shared" si="560"/>
        <v>0</v>
      </c>
      <c r="BN650" s="810">
        <f t="shared" si="561"/>
        <v>50.060406037804626</v>
      </c>
      <c r="BO650" s="810">
        <f t="shared" si="562"/>
        <v>0</v>
      </c>
      <c r="BP650" s="810">
        <f t="shared" si="563"/>
        <v>3.6897269452814756</v>
      </c>
      <c r="BQ650" s="830">
        <f t="shared" si="564"/>
        <v>159.19469960047564</v>
      </c>
      <c r="BR650" s="830">
        <f t="shared" si="565"/>
        <v>0.40368889530111202</v>
      </c>
      <c r="BS650" s="830">
        <f t="shared" si="566"/>
        <v>6.741604551528571</v>
      </c>
      <c r="BT650" s="810">
        <f t="shared" si="567"/>
        <v>0</v>
      </c>
      <c r="BU650" s="810">
        <f t="shared" si="568"/>
        <v>12.001098522706124</v>
      </c>
      <c r="BV650" s="810">
        <f t="shared" si="569"/>
        <v>22.338067188207763</v>
      </c>
      <c r="BW650" s="830">
        <f t="shared" si="570"/>
        <v>88.914621394335157</v>
      </c>
      <c r="BX650" s="816">
        <f t="shared" si="547"/>
        <v>415.73586692907253</v>
      </c>
      <c r="BY650" s="755">
        <f t="shared" si="543"/>
        <v>2.1778818530518756E-2</v>
      </c>
      <c r="BZ650" s="805">
        <f t="shared" ca="1" si="594"/>
        <v>85.531045008510347</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0.62703241562821266</v>
      </c>
      <c r="BD651" s="828">
        <f t="shared" si="551"/>
        <v>7.1157020701960043</v>
      </c>
      <c r="BE651" s="808">
        <f t="shared" si="552"/>
        <v>17.610250623749977</v>
      </c>
      <c r="BF651" s="808">
        <f t="shared" si="553"/>
        <v>2.87903982395015E-2</v>
      </c>
      <c r="BG651" s="829">
        <f t="shared" si="554"/>
        <v>4.918387166953246</v>
      </c>
      <c r="BH651" s="829">
        <f t="shared" si="555"/>
        <v>2.5760322441254679</v>
      </c>
      <c r="BI651" s="829">
        <f t="shared" si="556"/>
        <v>0</v>
      </c>
      <c r="BJ651" s="829">
        <f t="shared" si="557"/>
        <v>51.800792384862397</v>
      </c>
      <c r="BK651" s="829">
        <f t="shared" si="558"/>
        <v>8.8676130906783381</v>
      </c>
      <c r="BL651" s="810">
        <f t="shared" si="559"/>
        <v>6.5843676885276752</v>
      </c>
      <c r="BM651" s="810">
        <f t="shared" si="560"/>
        <v>0</v>
      </c>
      <c r="BN651" s="810">
        <f t="shared" si="561"/>
        <v>45.529652939346953</v>
      </c>
      <c r="BO651" s="810">
        <f t="shared" si="562"/>
        <v>0</v>
      </c>
      <c r="BP651" s="810">
        <f t="shared" si="563"/>
        <v>3.3000967172201445</v>
      </c>
      <c r="BQ651" s="830">
        <f t="shared" si="564"/>
        <v>271.58156180845941</v>
      </c>
      <c r="BR651" s="830">
        <f t="shared" si="565"/>
        <v>0.58408791455223796</v>
      </c>
      <c r="BS651" s="830">
        <f t="shared" si="566"/>
        <v>9.7542681730223748</v>
      </c>
      <c r="BT651" s="810">
        <f t="shared" si="567"/>
        <v>0</v>
      </c>
      <c r="BU651" s="810">
        <f t="shared" si="568"/>
        <v>22.633406688899221</v>
      </c>
      <c r="BV651" s="810">
        <f t="shared" si="569"/>
        <v>34.846285709354632</v>
      </c>
      <c r="BW651" s="830">
        <f t="shared" si="570"/>
        <v>47.486347453096947</v>
      </c>
      <c r="BX651" s="816">
        <f t="shared" si="547"/>
        <v>535.84467548691271</v>
      </c>
      <c r="BY651" s="755">
        <f t="shared" si="543"/>
        <v>2.8070861516418497E-2</v>
      </c>
      <c r="BZ651" s="805">
        <f t="shared" ca="1" si="594"/>
        <v>98.676978196864354</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0.50127196596904566</v>
      </c>
      <c r="BD652" s="828">
        <f t="shared" si="551"/>
        <v>2.7382569132649914</v>
      </c>
      <c r="BE652" s="808">
        <f t="shared" si="552"/>
        <v>10.84162120914179</v>
      </c>
      <c r="BF652" s="808">
        <f t="shared" si="553"/>
        <v>1.7979471325276601E-2</v>
      </c>
      <c r="BG652" s="829">
        <f t="shared" si="554"/>
        <v>1.367316708386449</v>
      </c>
      <c r="BH652" s="829">
        <f t="shared" si="555"/>
        <v>1.60864031181735</v>
      </c>
      <c r="BI652" s="829">
        <f t="shared" si="556"/>
        <v>0</v>
      </c>
      <c r="BJ652" s="829">
        <f t="shared" si="557"/>
        <v>18.265851282571198</v>
      </c>
      <c r="BK652" s="829">
        <f t="shared" si="558"/>
        <v>4.0890598893937797</v>
      </c>
      <c r="BL652" s="810">
        <f t="shared" si="559"/>
        <v>4.6648579048726493</v>
      </c>
      <c r="BM652" s="810">
        <f t="shared" si="560"/>
        <v>0</v>
      </c>
      <c r="BN652" s="810">
        <f t="shared" si="561"/>
        <v>17.069835270301827</v>
      </c>
      <c r="BO652" s="810">
        <f t="shared" si="562"/>
        <v>0</v>
      </c>
      <c r="BP652" s="810">
        <f t="shared" si="563"/>
        <v>2.8426739347019647</v>
      </c>
      <c r="BQ652" s="830">
        <f t="shared" si="564"/>
        <v>218.87851168682514</v>
      </c>
      <c r="BR652" s="830">
        <f t="shared" si="565"/>
        <v>0.465451380514248</v>
      </c>
      <c r="BS652" s="830">
        <f t="shared" si="566"/>
        <v>8.3015086617296898</v>
      </c>
      <c r="BT652" s="810">
        <f t="shared" si="567"/>
        <v>0</v>
      </c>
      <c r="BU652" s="810">
        <f t="shared" si="568"/>
        <v>13.494572272945982</v>
      </c>
      <c r="BV652" s="810">
        <f t="shared" si="569"/>
        <v>31.49712057370013</v>
      </c>
      <c r="BW652" s="830">
        <f t="shared" si="570"/>
        <v>80.422808512492196</v>
      </c>
      <c r="BX652" s="816">
        <f t="shared" si="547"/>
        <v>417.06733794995375</v>
      </c>
      <c r="BY652" s="755">
        <f t="shared" si="543"/>
        <v>2.1848569225729673E-2</v>
      </c>
      <c r="BZ652" s="805">
        <f t="shared" ca="1" si="594"/>
        <v>118.71599909780819</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0.70790900909836596</v>
      </c>
      <c r="BD653" s="828">
        <f t="shared" si="551"/>
        <v>2.9985381137197482</v>
      </c>
      <c r="BE653" s="808">
        <f t="shared" si="552"/>
        <v>17.613452652837228</v>
      </c>
      <c r="BF653" s="808">
        <f t="shared" si="553"/>
        <v>2.20743215385324E-2</v>
      </c>
      <c r="BG653" s="829">
        <f t="shared" si="554"/>
        <v>3.5845222777003323</v>
      </c>
      <c r="BH653" s="829">
        <f t="shared" si="555"/>
        <v>2.4748906867684326</v>
      </c>
      <c r="BI653" s="829">
        <f t="shared" si="556"/>
        <v>0</v>
      </c>
      <c r="BJ653" s="829">
        <f t="shared" si="557"/>
        <v>74.893728414161359</v>
      </c>
      <c r="BK653" s="829">
        <f t="shared" si="558"/>
        <v>8.1460250247198562</v>
      </c>
      <c r="BL653" s="810">
        <f t="shared" si="559"/>
        <v>4.6673725842999252</v>
      </c>
      <c r="BM653" s="810">
        <f t="shared" si="560"/>
        <v>0</v>
      </c>
      <c r="BN653" s="810">
        <f t="shared" si="561"/>
        <v>50.258549953390713</v>
      </c>
      <c r="BO653" s="810">
        <f t="shared" si="562"/>
        <v>0</v>
      </c>
      <c r="BP653" s="810">
        <f t="shared" si="563"/>
        <v>1.4432620194287935</v>
      </c>
      <c r="BQ653" s="830">
        <f t="shared" si="564"/>
        <v>121.46121218750176</v>
      </c>
      <c r="BR653" s="830">
        <f t="shared" si="565"/>
        <v>0.13993734582499581</v>
      </c>
      <c r="BS653" s="830">
        <f t="shared" si="566"/>
        <v>2.0014195524793399</v>
      </c>
      <c r="BT653" s="810">
        <f t="shared" si="567"/>
        <v>0</v>
      </c>
      <c r="BU653" s="810">
        <f t="shared" si="568"/>
        <v>7.9578048559346559</v>
      </c>
      <c r="BV653" s="810">
        <f t="shared" si="569"/>
        <v>23.18904601316185</v>
      </c>
      <c r="BW653" s="830">
        <f t="shared" si="570"/>
        <v>46.796872477553542</v>
      </c>
      <c r="BX653" s="816">
        <f t="shared" si="547"/>
        <v>368.35661749011945</v>
      </c>
      <c r="BY653" s="755">
        <f t="shared" ref="BY653:BY716" si="597">IF(BX653&lt;&gt;"", BX653 / $BX$5, "")</f>
        <v>1.9296800119970633E-2</v>
      </c>
      <c r="BZ653" s="805">
        <f t="shared" ca="1" si="594"/>
        <v>105.15944190298063</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0.64859593718390296</v>
      </c>
      <c r="BD654" s="828">
        <f t="shared" si="551"/>
        <v>3.7379607958756513</v>
      </c>
      <c r="BE654" s="808">
        <f t="shared" si="552"/>
        <v>7.6599083379470647</v>
      </c>
      <c r="BF654" s="808">
        <f t="shared" si="553"/>
        <v>1.5824141736650602E-2</v>
      </c>
      <c r="BG654" s="829">
        <f t="shared" si="554"/>
        <v>4.0021047281798605</v>
      </c>
      <c r="BH654" s="829">
        <f t="shared" si="555"/>
        <v>4.3420397690425627</v>
      </c>
      <c r="BI654" s="829">
        <f t="shared" si="556"/>
        <v>0</v>
      </c>
      <c r="BJ654" s="829">
        <f t="shared" si="557"/>
        <v>19.015851794919758</v>
      </c>
      <c r="BK654" s="829">
        <f t="shared" si="558"/>
        <v>7.6806609979839999</v>
      </c>
      <c r="BL654" s="810">
        <f t="shared" si="559"/>
        <v>3.3301799603173752</v>
      </c>
      <c r="BM654" s="810">
        <f t="shared" si="560"/>
        <v>0</v>
      </c>
      <c r="BN654" s="810">
        <f t="shared" si="561"/>
        <v>35.535021639707963</v>
      </c>
      <c r="BO654" s="810">
        <f t="shared" si="562"/>
        <v>0</v>
      </c>
      <c r="BP654" s="810">
        <f t="shared" si="563"/>
        <v>2.6529582943146854</v>
      </c>
      <c r="BQ654" s="830">
        <f t="shared" si="564"/>
        <v>182.58545002388414</v>
      </c>
      <c r="BR654" s="830">
        <f t="shared" si="565"/>
        <v>0.392858583015124</v>
      </c>
      <c r="BS654" s="830">
        <f t="shared" si="566"/>
        <v>4.0671977935378054</v>
      </c>
      <c r="BT654" s="810">
        <f t="shared" si="567"/>
        <v>0</v>
      </c>
      <c r="BU654" s="810">
        <f t="shared" si="568"/>
        <v>6.7080516369379621</v>
      </c>
      <c r="BV654" s="810">
        <f t="shared" si="569"/>
        <v>25.515759887625887</v>
      </c>
      <c r="BW654" s="830">
        <f t="shared" si="570"/>
        <v>150.63986678148365</v>
      </c>
      <c r="BX654" s="816">
        <f t="shared" si="547"/>
        <v>458.53029110369408</v>
      </c>
      <c r="BY654" s="755">
        <f t="shared" si="597"/>
        <v>2.402065540906774E-2</v>
      </c>
      <c r="BZ654" s="805">
        <f t="shared" ca="1" si="594"/>
        <v>116.91195482548164</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0.75030085171739425</v>
      </c>
      <c r="BD655" s="828">
        <f t="shared" si="551"/>
        <v>4.188294521701887</v>
      </c>
      <c r="BE655" s="808">
        <f t="shared" si="552"/>
        <v>10.574988495611786</v>
      </c>
      <c r="BF655" s="808">
        <f t="shared" si="553"/>
        <v>2.9520012610521399E-2</v>
      </c>
      <c r="BG655" s="829">
        <f t="shared" si="554"/>
        <v>2.6330967170409503</v>
      </c>
      <c r="BH655" s="829">
        <f t="shared" si="555"/>
        <v>2.217905347760289</v>
      </c>
      <c r="BI655" s="829">
        <f t="shared" si="556"/>
        <v>0</v>
      </c>
      <c r="BJ655" s="829">
        <f t="shared" si="557"/>
        <v>31.102350483168273</v>
      </c>
      <c r="BK655" s="829">
        <f t="shared" si="558"/>
        <v>6.962685278618352</v>
      </c>
      <c r="BL655" s="810">
        <f t="shared" si="559"/>
        <v>2.4957410502962101</v>
      </c>
      <c r="BM655" s="810">
        <f t="shared" si="560"/>
        <v>0</v>
      </c>
      <c r="BN655" s="810">
        <f t="shared" si="561"/>
        <v>54.859772578318633</v>
      </c>
      <c r="BO655" s="810">
        <f t="shared" si="562"/>
        <v>0</v>
      </c>
      <c r="BP655" s="810">
        <f t="shared" si="563"/>
        <v>2.7142861122757518</v>
      </c>
      <c r="BQ655" s="830">
        <f t="shared" si="564"/>
        <v>127.69821330976899</v>
      </c>
      <c r="BR655" s="830">
        <f t="shared" si="565"/>
        <v>0.49629442255192602</v>
      </c>
      <c r="BS655" s="830">
        <f t="shared" si="566"/>
        <v>5.9023778757830696</v>
      </c>
      <c r="BT655" s="810">
        <f t="shared" si="567"/>
        <v>0</v>
      </c>
      <c r="BU655" s="810">
        <f t="shared" si="568"/>
        <v>7.5007103273416256</v>
      </c>
      <c r="BV655" s="810">
        <f t="shared" si="569"/>
        <v>13.382738415400475</v>
      </c>
      <c r="BW655" s="830">
        <f t="shared" si="570"/>
        <v>40.418469541998462</v>
      </c>
      <c r="BX655" s="816">
        <f t="shared" si="547"/>
        <v>313.92774534196462</v>
      </c>
      <c r="BY655" s="755">
        <f t="shared" si="597"/>
        <v>1.6445478827699964E-2</v>
      </c>
      <c r="BZ655" s="805">
        <f t="shared" ca="1" si="594"/>
        <v>99.406171122420005</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2.6877598078301741</v>
      </c>
      <c r="BD656" s="828">
        <f t="shared" si="551"/>
        <v>10.277019137312239</v>
      </c>
      <c r="BE656" s="808">
        <f t="shared" si="552"/>
        <v>8.0821284108784521</v>
      </c>
      <c r="BF656" s="808">
        <f t="shared" si="553"/>
        <v>1.247416940283E-2</v>
      </c>
      <c r="BG656" s="829">
        <f t="shared" si="554"/>
        <v>1.9997477622953199</v>
      </c>
      <c r="BH656" s="829">
        <f t="shared" si="555"/>
        <v>1.8451409182962966</v>
      </c>
      <c r="BI656" s="829">
        <f t="shared" si="556"/>
        <v>0</v>
      </c>
      <c r="BJ656" s="829">
        <f t="shared" si="557"/>
        <v>16.696960278286483</v>
      </c>
      <c r="BK656" s="829">
        <f t="shared" si="558"/>
        <v>4.9041817226747382</v>
      </c>
      <c r="BL656" s="810">
        <f t="shared" si="559"/>
        <v>2.5187356766049249</v>
      </c>
      <c r="BM656" s="810">
        <f t="shared" si="560"/>
        <v>0</v>
      </c>
      <c r="BN656" s="810">
        <f t="shared" si="561"/>
        <v>15.706835679308313</v>
      </c>
      <c r="BO656" s="810">
        <f t="shared" si="562"/>
        <v>0</v>
      </c>
      <c r="BP656" s="810">
        <f t="shared" si="563"/>
        <v>1.1384685258254261</v>
      </c>
      <c r="BQ656" s="830">
        <f t="shared" si="564"/>
        <v>111.95838926823657</v>
      </c>
      <c r="BR656" s="830">
        <f t="shared" si="565"/>
        <v>0.212224246409424</v>
      </c>
      <c r="BS656" s="830">
        <f t="shared" si="566"/>
        <v>3.9759810755546003</v>
      </c>
      <c r="BT656" s="810">
        <f t="shared" si="567"/>
        <v>0</v>
      </c>
      <c r="BU656" s="810">
        <f t="shared" si="568"/>
        <v>5.9421897398179677</v>
      </c>
      <c r="BV656" s="810">
        <f t="shared" si="569"/>
        <v>19.592320547011656</v>
      </c>
      <c r="BW656" s="830">
        <f t="shared" si="570"/>
        <v>11.490161495816794</v>
      </c>
      <c r="BX656" s="816">
        <f t="shared" si="547"/>
        <v>219.04071846156225</v>
      </c>
      <c r="BY656" s="755">
        <f t="shared" si="597"/>
        <v>1.1474708914116101E-2</v>
      </c>
      <c r="BZ656" s="805">
        <f t="shared" ca="1" si="594"/>
        <v>90.070620104305959</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0.88539072124138074</v>
      </c>
      <c r="BD657" s="828">
        <f t="shared" si="551"/>
        <v>7.2527291306507928</v>
      </c>
      <c r="BE657" s="808">
        <f t="shared" si="552"/>
        <v>12.45628439520326</v>
      </c>
      <c r="BF657" s="808">
        <f t="shared" si="553"/>
        <v>2.0657188051746701E-2</v>
      </c>
      <c r="BG657" s="829">
        <f t="shared" si="554"/>
        <v>3.6972587186406316</v>
      </c>
      <c r="BH657" s="829">
        <f t="shared" si="555"/>
        <v>3.7785640236237641</v>
      </c>
      <c r="BI657" s="829">
        <f t="shared" si="556"/>
        <v>0</v>
      </c>
      <c r="BJ657" s="829">
        <f t="shared" si="557"/>
        <v>60.569069656184674</v>
      </c>
      <c r="BK657" s="829">
        <f t="shared" si="558"/>
        <v>8.3344018940663549</v>
      </c>
      <c r="BL657" s="810">
        <f t="shared" si="559"/>
        <v>5.1642970129366752</v>
      </c>
      <c r="BM657" s="810">
        <f t="shared" si="560"/>
        <v>0</v>
      </c>
      <c r="BN657" s="810">
        <f t="shared" si="561"/>
        <v>32.204556172673108</v>
      </c>
      <c r="BO657" s="810">
        <f t="shared" si="562"/>
        <v>0</v>
      </c>
      <c r="BP657" s="810">
        <f t="shared" si="563"/>
        <v>1.2160749546792804</v>
      </c>
      <c r="BQ657" s="830">
        <f t="shared" si="564"/>
        <v>85.378171903008351</v>
      </c>
      <c r="BR657" s="830">
        <f t="shared" si="565"/>
        <v>0.21845090583024199</v>
      </c>
      <c r="BS657" s="830">
        <f t="shared" si="566"/>
        <v>3.6481301273650413</v>
      </c>
      <c r="BT657" s="810">
        <f t="shared" si="567"/>
        <v>0</v>
      </c>
      <c r="BU657" s="810">
        <f t="shared" si="568"/>
        <v>4.4392210448066454</v>
      </c>
      <c r="BV657" s="810">
        <f t="shared" si="569"/>
        <v>9.6689098369466038</v>
      </c>
      <c r="BW657" s="830">
        <f t="shared" si="570"/>
        <v>222.82342907326245</v>
      </c>
      <c r="BX657" s="816">
        <f t="shared" si="547"/>
        <v>461.755596759171</v>
      </c>
      <c r="BY657" s="755">
        <f t="shared" si="597"/>
        <v>2.4189616887169103E-2</v>
      </c>
      <c r="BZ657" s="805">
        <f t="shared" ca="1" si="594"/>
        <v>120.92457391461804</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2.9029101209268022</v>
      </c>
      <c r="BD658" s="828">
        <f t="shared" si="551"/>
        <v>18.402607089961915</v>
      </c>
      <c r="BE658" s="808">
        <f t="shared" si="552"/>
        <v>8.8972857936109211</v>
      </c>
      <c r="BF658" s="808">
        <f t="shared" si="553"/>
        <v>1.65579686866703E-2</v>
      </c>
      <c r="BG658" s="829">
        <f t="shared" si="554"/>
        <v>2.19850013805643</v>
      </c>
      <c r="BH658" s="829">
        <f t="shared" si="555"/>
        <v>2.2870303449580311</v>
      </c>
      <c r="BI658" s="829">
        <f t="shared" si="556"/>
        <v>0</v>
      </c>
      <c r="BJ658" s="829">
        <f t="shared" si="557"/>
        <v>24.803383032332786</v>
      </c>
      <c r="BK658" s="829">
        <f t="shared" si="558"/>
        <v>9.6359855739885436</v>
      </c>
      <c r="BL658" s="810">
        <f t="shared" si="559"/>
        <v>2.2207523872415198</v>
      </c>
      <c r="BM658" s="810">
        <f t="shared" si="560"/>
        <v>0</v>
      </c>
      <c r="BN658" s="810">
        <f t="shared" si="561"/>
        <v>20.086645267659357</v>
      </c>
      <c r="BO658" s="810">
        <f t="shared" si="562"/>
        <v>0</v>
      </c>
      <c r="BP658" s="810">
        <f t="shared" si="563"/>
        <v>0.92250162210561859</v>
      </c>
      <c r="BQ658" s="830">
        <f t="shared" si="564"/>
        <v>67.700488218793708</v>
      </c>
      <c r="BR658" s="830">
        <f t="shared" si="565"/>
        <v>0.17099513692084661</v>
      </c>
      <c r="BS658" s="830">
        <f t="shared" si="566"/>
        <v>2.8556187865781384</v>
      </c>
      <c r="BT658" s="810">
        <f t="shared" si="567"/>
        <v>0</v>
      </c>
      <c r="BU658" s="810">
        <f t="shared" si="568"/>
        <v>7.0594722622348831</v>
      </c>
      <c r="BV658" s="810">
        <f t="shared" si="569"/>
        <v>20.951439970426556</v>
      </c>
      <c r="BW658" s="830">
        <f t="shared" si="570"/>
        <v>70.873103640956856</v>
      </c>
      <c r="BX658" s="816">
        <f t="shared" si="547"/>
        <v>261.98527735543962</v>
      </c>
      <c r="BY658" s="755">
        <f t="shared" si="597"/>
        <v>1.372441077874376E-2</v>
      </c>
      <c r="BZ658" s="805">
        <f t="shared" ca="1" si="594"/>
        <v>90.511608316400583</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0.43364879007852342</v>
      </c>
      <c r="BD659" s="828">
        <f t="shared" si="551"/>
        <v>2.4991864480841217</v>
      </c>
      <c r="BE659" s="808">
        <f t="shared" si="552"/>
        <v>4.989240656219291</v>
      </c>
      <c r="BF659" s="808">
        <f t="shared" si="553"/>
        <v>8.2740309390038E-3</v>
      </c>
      <c r="BG659" s="829">
        <f t="shared" si="554"/>
        <v>2.1352830685684374</v>
      </c>
      <c r="BH659" s="829">
        <f t="shared" si="555"/>
        <v>2.0294561314782644</v>
      </c>
      <c r="BI659" s="829">
        <f t="shared" si="556"/>
        <v>0</v>
      </c>
      <c r="BJ659" s="829">
        <f t="shared" si="557"/>
        <v>25.222135575036575</v>
      </c>
      <c r="BK659" s="829">
        <f t="shared" si="558"/>
        <v>4.9517310645538366</v>
      </c>
      <c r="BL659" s="810">
        <f t="shared" si="559"/>
        <v>7.7811600231333999</v>
      </c>
      <c r="BM659" s="810">
        <f t="shared" si="560"/>
        <v>0</v>
      </c>
      <c r="BN659" s="810">
        <f t="shared" si="561"/>
        <v>12.207599498772071</v>
      </c>
      <c r="BO659" s="810">
        <f t="shared" si="562"/>
        <v>0</v>
      </c>
      <c r="BP659" s="810">
        <f t="shared" si="563"/>
        <v>1.962260421424886</v>
      </c>
      <c r="BQ659" s="830">
        <f t="shared" si="564"/>
        <v>124.73344577356433</v>
      </c>
      <c r="BR659" s="830">
        <f t="shared" si="565"/>
        <v>0.26524922014580399</v>
      </c>
      <c r="BS659" s="830">
        <f t="shared" si="566"/>
        <v>4.276670206088891</v>
      </c>
      <c r="BT659" s="810">
        <f t="shared" si="567"/>
        <v>0</v>
      </c>
      <c r="BU659" s="810">
        <f t="shared" si="568"/>
        <v>5.3753295018487437</v>
      </c>
      <c r="BV659" s="810">
        <f t="shared" si="569"/>
        <v>22.389502918636961</v>
      </c>
      <c r="BW659" s="830">
        <f t="shared" si="570"/>
        <v>22.532147474793806</v>
      </c>
      <c r="BX659" s="816">
        <f t="shared" si="547"/>
        <v>243.79232080336692</v>
      </c>
      <c r="BY659" s="755">
        <f t="shared" si="597"/>
        <v>1.2771351081951224E-2</v>
      </c>
      <c r="BZ659" s="805">
        <f t="shared" ca="1" si="594"/>
        <v>89.469624280029521</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0.4468029275478082</v>
      </c>
      <c r="BD660" s="828">
        <f t="shared" si="551"/>
        <v>2.5749958192886839</v>
      </c>
      <c r="BE660" s="808">
        <f t="shared" si="552"/>
        <v>10.209926372289841</v>
      </c>
      <c r="BF660" s="808">
        <f t="shared" si="553"/>
        <v>4.5129372607806202E-2</v>
      </c>
      <c r="BG660" s="829">
        <f t="shared" si="554"/>
        <v>1.7910837306577987</v>
      </c>
      <c r="BH660" s="829">
        <f t="shared" si="555"/>
        <v>1.8632079077312671</v>
      </c>
      <c r="BI660" s="829">
        <f t="shared" si="556"/>
        <v>0</v>
      </c>
      <c r="BJ660" s="829">
        <f t="shared" si="557"/>
        <v>56.981748002726633</v>
      </c>
      <c r="BK660" s="829">
        <f t="shared" si="558"/>
        <v>4.5187370857307494</v>
      </c>
      <c r="BL660" s="810">
        <f t="shared" si="559"/>
        <v>1.24713369624412</v>
      </c>
      <c r="BM660" s="810">
        <f t="shared" si="560"/>
        <v>0</v>
      </c>
      <c r="BN660" s="810">
        <f t="shared" si="561"/>
        <v>12.329306375525965</v>
      </c>
      <c r="BO660" s="810">
        <f t="shared" si="562"/>
        <v>0</v>
      </c>
      <c r="BP660" s="810">
        <f t="shared" si="563"/>
        <v>1.1674916920571947</v>
      </c>
      <c r="BQ660" s="830">
        <f t="shared" si="564"/>
        <v>144.68801367876057</v>
      </c>
      <c r="BR660" s="830">
        <f t="shared" si="565"/>
        <v>8.91530702799566E-2</v>
      </c>
      <c r="BS660" s="830">
        <f t="shared" si="566"/>
        <v>2.7135608170892631</v>
      </c>
      <c r="BT660" s="810">
        <f t="shared" si="567"/>
        <v>0</v>
      </c>
      <c r="BU660" s="810">
        <f t="shared" si="568"/>
        <v>5.4494947117494501</v>
      </c>
      <c r="BV660" s="810">
        <f t="shared" si="569"/>
        <v>11.869351062494285</v>
      </c>
      <c r="BW660" s="830">
        <f t="shared" si="570"/>
        <v>17.847403368621556</v>
      </c>
      <c r="BX660" s="816">
        <f t="shared" si="547"/>
        <v>275.83253969140293</v>
      </c>
      <c r="BY660" s="755">
        <f t="shared" si="597"/>
        <v>1.4449816108303365E-2</v>
      </c>
      <c r="BZ660" s="805">
        <f t="shared" ca="1" si="594"/>
        <v>137.07168825391273</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0.32669161374921124</v>
      </c>
      <c r="BD661" s="828">
        <f t="shared" si="551"/>
        <v>1.8827753529230857</v>
      </c>
      <c r="BE661" s="808">
        <f t="shared" si="552"/>
        <v>5.1840800813361678</v>
      </c>
      <c r="BF661" s="808">
        <f t="shared" si="553"/>
        <v>8.5971477302424007E-3</v>
      </c>
      <c r="BG661" s="829">
        <f t="shared" si="554"/>
        <v>1.6338538200350254</v>
      </c>
      <c r="BH661" s="829">
        <f t="shared" si="555"/>
        <v>1.2106964740606752</v>
      </c>
      <c r="BI661" s="829">
        <f t="shared" si="556"/>
        <v>0</v>
      </c>
      <c r="BJ661" s="829">
        <f t="shared" si="557"/>
        <v>41.300441514500783</v>
      </c>
      <c r="BK661" s="829">
        <f t="shared" si="558"/>
        <v>4.8757985864420235</v>
      </c>
      <c r="BL661" s="810">
        <f t="shared" si="559"/>
        <v>1.6940186629032499</v>
      </c>
      <c r="BM661" s="810">
        <f t="shared" si="560"/>
        <v>0</v>
      </c>
      <c r="BN661" s="810">
        <f t="shared" si="561"/>
        <v>12.408746281097406</v>
      </c>
      <c r="BO661" s="810">
        <f t="shared" si="562"/>
        <v>0</v>
      </c>
      <c r="BP661" s="810">
        <f t="shared" si="563"/>
        <v>0.8994152211443277</v>
      </c>
      <c r="BQ661" s="830">
        <f t="shared" si="564"/>
        <v>80.856174402929781</v>
      </c>
      <c r="BR661" s="830">
        <f t="shared" si="565"/>
        <v>0.1067808420202332</v>
      </c>
      <c r="BS661" s="830">
        <f t="shared" si="566"/>
        <v>2.8714473419009616</v>
      </c>
      <c r="BT661" s="810">
        <f t="shared" si="567"/>
        <v>0</v>
      </c>
      <c r="BU661" s="810">
        <f t="shared" si="568"/>
        <v>4.3725551856378555</v>
      </c>
      <c r="BV661" s="810">
        <f t="shared" si="569"/>
        <v>8.8639696196170927</v>
      </c>
      <c r="BW661" s="830">
        <f t="shared" si="570"/>
        <v>13.978962209374144</v>
      </c>
      <c r="BX661" s="816">
        <f t="shared" si="547"/>
        <v>182.47500435740224</v>
      </c>
      <c r="BY661" s="755">
        <f t="shared" si="597"/>
        <v>9.5591704310022656E-3</v>
      </c>
      <c r="BZ661" s="805">
        <f t="shared" ca="1" si="594"/>
        <v>113.94449073300497</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0.26864835175357377</v>
      </c>
      <c r="BD662" s="828">
        <f t="shared" si="551"/>
        <v>1.5482628693166489</v>
      </c>
      <c r="BE662" s="808">
        <f t="shared" si="552"/>
        <v>2.9928662079934725</v>
      </c>
      <c r="BF662" s="808">
        <f t="shared" si="553"/>
        <v>5.7216234778351104E-3</v>
      </c>
      <c r="BG662" s="829">
        <f t="shared" si="554"/>
        <v>0.55979670190362318</v>
      </c>
      <c r="BH662" s="829">
        <f t="shared" si="555"/>
        <v>0.69891386810179801</v>
      </c>
      <c r="BI662" s="829">
        <f t="shared" si="556"/>
        <v>0</v>
      </c>
      <c r="BJ662" s="829">
        <f t="shared" si="557"/>
        <v>7.9360542442526745</v>
      </c>
      <c r="BK662" s="829">
        <f t="shared" si="558"/>
        <v>1.7765939614974737</v>
      </c>
      <c r="BL662" s="810">
        <f t="shared" si="559"/>
        <v>2.0997189493228698</v>
      </c>
      <c r="BM662" s="810">
        <f t="shared" si="560"/>
        <v>0</v>
      </c>
      <c r="BN662" s="810">
        <f t="shared" si="561"/>
        <v>11.696828532440247</v>
      </c>
      <c r="BO662" s="810">
        <f t="shared" si="562"/>
        <v>0</v>
      </c>
      <c r="BP662" s="810">
        <f t="shared" si="563"/>
        <v>0.43289592558304935</v>
      </c>
      <c r="BQ662" s="830">
        <f t="shared" si="564"/>
        <v>45.117665251495929</v>
      </c>
      <c r="BR662" s="830">
        <f t="shared" si="565"/>
        <v>6.2239651952302195E-2</v>
      </c>
      <c r="BS662" s="830">
        <f t="shared" si="566"/>
        <v>3.2423310254747251</v>
      </c>
      <c r="BT662" s="810">
        <f t="shared" si="567"/>
        <v>0</v>
      </c>
      <c r="BU662" s="810">
        <f t="shared" si="568"/>
        <v>8.1808178585171714</v>
      </c>
      <c r="BV662" s="810">
        <f t="shared" si="569"/>
        <v>22.45457863952781</v>
      </c>
      <c r="BW662" s="830">
        <f t="shared" si="570"/>
        <v>38.016533350049038</v>
      </c>
      <c r="BX662" s="816">
        <f t="shared" si="547"/>
        <v>147.09046701266024</v>
      </c>
      <c r="BY662" s="755">
        <f t="shared" si="597"/>
        <v>7.705509299212124E-3</v>
      </c>
      <c r="BZ662" s="805">
        <f t="shared" ca="1" si="594"/>
        <v>116.28982208584534</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12.549804974997159</v>
      </c>
      <c r="BD664" s="828">
        <f t="shared" si="551"/>
        <v>64.10800142075945</v>
      </c>
      <c r="BE664" s="808">
        <f t="shared" si="552"/>
        <v>164.21744459529407</v>
      </c>
      <c r="BF664" s="808">
        <f t="shared" si="553"/>
        <v>0.26028305479441799</v>
      </c>
      <c r="BG664" s="829">
        <f t="shared" si="554"/>
        <v>36.77408389759438</v>
      </c>
      <c r="BH664" s="829">
        <f t="shared" si="555"/>
        <v>36.942497318548462</v>
      </c>
      <c r="BI664" s="829">
        <f t="shared" si="556"/>
        <v>0</v>
      </c>
      <c r="BJ664" s="829">
        <f t="shared" si="557"/>
        <v>398.37711227990189</v>
      </c>
      <c r="BK664" s="829">
        <f t="shared" si="558"/>
        <v>87.872668307323153</v>
      </c>
      <c r="BL664" s="810">
        <f t="shared" si="559"/>
        <v>48.226885763099745</v>
      </c>
      <c r="BM664" s="810">
        <f t="shared" si="560"/>
        <v>0</v>
      </c>
      <c r="BN664" s="810">
        <f t="shared" si="561"/>
        <v>275.52595637660204</v>
      </c>
      <c r="BO664" s="810">
        <f t="shared" si="562"/>
        <v>0</v>
      </c>
      <c r="BP664" s="810">
        <f t="shared" si="563"/>
        <v>21.08348369096819</v>
      </c>
      <c r="BQ664" s="830">
        <f t="shared" si="564"/>
        <v>1376.2672686660462</v>
      </c>
      <c r="BR664" s="830">
        <f t="shared" si="565"/>
        <v>2.8668844395760202</v>
      </c>
      <c r="BS664" s="830">
        <f t="shared" si="566"/>
        <v>44.873236584650648</v>
      </c>
      <c r="BT664" s="810">
        <f t="shared" si="567"/>
        <v>0</v>
      </c>
      <c r="BU664" s="810">
        <f t="shared" si="568"/>
        <v>106.49880197359649</v>
      </c>
      <c r="BV664" s="810">
        <f t="shared" si="569"/>
        <v>225.59272118129525</v>
      </c>
      <c r="BW664" s="830">
        <f t="shared" si="570"/>
        <v>259.27367515079402</v>
      </c>
      <c r="BX664" s="816">
        <f t="shared" si="547"/>
        <v>3161.3108096758419</v>
      </c>
      <c r="BY664" s="755">
        <f t="shared" si="597"/>
        <v>0.1656090318862089</v>
      </c>
      <c r="BZ664" s="805">
        <f t="shared" ca="1" si="594"/>
        <v>82.216108401736435</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9.7625316935400583</v>
      </c>
      <c r="BD665" s="828">
        <f t="shared" si="551"/>
        <v>41.059824377758183</v>
      </c>
      <c r="BE665" s="808">
        <f t="shared" si="552"/>
        <v>111.52546746137453</v>
      </c>
      <c r="BF665" s="808">
        <f t="shared" si="553"/>
        <v>0.18986336976535501</v>
      </c>
      <c r="BG665" s="829">
        <f t="shared" si="554"/>
        <v>26.765388361128156</v>
      </c>
      <c r="BH665" s="829">
        <f t="shared" si="555"/>
        <v>27.740027357993849</v>
      </c>
      <c r="BI665" s="829">
        <f t="shared" si="556"/>
        <v>0</v>
      </c>
      <c r="BJ665" s="829">
        <f t="shared" si="557"/>
        <v>312.00029313972465</v>
      </c>
      <c r="BK665" s="829">
        <f t="shared" si="558"/>
        <v>65.295479255592639</v>
      </c>
      <c r="BL665" s="810">
        <f t="shared" si="559"/>
        <v>46.045347815244249</v>
      </c>
      <c r="BM665" s="810">
        <f t="shared" si="560"/>
        <v>0</v>
      </c>
      <c r="BN665" s="810">
        <f t="shared" si="561"/>
        <v>291.39965968936809</v>
      </c>
      <c r="BO665" s="810">
        <f t="shared" si="562"/>
        <v>0</v>
      </c>
      <c r="BP665" s="810">
        <f t="shared" si="563"/>
        <v>21.121335179537262</v>
      </c>
      <c r="BQ665" s="830">
        <f t="shared" si="564"/>
        <v>1914.3464593378612</v>
      </c>
      <c r="BR665" s="830">
        <f t="shared" si="565"/>
        <v>4.1041667430055</v>
      </c>
      <c r="BS665" s="830">
        <f t="shared" si="566"/>
        <v>67.984233643683751</v>
      </c>
      <c r="BT665" s="810">
        <f t="shared" si="567"/>
        <v>0</v>
      </c>
      <c r="BU665" s="810">
        <f t="shared" si="568"/>
        <v>161.99120588515046</v>
      </c>
      <c r="BV665" s="810">
        <f t="shared" si="569"/>
        <v>331.95698673273694</v>
      </c>
      <c r="BW665" s="830">
        <f t="shared" si="570"/>
        <v>540.31818553373023</v>
      </c>
      <c r="BX665" s="816">
        <f t="shared" si="547"/>
        <v>3973.606455577195</v>
      </c>
      <c r="BY665" s="755">
        <f t="shared" si="597"/>
        <v>0.20816210674090813</v>
      </c>
      <c r="BZ665" s="805">
        <f t="shared" ca="1" si="594"/>
        <v>109.00613830701369</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4.7053341491807261</v>
      </c>
      <c r="BD666" s="828">
        <f t="shared" si="551"/>
        <v>28.621889175513484</v>
      </c>
      <c r="BE666" s="808">
        <f t="shared" si="552"/>
        <v>90.752015078391665</v>
      </c>
      <c r="BF666" s="808">
        <f t="shared" si="553"/>
        <v>0.13195757322463</v>
      </c>
      <c r="BG666" s="829">
        <f t="shared" si="554"/>
        <v>25.738644114417983</v>
      </c>
      <c r="BH666" s="829">
        <f t="shared" si="555"/>
        <v>23.495727866170849</v>
      </c>
      <c r="BI666" s="829">
        <f t="shared" si="556"/>
        <v>0</v>
      </c>
      <c r="BJ666" s="829">
        <f t="shared" si="557"/>
        <v>238.83523425886256</v>
      </c>
      <c r="BK666" s="829">
        <f t="shared" si="558"/>
        <v>65.336602420016831</v>
      </c>
      <c r="BL666" s="810">
        <f t="shared" si="559"/>
        <v>33.176044684233744</v>
      </c>
      <c r="BM666" s="810">
        <f t="shared" si="560"/>
        <v>0</v>
      </c>
      <c r="BN666" s="810">
        <f t="shared" si="561"/>
        <v>191.12039700916165</v>
      </c>
      <c r="BO666" s="810">
        <f t="shared" si="562"/>
        <v>0</v>
      </c>
      <c r="BP666" s="810">
        <f t="shared" si="563"/>
        <v>14.995572197273654</v>
      </c>
      <c r="BQ666" s="830">
        <f t="shared" si="564"/>
        <v>989.83717936150458</v>
      </c>
      <c r="BR666" s="830">
        <f t="shared" si="565"/>
        <v>2.3196655821051602</v>
      </c>
      <c r="BS666" s="830">
        <f t="shared" si="566"/>
        <v>40.680619156178089</v>
      </c>
      <c r="BT666" s="810">
        <f t="shared" si="567"/>
        <v>0</v>
      </c>
      <c r="BU666" s="810">
        <f t="shared" si="568"/>
        <v>95.93513036549308</v>
      </c>
      <c r="BV666" s="810">
        <f t="shared" si="569"/>
        <v>145.83375039222321</v>
      </c>
      <c r="BW666" s="830">
        <f t="shared" si="570"/>
        <v>181.32247556012661</v>
      </c>
      <c r="BX666" s="816">
        <f t="shared" si="547"/>
        <v>2172.838238944079</v>
      </c>
      <c r="BY666" s="755">
        <f t="shared" si="597"/>
        <v>0.11382671899754199</v>
      </c>
      <c r="BZ666" s="805">
        <f t="shared" ca="1" si="594"/>
        <v>83.180086252291858</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3.5999077606382288</v>
      </c>
      <c r="BD667" s="828">
        <f t="shared" si="551"/>
        <v>14.838297123562711</v>
      </c>
      <c r="BE667" s="808">
        <f t="shared" si="552"/>
        <v>76.914536734305642</v>
      </c>
      <c r="BF667" s="808">
        <f t="shared" si="553"/>
        <v>0.127553128912613</v>
      </c>
      <c r="BG667" s="829">
        <f t="shared" si="554"/>
        <v>18.447498645682117</v>
      </c>
      <c r="BH667" s="829">
        <f t="shared" si="555"/>
        <v>22.842541607265741</v>
      </c>
      <c r="BI667" s="829">
        <f t="shared" si="556"/>
        <v>0</v>
      </c>
      <c r="BJ667" s="829">
        <f t="shared" si="557"/>
        <v>259.37337566959809</v>
      </c>
      <c r="BK667" s="829">
        <f t="shared" si="558"/>
        <v>60.26785750040375</v>
      </c>
      <c r="BL667" s="810">
        <f t="shared" si="559"/>
        <v>32.579176200753245</v>
      </c>
      <c r="BM667" s="810">
        <f t="shared" si="560"/>
        <v>0</v>
      </c>
      <c r="BN667" s="810">
        <f t="shared" si="561"/>
        <v>285.05515095583348</v>
      </c>
      <c r="BO667" s="810">
        <f t="shared" si="562"/>
        <v>0</v>
      </c>
      <c r="BP667" s="810">
        <f t="shared" si="563"/>
        <v>17.155638140136553</v>
      </c>
      <c r="BQ667" s="830">
        <f t="shared" si="564"/>
        <v>1582.962327490314</v>
      </c>
      <c r="BR667" s="830">
        <f t="shared" si="565"/>
        <v>3.3153988925288402</v>
      </c>
      <c r="BS667" s="830">
        <f t="shared" si="566"/>
        <v>55.367161505231635</v>
      </c>
      <c r="BT667" s="810">
        <f t="shared" si="567"/>
        <v>0</v>
      </c>
      <c r="BU667" s="810">
        <f t="shared" si="568"/>
        <v>104.76253488139476</v>
      </c>
      <c r="BV667" s="810">
        <f t="shared" si="569"/>
        <v>333.56078277618087</v>
      </c>
      <c r="BW667" s="830">
        <f t="shared" si="570"/>
        <v>263.24668581703963</v>
      </c>
      <c r="BX667" s="816">
        <f t="shared" si="547"/>
        <v>3134.416424829782</v>
      </c>
      <c r="BY667" s="755">
        <f t="shared" si="597"/>
        <v>0.16420013750483431</v>
      </c>
      <c r="BZ667" s="805">
        <f t="shared" ca="1" si="594"/>
        <v>112.21194314588186</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2.1525194077655789</v>
      </c>
      <c r="BD668" s="828">
        <f t="shared" si="551"/>
        <v>9.3055242227249551</v>
      </c>
      <c r="BE668" s="808">
        <f t="shared" si="552"/>
        <v>53.202754854165335</v>
      </c>
      <c r="BF668" s="808">
        <f t="shared" si="553"/>
        <v>8.0071996156514003E-2</v>
      </c>
      <c r="BG668" s="829">
        <f t="shared" si="554"/>
        <v>17.353075810984077</v>
      </c>
      <c r="BH668" s="829">
        <f t="shared" si="555"/>
        <v>19.933089983297776</v>
      </c>
      <c r="BI668" s="829">
        <f t="shared" si="556"/>
        <v>0</v>
      </c>
      <c r="BJ668" s="829">
        <f t="shared" si="557"/>
        <v>148.50658840090674</v>
      </c>
      <c r="BK668" s="829">
        <f t="shared" si="558"/>
        <v>46.139260445868231</v>
      </c>
      <c r="BL668" s="810">
        <f t="shared" si="559"/>
        <v>30.200391220116501</v>
      </c>
      <c r="BM668" s="810">
        <f t="shared" si="560"/>
        <v>0</v>
      </c>
      <c r="BN668" s="810">
        <f t="shared" si="561"/>
        <v>224.84274355195163</v>
      </c>
      <c r="BO668" s="810">
        <f t="shared" si="562"/>
        <v>0</v>
      </c>
      <c r="BP668" s="810">
        <f t="shared" si="563"/>
        <v>17.539655306462897</v>
      </c>
      <c r="BQ668" s="830">
        <f t="shared" si="564"/>
        <v>805.07369952687986</v>
      </c>
      <c r="BR668" s="830">
        <f t="shared" si="565"/>
        <v>3.4519457240566598</v>
      </c>
      <c r="BS668" s="830">
        <f t="shared" si="566"/>
        <v>57.423660461558612</v>
      </c>
      <c r="BT668" s="810">
        <f t="shared" si="567"/>
        <v>0</v>
      </c>
      <c r="BU668" s="810">
        <f t="shared" si="568"/>
        <v>100.50172654288525</v>
      </c>
      <c r="BV668" s="810">
        <f t="shared" si="569"/>
        <v>227.18253618876349</v>
      </c>
      <c r="BW668" s="830">
        <f t="shared" si="570"/>
        <v>161.84099696948229</v>
      </c>
      <c r="BX668" s="816">
        <f t="shared" si="547"/>
        <v>1924.7302406140268</v>
      </c>
      <c r="BY668" s="755">
        <f t="shared" si="597"/>
        <v>0.1008292860083832</v>
      </c>
      <c r="BZ668" s="805">
        <f t="shared" ca="1" si="594"/>
        <v>78.66004009546792</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3.3662331019913037</v>
      </c>
      <c r="BD669" s="828">
        <f t="shared" si="551"/>
        <v>19.032675132431837</v>
      </c>
      <c r="BE669" s="808">
        <f t="shared" si="552"/>
        <v>63.322906136230905</v>
      </c>
      <c r="BF669" s="808">
        <f t="shared" si="553"/>
        <v>0.103682221409505</v>
      </c>
      <c r="BG669" s="829">
        <f t="shared" si="554"/>
        <v>15.035828499429488</v>
      </c>
      <c r="BH669" s="829">
        <f t="shared" si="555"/>
        <v>15.473406120367526</v>
      </c>
      <c r="BI669" s="829">
        <f t="shared" si="556"/>
        <v>0</v>
      </c>
      <c r="BJ669" s="829">
        <f t="shared" si="557"/>
        <v>133.66282498041423</v>
      </c>
      <c r="BK669" s="829">
        <f t="shared" si="558"/>
        <v>38.742328454578988</v>
      </c>
      <c r="BL669" s="810">
        <f t="shared" si="559"/>
        <v>24.513577461440676</v>
      </c>
      <c r="BM669" s="810">
        <f t="shared" si="560"/>
        <v>0</v>
      </c>
      <c r="BN669" s="810">
        <f t="shared" si="561"/>
        <v>160.45278997633372</v>
      </c>
      <c r="BO669" s="810">
        <f t="shared" si="562"/>
        <v>0</v>
      </c>
      <c r="BP669" s="810">
        <f t="shared" si="563"/>
        <v>11.890544416319896</v>
      </c>
      <c r="BQ669" s="830">
        <f t="shared" si="564"/>
        <v>671.16324187314422</v>
      </c>
      <c r="BR669" s="830">
        <f t="shared" si="565"/>
        <v>1.563069877417532</v>
      </c>
      <c r="BS669" s="830">
        <f t="shared" si="566"/>
        <v>28.058427195935234</v>
      </c>
      <c r="BT669" s="810">
        <f t="shared" si="567"/>
        <v>0</v>
      </c>
      <c r="BU669" s="810">
        <f t="shared" si="568"/>
        <v>65.445134117947347</v>
      </c>
      <c r="BV669" s="810">
        <f t="shared" si="569"/>
        <v>113.80265931265841</v>
      </c>
      <c r="BW669" s="830">
        <f t="shared" si="570"/>
        <v>130.60476679354869</v>
      </c>
      <c r="BX669" s="816">
        <f t="shared" si="547"/>
        <v>1496.2340956715993</v>
      </c>
      <c r="BY669" s="755">
        <f t="shared" si="597"/>
        <v>7.8382005116643061E-2</v>
      </c>
      <c r="BZ669" s="805">
        <f t="shared" ca="1" si="594"/>
        <v>83.882317634235335</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2.6832975128846464</v>
      </c>
      <c r="BD670" s="828">
        <f t="shared" si="551"/>
        <v>17.53552653517373</v>
      </c>
      <c r="BE670" s="808">
        <f t="shared" si="552"/>
        <v>50.946764241137195</v>
      </c>
      <c r="BF670" s="808">
        <f t="shared" si="553"/>
        <v>6.7220420589593793E-2</v>
      </c>
      <c r="BG670" s="829">
        <f t="shared" si="554"/>
        <v>14.942439966017703</v>
      </c>
      <c r="BH670" s="829">
        <f t="shared" si="555"/>
        <v>17.949792404069289</v>
      </c>
      <c r="BI670" s="829">
        <f t="shared" si="556"/>
        <v>0</v>
      </c>
      <c r="BJ670" s="829">
        <f t="shared" si="557"/>
        <v>99.106196582832382</v>
      </c>
      <c r="BK670" s="829">
        <f t="shared" si="558"/>
        <v>42.216732808358088</v>
      </c>
      <c r="BL670" s="810">
        <f t="shared" si="559"/>
        <v>25.022526305820751</v>
      </c>
      <c r="BM670" s="810">
        <f t="shared" si="560"/>
        <v>0</v>
      </c>
      <c r="BN670" s="810">
        <f t="shared" si="561"/>
        <v>157.22358047764175</v>
      </c>
      <c r="BO670" s="810">
        <f t="shared" si="562"/>
        <v>0</v>
      </c>
      <c r="BP670" s="810">
        <f t="shared" si="563"/>
        <v>11.395936237314636</v>
      </c>
      <c r="BQ670" s="830">
        <f t="shared" si="564"/>
        <v>741.76775828960115</v>
      </c>
      <c r="BR670" s="830">
        <f t="shared" si="565"/>
        <v>2.01381094270018</v>
      </c>
      <c r="BS670" s="830">
        <f t="shared" si="566"/>
        <v>39.397957427285746</v>
      </c>
      <c r="BT670" s="810">
        <f t="shared" si="567"/>
        <v>0</v>
      </c>
      <c r="BU670" s="810">
        <f t="shared" si="568"/>
        <v>78.915165609812846</v>
      </c>
      <c r="BV670" s="810">
        <f t="shared" si="569"/>
        <v>142.69896590186201</v>
      </c>
      <c r="BW670" s="830">
        <f t="shared" si="570"/>
        <v>170.86419034691562</v>
      </c>
      <c r="BX670" s="816">
        <f t="shared" si="547"/>
        <v>1614.7478620100176</v>
      </c>
      <c r="BY670" s="755">
        <f t="shared" si="597"/>
        <v>8.4590489916183009E-2</v>
      </c>
      <c r="BZ670" s="805">
        <f t="shared" ca="1" si="594"/>
        <v>85.151273131294815</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7.6523868191466038</v>
      </c>
      <c r="BD671" s="828">
        <f t="shared" si="551"/>
        <v>26.840945069534705</v>
      </c>
      <c r="BE671" s="808">
        <f t="shared" si="552"/>
        <v>51.105580045661753</v>
      </c>
      <c r="BF671" s="808">
        <f t="shared" si="553"/>
        <v>0.134246857435146</v>
      </c>
      <c r="BG671" s="829">
        <f t="shared" si="554"/>
        <v>10.664942358432072</v>
      </c>
      <c r="BH671" s="829">
        <f t="shared" si="555"/>
        <v>13.449116223443033</v>
      </c>
      <c r="BI671" s="829">
        <f t="shared" si="556"/>
        <v>0</v>
      </c>
      <c r="BJ671" s="829">
        <f t="shared" si="557"/>
        <v>227.25457746378112</v>
      </c>
      <c r="BK671" s="829">
        <f t="shared" si="558"/>
        <v>34.458978439820228</v>
      </c>
      <c r="BL671" s="810">
        <f t="shared" si="559"/>
        <v>13.951796515890974</v>
      </c>
      <c r="BM671" s="810">
        <f t="shared" si="560"/>
        <v>0</v>
      </c>
      <c r="BN671" s="810">
        <f t="shared" si="561"/>
        <v>109.11062951907894</v>
      </c>
      <c r="BO671" s="810">
        <f t="shared" si="562"/>
        <v>0</v>
      </c>
      <c r="BP671" s="810">
        <f t="shared" si="563"/>
        <v>4.7807408686606419</v>
      </c>
      <c r="BQ671" s="830">
        <f t="shared" si="564"/>
        <v>1049.2017161577667</v>
      </c>
      <c r="BR671" s="830">
        <f t="shared" si="565"/>
        <v>1.3792738580443982</v>
      </c>
      <c r="BS671" s="830">
        <f t="shared" si="566"/>
        <v>24.665176685431348</v>
      </c>
      <c r="BT671" s="810">
        <f t="shared" si="567"/>
        <v>0</v>
      </c>
      <c r="BU671" s="810">
        <f t="shared" si="568"/>
        <v>30.352177965687037</v>
      </c>
      <c r="BV671" s="810">
        <f t="shared" si="569"/>
        <v>104.69293875545679</v>
      </c>
      <c r="BW671" s="830">
        <f t="shared" si="570"/>
        <v>250.10174667695532</v>
      </c>
      <c r="BX671" s="816">
        <f t="shared" si="547"/>
        <v>1959.796970280227</v>
      </c>
      <c r="BY671" s="755">
        <f t="shared" si="597"/>
        <v>0.10266629840642397</v>
      </c>
      <c r="BZ671" s="805">
        <f t="shared" ca="1" si="594"/>
        <v>132.91007524232242</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4.6808433986354503</v>
      </c>
      <c r="BD672" s="828">
        <f t="shared" si="551"/>
        <v>8.5346785431452457</v>
      </c>
      <c r="BE672" s="808">
        <f t="shared" si="552"/>
        <v>30.977234920152195</v>
      </c>
      <c r="BF672" s="808">
        <f t="shared" si="553"/>
        <v>6.4254877738894906E-2</v>
      </c>
      <c r="BG672" s="829">
        <f t="shared" si="554"/>
        <v>10.472091080114676</v>
      </c>
      <c r="BH672" s="829">
        <f t="shared" si="555"/>
        <v>9.4507978782540967</v>
      </c>
      <c r="BI672" s="829">
        <f t="shared" si="556"/>
        <v>0</v>
      </c>
      <c r="BJ672" s="829">
        <f t="shared" si="557"/>
        <v>133.60017018853929</v>
      </c>
      <c r="BK672" s="829">
        <f t="shared" si="558"/>
        <v>26.394049992972956</v>
      </c>
      <c r="BL672" s="810">
        <f t="shared" si="559"/>
        <v>14.105582208352949</v>
      </c>
      <c r="BM672" s="810">
        <f t="shared" si="560"/>
        <v>0</v>
      </c>
      <c r="BN672" s="810">
        <f t="shared" si="561"/>
        <v>112.74046239239665</v>
      </c>
      <c r="BO672" s="810">
        <f t="shared" si="562"/>
        <v>0</v>
      </c>
      <c r="BP672" s="810">
        <f t="shared" si="563"/>
        <v>8.2643396414309223</v>
      </c>
      <c r="BQ672" s="830">
        <f t="shared" si="564"/>
        <v>761.0512307948843</v>
      </c>
      <c r="BR672" s="830">
        <f t="shared" si="565"/>
        <v>1.6183970883463781</v>
      </c>
      <c r="BS672" s="830">
        <f t="shared" si="566"/>
        <v>27.027231375384513</v>
      </c>
      <c r="BT672" s="810">
        <f t="shared" si="567"/>
        <v>0</v>
      </c>
      <c r="BU672" s="810">
        <f t="shared" si="568"/>
        <v>75.786224002169959</v>
      </c>
      <c r="BV672" s="810">
        <f t="shared" si="569"/>
        <v>152.06931482242879</v>
      </c>
      <c r="BW672" s="830">
        <f t="shared" si="570"/>
        <v>177.68265527257316</v>
      </c>
      <c r="BX672" s="816">
        <f t="shared" si="547"/>
        <v>1554.5195584775204</v>
      </c>
      <c r="BY672" s="755">
        <f t="shared" si="597"/>
        <v>8.1435358503720481E-2</v>
      </c>
      <c r="BZ672" s="805">
        <f t="shared" ca="1" si="594"/>
        <v>118.89251046051577</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3.9820079986164076</v>
      </c>
      <c r="BD673" s="828">
        <f t="shared" si="551"/>
        <v>15.527818905992316</v>
      </c>
      <c r="BE673" s="808">
        <f t="shared" si="552"/>
        <v>38.821919920347788</v>
      </c>
      <c r="BF673" s="808">
        <f t="shared" si="553"/>
        <v>6.6928364188129197E-2</v>
      </c>
      <c r="BG673" s="829">
        <f t="shared" si="554"/>
        <v>10.261898640887885</v>
      </c>
      <c r="BH673" s="829">
        <f t="shared" si="555"/>
        <v>10.007746835112076</v>
      </c>
      <c r="BI673" s="829">
        <f t="shared" si="556"/>
        <v>0</v>
      </c>
      <c r="BJ673" s="829">
        <f t="shared" si="557"/>
        <v>145.49593327345772</v>
      </c>
      <c r="BK673" s="829">
        <f t="shared" si="558"/>
        <v>28.040676550007237</v>
      </c>
      <c r="BL673" s="810">
        <f t="shared" si="559"/>
        <v>14.30098161872605</v>
      </c>
      <c r="BM673" s="810">
        <f t="shared" si="560"/>
        <v>0</v>
      </c>
      <c r="BN673" s="810">
        <f t="shared" si="561"/>
        <v>101.81205385343031</v>
      </c>
      <c r="BO673" s="810">
        <f t="shared" si="562"/>
        <v>0</v>
      </c>
      <c r="BP673" s="810">
        <f t="shared" si="563"/>
        <v>6.3655875304080816</v>
      </c>
      <c r="BQ673" s="830">
        <f t="shared" si="564"/>
        <v>801.2825196604764</v>
      </c>
      <c r="BR673" s="830">
        <f t="shared" si="565"/>
        <v>1.463490245781266</v>
      </c>
      <c r="BS673" s="830">
        <f t="shared" si="566"/>
        <v>26.682781783489496</v>
      </c>
      <c r="BT673" s="810">
        <f t="shared" si="567"/>
        <v>0</v>
      </c>
      <c r="BU673" s="810">
        <f t="shared" si="568"/>
        <v>34.956863438586097</v>
      </c>
      <c r="BV673" s="810">
        <f t="shared" si="569"/>
        <v>85.190271756754726</v>
      </c>
      <c r="BW673" s="830">
        <f t="shared" si="570"/>
        <v>170.53822229571006</v>
      </c>
      <c r="BX673" s="816">
        <f t="shared" si="547"/>
        <v>1494.7977026719723</v>
      </c>
      <c r="BY673" s="755">
        <f t="shared" si="597"/>
        <v>7.8306757958613457E-2</v>
      </c>
      <c r="BZ673" s="805">
        <f t="shared" ca="1" si="594"/>
        <v>116.801669138793</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5.8960840242984576</v>
      </c>
      <c r="BD674" s="828">
        <f t="shared" si="551"/>
        <v>26.583801236011876</v>
      </c>
      <c r="BE674" s="808">
        <f t="shared" si="552"/>
        <v>41.994075080971101</v>
      </c>
      <c r="BF674" s="808">
        <f t="shared" si="553"/>
        <v>8.1278684001529905E-2</v>
      </c>
      <c r="BG674" s="829">
        <f t="shared" si="554"/>
        <v>7.9328190216212313</v>
      </c>
      <c r="BH674" s="829">
        <f t="shared" si="555"/>
        <v>6.7377045323420397</v>
      </c>
      <c r="BI674" s="829">
        <f t="shared" si="556"/>
        <v>0</v>
      </c>
      <c r="BJ674" s="829">
        <f t="shared" si="557"/>
        <v>133.17659223699002</v>
      </c>
      <c r="BK674" s="829">
        <f t="shared" si="558"/>
        <v>21.036175394220052</v>
      </c>
      <c r="BL674" s="810">
        <f t="shared" si="559"/>
        <v>8.0269482983661504</v>
      </c>
      <c r="BM674" s="810">
        <f t="shared" si="560"/>
        <v>0</v>
      </c>
      <c r="BN674" s="810">
        <f t="shared" si="561"/>
        <v>61.851221717650056</v>
      </c>
      <c r="BO674" s="810">
        <f t="shared" si="562"/>
        <v>0</v>
      </c>
      <c r="BP674" s="810">
        <f t="shared" si="563"/>
        <v>3.2815182112239327</v>
      </c>
      <c r="BQ674" s="830">
        <f t="shared" si="564"/>
        <v>327.05315665192711</v>
      </c>
      <c r="BR674" s="830">
        <f t="shared" si="565"/>
        <v>0.44947770816659599</v>
      </c>
      <c r="BS674" s="830">
        <f t="shared" si="566"/>
        <v>10.651889234017924</v>
      </c>
      <c r="BT674" s="810">
        <f t="shared" si="567"/>
        <v>0</v>
      </c>
      <c r="BU674" s="810">
        <f t="shared" si="568"/>
        <v>22.406204086779592</v>
      </c>
      <c r="BV674" s="810">
        <f t="shared" si="569"/>
        <v>40.663035794028325</v>
      </c>
      <c r="BW674" s="830">
        <f t="shared" si="570"/>
        <v>100.55775727459512</v>
      </c>
      <c r="BX674" s="816">
        <f t="shared" si="547"/>
        <v>818.37973918721116</v>
      </c>
      <c r="BY674" s="755">
        <f t="shared" si="597"/>
        <v>4.2871797327634298E-2</v>
      </c>
      <c r="BZ674" s="805">
        <f t="shared" ca="1" si="594"/>
        <v>96.89615795630084</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0.76047030967572815</v>
      </c>
      <c r="BD675" s="828">
        <f t="shared" si="551"/>
        <v>4.382710468920644</v>
      </c>
      <c r="BE675" s="808">
        <f t="shared" si="552"/>
        <v>35.755704368032958</v>
      </c>
      <c r="BF675" s="808">
        <f t="shared" si="553"/>
        <v>2.6702404900865499E-2</v>
      </c>
      <c r="BG675" s="829">
        <f t="shared" si="554"/>
        <v>10.244411217289674</v>
      </c>
      <c r="BH675" s="829">
        <f t="shared" si="555"/>
        <v>13.631223552399977</v>
      </c>
      <c r="BI675" s="829">
        <f t="shared" si="556"/>
        <v>0</v>
      </c>
      <c r="BJ675" s="829">
        <f t="shared" si="557"/>
        <v>37.911317172436924</v>
      </c>
      <c r="BK675" s="829">
        <f t="shared" si="558"/>
        <v>27.089248453772694</v>
      </c>
      <c r="BL675" s="810">
        <f t="shared" si="559"/>
        <v>16.836099710219198</v>
      </c>
      <c r="BM675" s="810">
        <f t="shared" si="560"/>
        <v>0</v>
      </c>
      <c r="BN675" s="810">
        <f t="shared" si="561"/>
        <v>120.95180484467559</v>
      </c>
      <c r="BO675" s="810">
        <f t="shared" si="562"/>
        <v>0</v>
      </c>
      <c r="BP675" s="810">
        <f t="shared" si="563"/>
        <v>9.159931087354634</v>
      </c>
      <c r="BQ675" s="830">
        <f t="shared" si="564"/>
        <v>509.9886457597168</v>
      </c>
      <c r="BR675" s="830">
        <f t="shared" si="565"/>
        <v>1.427649652213526</v>
      </c>
      <c r="BS675" s="830">
        <f t="shared" si="566"/>
        <v>30.49026697286417</v>
      </c>
      <c r="BT675" s="810">
        <f t="shared" si="567"/>
        <v>0</v>
      </c>
      <c r="BU675" s="810">
        <f t="shared" si="568"/>
        <v>68.725067968038005</v>
      </c>
      <c r="BV675" s="810">
        <f t="shared" si="569"/>
        <v>97.447873722673833</v>
      </c>
      <c r="BW675" s="830">
        <f t="shared" si="570"/>
        <v>107.94453050205456</v>
      </c>
      <c r="BX675" s="816">
        <f t="shared" si="547"/>
        <v>1092.77365816724</v>
      </c>
      <c r="BY675" s="755">
        <f t="shared" si="597"/>
        <v>5.7246249576574988E-2</v>
      </c>
      <c r="BZ675" s="805">
        <f t="shared" ca="1" si="594"/>
        <v>80.976993284748886</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1.1822767863152139</v>
      </c>
      <c r="BD676" s="828">
        <f t="shared" si="551"/>
        <v>10.404170483463687</v>
      </c>
      <c r="BE676" s="808">
        <f t="shared" si="552"/>
        <v>28.013806366074373</v>
      </c>
      <c r="BF676" s="808">
        <f t="shared" si="553"/>
        <v>4.6457390325164799E-2</v>
      </c>
      <c r="BG676" s="829">
        <f t="shared" si="554"/>
        <v>8.4986153786305323</v>
      </c>
      <c r="BH676" s="829">
        <f t="shared" si="555"/>
        <v>8.8408415012599502</v>
      </c>
      <c r="BI676" s="829">
        <f t="shared" si="556"/>
        <v>0</v>
      </c>
      <c r="BJ676" s="829">
        <f t="shared" si="557"/>
        <v>83.990402308039222</v>
      </c>
      <c r="BK676" s="829">
        <f t="shared" si="558"/>
        <v>25.094121796454676</v>
      </c>
      <c r="BL676" s="810">
        <f t="shared" si="559"/>
        <v>15.420875126505249</v>
      </c>
      <c r="BM676" s="810">
        <f t="shared" si="560"/>
        <v>0</v>
      </c>
      <c r="BN676" s="810">
        <f t="shared" si="561"/>
        <v>104.2888154404567</v>
      </c>
      <c r="BO676" s="810">
        <f t="shared" si="562"/>
        <v>0</v>
      </c>
      <c r="BP676" s="810">
        <f t="shared" si="563"/>
        <v>6.7320743397031437</v>
      </c>
      <c r="BQ676" s="830">
        <f t="shared" si="564"/>
        <v>485.08505857459573</v>
      </c>
      <c r="BR676" s="830">
        <f t="shared" si="565"/>
        <v>1.391276426090138</v>
      </c>
      <c r="BS676" s="830">
        <f t="shared" si="566"/>
        <v>19.050587493037568</v>
      </c>
      <c r="BT676" s="810">
        <f t="shared" si="567"/>
        <v>0</v>
      </c>
      <c r="BU676" s="810">
        <f t="shared" si="568"/>
        <v>41.740591325774972</v>
      </c>
      <c r="BV676" s="810">
        <f t="shared" si="569"/>
        <v>68.310201293924905</v>
      </c>
      <c r="BW676" s="830">
        <f t="shared" si="570"/>
        <v>54.082891775382365</v>
      </c>
      <c r="BX676" s="816">
        <f t="shared" si="547"/>
        <v>962.17306380603372</v>
      </c>
      <c r="BY676" s="755">
        <f t="shared" si="597"/>
        <v>5.0404581895648476E-2</v>
      </c>
      <c r="BZ676" s="805">
        <f t="shared" ca="1" si="594"/>
        <v>88.186521527728587</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2.9497177618899086</v>
      </c>
      <c r="BD677" s="828">
        <f t="shared" si="551"/>
        <v>19.200767153909116</v>
      </c>
      <c r="BE677" s="808">
        <f t="shared" si="552"/>
        <v>28.23910017126391</v>
      </c>
      <c r="BF677" s="808">
        <f t="shared" si="553"/>
        <v>6.2431332290312003E-2</v>
      </c>
      <c r="BG677" s="829">
        <f t="shared" si="554"/>
        <v>7.3914177036050281</v>
      </c>
      <c r="BH677" s="829">
        <f t="shared" si="555"/>
        <v>6.7236645270190278</v>
      </c>
      <c r="BI677" s="829">
        <f t="shared" si="556"/>
        <v>0</v>
      </c>
      <c r="BJ677" s="829">
        <f t="shared" si="557"/>
        <v>182.94444775531585</v>
      </c>
      <c r="BK677" s="829">
        <f t="shared" si="558"/>
        <v>21.029043275289162</v>
      </c>
      <c r="BL677" s="810">
        <f t="shared" si="559"/>
        <v>8.7271072631248501</v>
      </c>
      <c r="BM677" s="810">
        <f t="shared" si="560"/>
        <v>0</v>
      </c>
      <c r="BN677" s="810">
        <f t="shared" si="561"/>
        <v>85.123722303953258</v>
      </c>
      <c r="BO677" s="810">
        <f t="shared" si="562"/>
        <v>0</v>
      </c>
      <c r="BP677" s="810">
        <f t="shared" si="563"/>
        <v>3.3718852503028733</v>
      </c>
      <c r="BQ677" s="830">
        <f t="shared" si="564"/>
        <v>768.91157932671695</v>
      </c>
      <c r="BR677" s="830">
        <f t="shared" si="565"/>
        <v>1.1124028282523379</v>
      </c>
      <c r="BS677" s="830">
        <f t="shared" si="566"/>
        <v>15.031265418180158</v>
      </c>
      <c r="BT677" s="810">
        <f t="shared" si="567"/>
        <v>0</v>
      </c>
      <c r="BU677" s="810">
        <f t="shared" si="568"/>
        <v>20.454217235754747</v>
      </c>
      <c r="BV677" s="810">
        <f t="shared" si="569"/>
        <v>89.466559258585121</v>
      </c>
      <c r="BW677" s="830">
        <f t="shared" si="570"/>
        <v>171.11868591045325</v>
      </c>
      <c r="BX677" s="816">
        <f t="shared" si="547"/>
        <v>1431.8580144759057</v>
      </c>
      <c r="BY677" s="755">
        <f t="shared" si="597"/>
        <v>7.5009587431290575E-2</v>
      </c>
      <c r="BZ677" s="805">
        <f t="shared" ca="1" si="594"/>
        <v>146.08730309815519</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4.1589251258302316</v>
      </c>
      <c r="BD678" s="828">
        <f t="shared" si="551"/>
        <v>13.665671956872595</v>
      </c>
      <c r="BE678" s="808">
        <f t="shared" si="552"/>
        <v>25.510147860184922</v>
      </c>
      <c r="BF678" s="808">
        <f t="shared" si="553"/>
        <v>4.8122115921523503E-2</v>
      </c>
      <c r="BG678" s="829">
        <f t="shared" si="554"/>
        <v>5.5254896666730078</v>
      </c>
      <c r="BH678" s="829">
        <f t="shared" si="555"/>
        <v>4.8849212268160089</v>
      </c>
      <c r="BI678" s="829">
        <f t="shared" si="556"/>
        <v>0</v>
      </c>
      <c r="BJ678" s="829">
        <f t="shared" si="557"/>
        <v>127.69773533287199</v>
      </c>
      <c r="BK678" s="829">
        <f t="shared" si="558"/>
        <v>17.649528296690132</v>
      </c>
      <c r="BL678" s="810">
        <f t="shared" si="559"/>
        <v>6.7254126592139247</v>
      </c>
      <c r="BM678" s="810">
        <f t="shared" si="560"/>
        <v>0</v>
      </c>
      <c r="BN678" s="810">
        <f t="shared" si="561"/>
        <v>41.939673342858036</v>
      </c>
      <c r="BO678" s="810">
        <f t="shared" si="562"/>
        <v>0</v>
      </c>
      <c r="BP678" s="810">
        <f t="shared" si="563"/>
        <v>2.2730805454377809</v>
      </c>
      <c r="BQ678" s="830">
        <f t="shared" si="564"/>
        <v>426.26579622730264</v>
      </c>
      <c r="BR678" s="830">
        <f t="shared" si="565"/>
        <v>0.59286304613242002</v>
      </c>
      <c r="BS678" s="830">
        <f t="shared" si="566"/>
        <v>6.4058173229642863</v>
      </c>
      <c r="BT678" s="810">
        <f t="shared" si="567"/>
        <v>0</v>
      </c>
      <c r="BU678" s="810">
        <f t="shared" si="568"/>
        <v>19.286878431271468</v>
      </c>
      <c r="BV678" s="810">
        <f t="shared" si="569"/>
        <v>40.422413808152413</v>
      </c>
      <c r="BW678" s="830">
        <f t="shared" si="570"/>
        <v>138.06642499674894</v>
      </c>
      <c r="BX678" s="816">
        <f t="shared" si="547"/>
        <v>881.11890196194236</v>
      </c>
      <c r="BY678" s="755">
        <f t="shared" si="597"/>
        <v>4.6158463091934748E-2</v>
      </c>
      <c r="BZ678" s="805">
        <f t="shared" ca="1" si="594"/>
        <v>134.5099406159699</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0.866983434804525</v>
      </c>
      <c r="BD679" s="828">
        <f t="shared" si="551"/>
        <v>6.3312343856294042</v>
      </c>
      <c r="BE679" s="808">
        <f t="shared" si="552"/>
        <v>15.216145426943305</v>
      </c>
      <c r="BF679" s="808">
        <f t="shared" si="553"/>
        <v>1.9724297570481001E-2</v>
      </c>
      <c r="BG679" s="829">
        <f t="shared" si="554"/>
        <v>4.6482856486642028</v>
      </c>
      <c r="BH679" s="829">
        <f t="shared" si="555"/>
        <v>4.3592173735445456</v>
      </c>
      <c r="BI679" s="829">
        <f t="shared" si="556"/>
        <v>0</v>
      </c>
      <c r="BJ679" s="829">
        <f t="shared" si="557"/>
        <v>49.498210177021939</v>
      </c>
      <c r="BK679" s="829">
        <f t="shared" si="558"/>
        <v>11.080849323719683</v>
      </c>
      <c r="BL679" s="810">
        <f t="shared" si="559"/>
        <v>6.3797556920734495</v>
      </c>
      <c r="BM679" s="810">
        <f t="shared" si="560"/>
        <v>0</v>
      </c>
      <c r="BN679" s="810">
        <f t="shared" si="561"/>
        <v>39.784156495770034</v>
      </c>
      <c r="BO679" s="810">
        <f t="shared" si="562"/>
        <v>0</v>
      </c>
      <c r="BP679" s="810">
        <f t="shared" si="563"/>
        <v>2.1116275859584248</v>
      </c>
      <c r="BQ679" s="830">
        <f t="shared" si="564"/>
        <v>217.90186957099797</v>
      </c>
      <c r="BR679" s="830">
        <f t="shared" si="565"/>
        <v>0.65222270282950801</v>
      </c>
      <c r="BS679" s="830">
        <f t="shared" si="566"/>
        <v>8.750621924220388</v>
      </c>
      <c r="BT679" s="810">
        <f t="shared" si="567"/>
        <v>0</v>
      </c>
      <c r="BU679" s="810">
        <f t="shared" si="568"/>
        <v>19.362335822778419</v>
      </c>
      <c r="BV679" s="810">
        <f t="shared" si="569"/>
        <v>28.014600436337687</v>
      </c>
      <c r="BW679" s="830">
        <f t="shared" si="570"/>
        <v>64.265909977918113</v>
      </c>
      <c r="BX679" s="816">
        <f t="shared" si="547"/>
        <v>479.24375027678207</v>
      </c>
      <c r="BY679" s="755">
        <f t="shared" si="597"/>
        <v>2.5105754637580913E-2</v>
      </c>
      <c r="BZ679" s="805">
        <f t="shared" ca="1" si="594"/>
        <v>93.81929410038218</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5.3042045441071162</v>
      </c>
      <c r="BD680" s="828">
        <f t="shared" si="551"/>
        <v>12.114929429427026</v>
      </c>
      <c r="BE680" s="808">
        <f t="shared" si="552"/>
        <v>12.03236055511584</v>
      </c>
      <c r="BF680" s="808">
        <f t="shared" si="553"/>
        <v>4.7842339382828801E-2</v>
      </c>
      <c r="BG680" s="829">
        <f t="shared" si="554"/>
        <v>1.1953002482762234</v>
      </c>
      <c r="BH680" s="829">
        <f t="shared" si="555"/>
        <v>2.4740777372612364</v>
      </c>
      <c r="BI680" s="829">
        <f t="shared" si="556"/>
        <v>0</v>
      </c>
      <c r="BJ680" s="829">
        <f t="shared" si="557"/>
        <v>91.083134709353956</v>
      </c>
      <c r="BK680" s="829">
        <f t="shared" si="558"/>
        <v>7.5270928819639753</v>
      </c>
      <c r="BL680" s="810">
        <f t="shared" si="559"/>
        <v>2.36057707300828</v>
      </c>
      <c r="BM680" s="810">
        <f t="shared" si="560"/>
        <v>0</v>
      </c>
      <c r="BN680" s="810">
        <f t="shared" si="561"/>
        <v>14.720558627279633</v>
      </c>
      <c r="BO680" s="810">
        <f t="shared" si="562"/>
        <v>0</v>
      </c>
      <c r="BP680" s="810">
        <f t="shared" si="563"/>
        <v>0.838996426790246</v>
      </c>
      <c r="BQ680" s="830">
        <f t="shared" si="564"/>
        <v>405.30655841731294</v>
      </c>
      <c r="BR680" s="830">
        <f t="shared" si="565"/>
        <v>0.163240605182674</v>
      </c>
      <c r="BS680" s="830">
        <f t="shared" si="566"/>
        <v>3.0356940756628954</v>
      </c>
      <c r="BT680" s="810">
        <f t="shared" si="567"/>
        <v>0</v>
      </c>
      <c r="BU680" s="810">
        <f t="shared" si="568"/>
        <v>10.931545479630133</v>
      </c>
      <c r="BV680" s="810">
        <f t="shared" si="569"/>
        <v>16.855696750414229</v>
      </c>
      <c r="BW680" s="830">
        <f t="shared" si="570"/>
        <v>30.994783563304047</v>
      </c>
      <c r="BX680" s="816">
        <f t="shared" si="547"/>
        <v>616.98659346347335</v>
      </c>
      <c r="BY680" s="755">
        <f t="shared" si="597"/>
        <v>3.232157752964919E-2</v>
      </c>
      <c r="BZ680" s="805">
        <f t="shared" ca="1" si="594"/>
        <v>205.73689038917365</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1.4615728086961761</v>
      </c>
      <c r="BD681" s="828">
        <f t="shared" si="551"/>
        <v>3.0798335287444143</v>
      </c>
      <c r="BE681" s="808">
        <f t="shared" si="552"/>
        <v>12.34547922512432</v>
      </c>
      <c r="BF681" s="808">
        <f t="shared" si="553"/>
        <v>2.1870437757396801E-2</v>
      </c>
      <c r="BG681" s="829">
        <f t="shared" si="554"/>
        <v>3.3584298783045003</v>
      </c>
      <c r="BH681" s="829">
        <f t="shared" si="555"/>
        <v>3.0532423209747495</v>
      </c>
      <c r="BI681" s="829">
        <f t="shared" si="556"/>
        <v>0</v>
      </c>
      <c r="BJ681" s="829">
        <f t="shared" si="557"/>
        <v>33.169963331398783</v>
      </c>
      <c r="BK681" s="829">
        <f t="shared" si="558"/>
        <v>6.317607299454135</v>
      </c>
      <c r="BL681" s="810">
        <f t="shared" si="559"/>
        <v>8.5135630552540498</v>
      </c>
      <c r="BM681" s="810">
        <f t="shared" si="560"/>
        <v>0</v>
      </c>
      <c r="BN681" s="810">
        <f t="shared" si="561"/>
        <v>53.090579212564251</v>
      </c>
      <c r="BO681" s="810">
        <f t="shared" si="562"/>
        <v>0</v>
      </c>
      <c r="BP681" s="810">
        <f t="shared" si="563"/>
        <v>3.8126317191892527</v>
      </c>
      <c r="BQ681" s="830">
        <f t="shared" si="564"/>
        <v>152.63521596817037</v>
      </c>
      <c r="BR681" s="830">
        <f t="shared" si="565"/>
        <v>0.76391110728238398</v>
      </c>
      <c r="BS681" s="830">
        <f t="shared" si="566"/>
        <v>8.9412816110449906</v>
      </c>
      <c r="BT681" s="810">
        <f t="shared" si="567"/>
        <v>0</v>
      </c>
      <c r="BU681" s="810">
        <f t="shared" si="568"/>
        <v>26.204101914764546</v>
      </c>
      <c r="BV681" s="810">
        <f t="shared" si="569"/>
        <v>49.3193787181281</v>
      </c>
      <c r="BW681" s="830">
        <f t="shared" si="570"/>
        <v>88.122777289955707</v>
      </c>
      <c r="BX681" s="816">
        <f t="shared" si="547"/>
        <v>454.21143942680811</v>
      </c>
      <c r="BY681" s="755">
        <f t="shared" si="597"/>
        <v>2.3794407220221494E-2</v>
      </c>
      <c r="BZ681" s="805">
        <f t="shared" ca="1" si="594"/>
        <v>85.512613294231315</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1.2258977167600071</v>
      </c>
      <c r="BD682" s="828">
        <f t="shared" si="551"/>
        <v>7.3950315462761962</v>
      </c>
      <c r="BE682" s="808">
        <f t="shared" si="552"/>
        <v>14.143200029834146</v>
      </c>
      <c r="BF682" s="808">
        <f t="shared" si="553"/>
        <v>1.92497786706506E-2</v>
      </c>
      <c r="BG682" s="829">
        <f t="shared" si="554"/>
        <v>4.3945628982672593</v>
      </c>
      <c r="BH682" s="829">
        <f t="shared" si="555"/>
        <v>4.7282035575953003</v>
      </c>
      <c r="BI682" s="829">
        <f t="shared" si="556"/>
        <v>0</v>
      </c>
      <c r="BJ682" s="829">
        <f t="shared" si="557"/>
        <v>30.735922635449331</v>
      </c>
      <c r="BK682" s="829">
        <f t="shared" si="558"/>
        <v>11.404213063574272</v>
      </c>
      <c r="BL682" s="810">
        <f t="shared" si="559"/>
        <v>6.8548591442340747</v>
      </c>
      <c r="BM682" s="810">
        <f t="shared" si="560"/>
        <v>0</v>
      </c>
      <c r="BN682" s="810">
        <f t="shared" si="561"/>
        <v>43.187154734275552</v>
      </c>
      <c r="BO682" s="810">
        <f t="shared" si="562"/>
        <v>0</v>
      </c>
      <c r="BP682" s="810">
        <f t="shared" si="563"/>
        <v>2.0861855063282939</v>
      </c>
      <c r="BQ682" s="830">
        <f t="shared" si="564"/>
        <v>272.22493366222341</v>
      </c>
      <c r="BR682" s="830">
        <f t="shared" si="565"/>
        <v>0.51698253121066806</v>
      </c>
      <c r="BS682" s="830">
        <f t="shared" si="566"/>
        <v>10.177757653711316</v>
      </c>
      <c r="BT682" s="810">
        <f t="shared" si="567"/>
        <v>0</v>
      </c>
      <c r="BU682" s="810">
        <f t="shared" si="568"/>
        <v>23.650898177514769</v>
      </c>
      <c r="BV682" s="810">
        <f t="shared" si="569"/>
        <v>40.660668655617947</v>
      </c>
      <c r="BW682" s="830">
        <f t="shared" si="570"/>
        <v>47.064087414649151</v>
      </c>
      <c r="BX682" s="816">
        <f t="shared" si="547"/>
        <v>520.46980870619234</v>
      </c>
      <c r="BY682" s="755">
        <f t="shared" si="597"/>
        <v>2.7265430808643319E-2</v>
      </c>
      <c r="BZ682" s="805">
        <f t="shared" ca="1" si="594"/>
        <v>94.120365813913892</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1.6006833223507106</v>
      </c>
      <c r="BD683" s="828">
        <f t="shared" si="551"/>
        <v>1.9747654856240495</v>
      </c>
      <c r="BE683" s="808">
        <f t="shared" si="552"/>
        <v>6.5575366012091205</v>
      </c>
      <c r="BF683" s="808">
        <f t="shared" si="553"/>
        <v>1.51314545543015E-2</v>
      </c>
      <c r="BG683" s="829">
        <f t="shared" si="554"/>
        <v>3.0748177803742411</v>
      </c>
      <c r="BH683" s="829">
        <f t="shared" si="555"/>
        <v>2.3342244267538192</v>
      </c>
      <c r="BI683" s="829">
        <f t="shared" si="556"/>
        <v>0</v>
      </c>
      <c r="BJ683" s="829">
        <f t="shared" si="557"/>
        <v>36.319995258111845</v>
      </c>
      <c r="BK683" s="829">
        <f t="shared" si="558"/>
        <v>8.1307262111909466</v>
      </c>
      <c r="BL683" s="810">
        <f t="shared" si="559"/>
        <v>4.7240077912395497</v>
      </c>
      <c r="BM683" s="810">
        <f t="shared" si="560"/>
        <v>0</v>
      </c>
      <c r="BN683" s="810">
        <f t="shared" si="561"/>
        <v>35.132902189646799</v>
      </c>
      <c r="BO683" s="810">
        <f t="shared" si="562"/>
        <v>0</v>
      </c>
      <c r="BP683" s="810">
        <f t="shared" si="563"/>
        <v>1.6567048668320916</v>
      </c>
      <c r="BQ683" s="830">
        <f t="shared" si="564"/>
        <v>211.94672552509823</v>
      </c>
      <c r="BR683" s="830">
        <f t="shared" si="565"/>
        <v>0.45071074008527001</v>
      </c>
      <c r="BS683" s="830">
        <f t="shared" si="566"/>
        <v>7.5268693594240093</v>
      </c>
      <c r="BT683" s="810">
        <f t="shared" si="567"/>
        <v>0</v>
      </c>
      <c r="BU683" s="810">
        <f t="shared" si="568"/>
        <v>21.141203138626011</v>
      </c>
      <c r="BV683" s="810">
        <f t="shared" si="569"/>
        <v>66.01668304650866</v>
      </c>
      <c r="BW683" s="830">
        <f t="shared" si="570"/>
        <v>68.152612012784388</v>
      </c>
      <c r="BX683" s="816">
        <f t="shared" si="547"/>
        <v>476.756299210414</v>
      </c>
      <c r="BY683" s="755">
        <f t="shared" si="597"/>
        <v>2.4975446550914871E-2</v>
      </c>
      <c r="BZ683" s="805">
        <f t="shared" ca="1" si="594"/>
        <v>123.80589010910828</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0.4031383066134574</v>
      </c>
      <c r="BD684" s="828">
        <f t="shared" si="551"/>
        <v>2.9183779447596874</v>
      </c>
      <c r="BE684" s="808">
        <f t="shared" si="552"/>
        <v>8.1877410123463115</v>
      </c>
      <c r="BF684" s="808">
        <f t="shared" si="553"/>
        <v>1.09540441562736E-2</v>
      </c>
      <c r="BG684" s="829">
        <f t="shared" si="554"/>
        <v>2.2746308992604574</v>
      </c>
      <c r="BH684" s="829">
        <f t="shared" si="555"/>
        <v>2.6352765807264116</v>
      </c>
      <c r="BI684" s="829">
        <f t="shared" si="556"/>
        <v>0</v>
      </c>
      <c r="BJ684" s="829">
        <f t="shared" si="557"/>
        <v>16.943670846902553</v>
      </c>
      <c r="BK684" s="829">
        <f t="shared" si="558"/>
        <v>8.4369852699553025</v>
      </c>
      <c r="BL684" s="810">
        <f t="shared" si="559"/>
        <v>2.9947797100021751</v>
      </c>
      <c r="BM684" s="810">
        <f t="shared" si="560"/>
        <v>0</v>
      </c>
      <c r="BN684" s="810">
        <f t="shared" si="561"/>
        <v>27.667059859515515</v>
      </c>
      <c r="BO684" s="810">
        <f t="shared" si="562"/>
        <v>0</v>
      </c>
      <c r="BP684" s="810">
        <f t="shared" si="563"/>
        <v>1.3536404289209831</v>
      </c>
      <c r="BQ684" s="830">
        <f t="shared" si="564"/>
        <v>76.051268198311021</v>
      </c>
      <c r="BR684" s="830">
        <f t="shared" si="565"/>
        <v>0.246236843475728</v>
      </c>
      <c r="BS684" s="830">
        <f t="shared" si="566"/>
        <v>4.7676799381200627</v>
      </c>
      <c r="BT684" s="810">
        <f t="shared" si="567"/>
        <v>0</v>
      </c>
      <c r="BU684" s="810">
        <f t="shared" si="568"/>
        <v>10.761503934655932</v>
      </c>
      <c r="BV684" s="810">
        <f t="shared" si="569"/>
        <v>23.43924986025705</v>
      </c>
      <c r="BW684" s="830">
        <f t="shared" si="570"/>
        <v>21.667956795339048</v>
      </c>
      <c r="BX684" s="816">
        <f t="shared" si="547"/>
        <v>210.76015047331796</v>
      </c>
      <c r="BY684" s="755">
        <f t="shared" si="597"/>
        <v>1.1040921497895016E-2</v>
      </c>
      <c r="BZ684" s="805">
        <f t="shared" ca="1" si="594"/>
        <v>81.414940939796395</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0.33348419281217384</v>
      </c>
      <c r="BD685" s="828">
        <f t="shared" si="551"/>
        <v>1.9219220585754229</v>
      </c>
      <c r="BE685" s="808">
        <f t="shared" si="552"/>
        <v>9.0558956520874556</v>
      </c>
      <c r="BF685" s="808">
        <f t="shared" si="553"/>
        <v>1.5018069074771901E-2</v>
      </c>
      <c r="BG685" s="829">
        <f t="shared" si="554"/>
        <v>1.5356094901231421</v>
      </c>
      <c r="BH685" s="829">
        <f t="shared" si="555"/>
        <v>0.9564572365015257</v>
      </c>
      <c r="BI685" s="829">
        <f t="shared" si="556"/>
        <v>0</v>
      </c>
      <c r="BJ685" s="829">
        <f t="shared" si="557"/>
        <v>13.081196747557383</v>
      </c>
      <c r="BK685" s="829">
        <f t="shared" si="558"/>
        <v>2.6093861672841125</v>
      </c>
      <c r="BL685" s="810">
        <f t="shared" si="559"/>
        <v>1.5910839845897149</v>
      </c>
      <c r="BM685" s="810">
        <f t="shared" si="560"/>
        <v>0</v>
      </c>
      <c r="BN685" s="810">
        <f t="shared" si="561"/>
        <v>9.9219997279014631</v>
      </c>
      <c r="BO685" s="810">
        <f t="shared" si="562"/>
        <v>0</v>
      </c>
      <c r="BP685" s="810">
        <f t="shared" si="563"/>
        <v>0.33585141969507393</v>
      </c>
      <c r="BQ685" s="830">
        <f t="shared" si="564"/>
        <v>48.651086014434242</v>
      </c>
      <c r="BR685" s="830">
        <f t="shared" si="565"/>
        <v>4.4688620565447597E-2</v>
      </c>
      <c r="BS685" s="830">
        <f t="shared" si="566"/>
        <v>1.6431374287935905</v>
      </c>
      <c r="BT685" s="810">
        <f t="shared" si="567"/>
        <v>0</v>
      </c>
      <c r="BU685" s="810">
        <f t="shared" si="568"/>
        <v>2.4761858012568769</v>
      </c>
      <c r="BV685" s="810">
        <f t="shared" si="569"/>
        <v>11.174522082463156</v>
      </c>
      <c r="BW685" s="830">
        <f t="shared" si="570"/>
        <v>30.182396082222535</v>
      </c>
      <c r="BX685" s="816">
        <f t="shared" si="547"/>
        <v>135.52992077593811</v>
      </c>
      <c r="BY685" s="755">
        <f t="shared" si="597"/>
        <v>7.0998963159902622E-3</v>
      </c>
      <c r="BZ685" s="805">
        <f t="shared" ca="1" si="594"/>
        <v>90.050858759846449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1.9958078904538952</v>
      </c>
      <c r="BD686" s="828">
        <f t="shared" si="551"/>
        <v>2.114881263452999</v>
      </c>
      <c r="BE686" s="808">
        <f t="shared" si="552"/>
        <v>7.9335971406058272</v>
      </c>
      <c r="BF686" s="808">
        <f t="shared" si="553"/>
        <v>1.95231933084388E-2</v>
      </c>
      <c r="BG686" s="829">
        <f t="shared" si="554"/>
        <v>1.4197665727359967</v>
      </c>
      <c r="BH686" s="829">
        <f t="shared" si="555"/>
        <v>1.0746570786115011</v>
      </c>
      <c r="BI686" s="829">
        <f t="shared" si="556"/>
        <v>0</v>
      </c>
      <c r="BJ686" s="829">
        <f t="shared" si="557"/>
        <v>55.301709433189295</v>
      </c>
      <c r="BK686" s="829">
        <f t="shared" si="558"/>
        <v>4.7452689353602109</v>
      </c>
      <c r="BL686" s="810">
        <f t="shared" si="559"/>
        <v>2.6116201132474752</v>
      </c>
      <c r="BM686" s="810">
        <f t="shared" si="560"/>
        <v>0</v>
      </c>
      <c r="BN686" s="810">
        <f t="shared" si="561"/>
        <v>18.402206493806311</v>
      </c>
      <c r="BO686" s="810">
        <f t="shared" si="562"/>
        <v>0</v>
      </c>
      <c r="BP686" s="810">
        <f t="shared" si="563"/>
        <v>1.0193423748647588</v>
      </c>
      <c r="BQ686" s="830">
        <f t="shared" si="564"/>
        <v>70.17027881563051</v>
      </c>
      <c r="BR686" s="830">
        <f t="shared" si="565"/>
        <v>0.1492190937068166</v>
      </c>
      <c r="BS686" s="830">
        <f t="shared" si="566"/>
        <v>1.7344011316880701</v>
      </c>
      <c r="BT686" s="810">
        <f t="shared" si="567"/>
        <v>0</v>
      </c>
      <c r="BU686" s="810">
        <f t="shared" si="568"/>
        <v>7.819207222437857</v>
      </c>
      <c r="BV686" s="810">
        <f t="shared" si="569"/>
        <v>9.7353035006501862</v>
      </c>
      <c r="BW686" s="830">
        <f t="shared" si="570"/>
        <v>25.618986297454775</v>
      </c>
      <c r="BX686" s="816">
        <f t="shared" si="547"/>
        <v>211.8657765512049</v>
      </c>
      <c r="BY686" s="755">
        <f t="shared" si="597"/>
        <v>1.109884103678584E-2</v>
      </c>
      <c r="BZ686" s="805">
        <f t="shared" ca="1" si="594"/>
        <v>116.39422012259561</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1.1871509549101924</v>
      </c>
      <c r="BD687" s="828">
        <f t="shared" si="551"/>
        <v>6.8417383980350568</v>
      </c>
      <c r="BE687" s="808">
        <f t="shared" si="552"/>
        <v>44.708191482332658</v>
      </c>
      <c r="BF687" s="808">
        <f t="shared" si="553"/>
        <v>7.1367624109316602E-2</v>
      </c>
      <c r="BG687" s="829">
        <f t="shared" si="554"/>
        <v>12.158558879068373</v>
      </c>
      <c r="BH687" s="829">
        <f t="shared" si="555"/>
        <v>10.849015901922195</v>
      </c>
      <c r="BI687" s="829">
        <f t="shared" si="556"/>
        <v>0</v>
      </c>
      <c r="BJ687" s="829">
        <f t="shared" si="557"/>
        <v>105.30035847855532</v>
      </c>
      <c r="BK687" s="829">
        <f t="shared" si="558"/>
        <v>27.577498486176417</v>
      </c>
      <c r="BL687" s="810">
        <f t="shared" si="559"/>
        <v>20.546209023241701</v>
      </c>
      <c r="BM687" s="810">
        <f t="shared" si="560"/>
        <v>0</v>
      </c>
      <c r="BN687" s="810">
        <f t="shared" si="561"/>
        <v>128.12615946893524</v>
      </c>
      <c r="BO687" s="810">
        <f t="shared" si="562"/>
        <v>0</v>
      </c>
      <c r="BP687" s="810">
        <f t="shared" si="563"/>
        <v>9.2868864785052487</v>
      </c>
      <c r="BQ687" s="830">
        <f t="shared" si="564"/>
        <v>540.56701673689588</v>
      </c>
      <c r="BR687" s="830">
        <f t="shared" si="565"/>
        <v>1.228944788890556</v>
      </c>
      <c r="BS687" s="830">
        <f t="shared" si="566"/>
        <v>20.523377974472286</v>
      </c>
      <c r="BT687" s="810">
        <f t="shared" si="567"/>
        <v>0</v>
      </c>
      <c r="BU687" s="810">
        <f t="shared" si="568"/>
        <v>68.089912608487509</v>
      </c>
      <c r="BV687" s="810">
        <f t="shared" si="569"/>
        <v>116.6635363536956</v>
      </c>
      <c r="BW687" s="830">
        <f t="shared" si="570"/>
        <v>82.694555873256121</v>
      </c>
      <c r="BX687" s="816">
        <f t="shared" si="547"/>
        <v>1196.4204795114897</v>
      </c>
      <c r="BY687" s="755">
        <f t="shared" si="597"/>
        <v>6.2675911756063157E-2</v>
      </c>
      <c r="BZ687" s="805">
        <f t="shared" ca="1" si="594"/>
        <v>86.221858287965972</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0.34715089322722392</v>
      </c>
      <c r="BD688" s="828">
        <f t="shared" si="551"/>
        <v>2.3981269906238838</v>
      </c>
      <c r="BE688" s="808">
        <f t="shared" si="552"/>
        <v>7.4225725235386424</v>
      </c>
      <c r="BF688" s="808">
        <f t="shared" si="553"/>
        <v>1.4273539496473499E-2</v>
      </c>
      <c r="BG688" s="829">
        <f t="shared" si="554"/>
        <v>2.5128209979682272</v>
      </c>
      <c r="BH688" s="829">
        <f t="shared" si="555"/>
        <v>2.4089784053040444</v>
      </c>
      <c r="BI688" s="829">
        <f t="shared" si="556"/>
        <v>0</v>
      </c>
      <c r="BJ688" s="829">
        <f t="shared" si="557"/>
        <v>27.353561247323345</v>
      </c>
      <c r="BK688" s="829">
        <f t="shared" si="558"/>
        <v>6.1234676883212487</v>
      </c>
      <c r="BL688" s="810">
        <f t="shared" si="559"/>
        <v>3.6046583282117002</v>
      </c>
      <c r="BM688" s="810">
        <f t="shared" si="560"/>
        <v>0</v>
      </c>
      <c r="BN688" s="810">
        <f t="shared" si="561"/>
        <v>22.478649334728161</v>
      </c>
      <c r="BO688" s="810">
        <f t="shared" si="562"/>
        <v>0</v>
      </c>
      <c r="BP688" s="810">
        <f t="shared" si="563"/>
        <v>1.6293055643516885</v>
      </c>
      <c r="BQ688" s="830">
        <f t="shared" si="564"/>
        <v>128.45596398794734</v>
      </c>
      <c r="BR688" s="830">
        <f t="shared" si="565"/>
        <v>0.23479742935824599</v>
      </c>
      <c r="BS688" s="830">
        <f t="shared" si="566"/>
        <v>4.561859858795791</v>
      </c>
      <c r="BT688" s="810">
        <f t="shared" si="567"/>
        <v>0</v>
      </c>
      <c r="BU688" s="810">
        <f t="shared" si="568"/>
        <v>14.501958462526401</v>
      </c>
      <c r="BV688" s="810">
        <f t="shared" si="569"/>
        <v>26.164572445070331</v>
      </c>
      <c r="BW688" s="830">
        <f t="shared" si="570"/>
        <v>23.610686401052945</v>
      </c>
      <c r="BX688" s="816">
        <f t="shared" si="547"/>
        <v>273.8234040978457</v>
      </c>
      <c r="BY688" s="755">
        <f t="shared" si="597"/>
        <v>1.4344565147354271E-2</v>
      </c>
      <c r="BZ688" s="805">
        <f t="shared" ca="1" si="594"/>
        <v>101.8106110964399</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2.3557333415269484</v>
      </c>
      <c r="BD689" s="828">
        <f t="shared" si="551"/>
        <v>13.576463205115834</v>
      </c>
      <c r="BE689" s="808">
        <f t="shared" si="552"/>
        <v>54.989973125401406</v>
      </c>
      <c r="BF689" s="808">
        <f t="shared" si="553"/>
        <v>9.1193985282589402E-2</v>
      </c>
      <c r="BG689" s="829">
        <f t="shared" si="554"/>
        <v>13.623010138495703</v>
      </c>
      <c r="BH689" s="829">
        <f t="shared" si="555"/>
        <v>12.913077188104374</v>
      </c>
      <c r="BI689" s="829">
        <f t="shared" si="556"/>
        <v>0</v>
      </c>
      <c r="BJ689" s="829">
        <f t="shared" si="557"/>
        <v>153.16916654404537</v>
      </c>
      <c r="BK689" s="829">
        <f t="shared" si="558"/>
        <v>42.431411898003084</v>
      </c>
      <c r="BL689" s="810">
        <f t="shared" si="559"/>
        <v>23.526041121853627</v>
      </c>
      <c r="BM689" s="810">
        <f t="shared" si="560"/>
        <v>0</v>
      </c>
      <c r="BN689" s="810">
        <f t="shared" si="561"/>
        <v>125.38198787980819</v>
      </c>
      <c r="BO689" s="810">
        <f t="shared" si="562"/>
        <v>0</v>
      </c>
      <c r="BP689" s="810">
        <f t="shared" si="563"/>
        <v>9.0879824441426074</v>
      </c>
      <c r="BQ689" s="830">
        <f t="shared" si="564"/>
        <v>522.81899614053668</v>
      </c>
      <c r="BR689" s="830">
        <f t="shared" si="565"/>
        <v>1.2871972308161539</v>
      </c>
      <c r="BS689" s="830">
        <f t="shared" si="566"/>
        <v>21.985995971366609</v>
      </c>
      <c r="BT689" s="810">
        <f t="shared" si="567"/>
        <v>0</v>
      </c>
      <c r="BU689" s="810">
        <f t="shared" si="568"/>
        <v>54.759280743675141</v>
      </c>
      <c r="BV689" s="810">
        <f t="shared" si="569"/>
        <v>109.8649716628353</v>
      </c>
      <c r="BW689" s="830">
        <f t="shared" si="570"/>
        <v>93.553239490952606</v>
      </c>
      <c r="BX689" s="816">
        <f t="shared" si="547"/>
        <v>1255.4157221119622</v>
      </c>
      <c r="BY689" s="755">
        <f t="shared" si="597"/>
        <v>6.5766447803025943E-2</v>
      </c>
      <c r="BZ689" s="805">
        <f t="shared" ca="1" si="594"/>
        <v>81.433040078498337</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1.3682874929840834</v>
      </c>
      <c r="BD690" s="828">
        <f t="shared" si="551"/>
        <v>8.5903115237805387</v>
      </c>
      <c r="BE690" s="808">
        <f t="shared" si="552"/>
        <v>18.76354598477085</v>
      </c>
      <c r="BF690" s="808">
        <f t="shared" si="553"/>
        <v>3.0226671392267299E-2</v>
      </c>
      <c r="BG690" s="829">
        <f t="shared" si="554"/>
        <v>4.849916722989148</v>
      </c>
      <c r="BH690" s="829">
        <f t="shared" si="555"/>
        <v>5.8565629977429454</v>
      </c>
      <c r="BI690" s="829">
        <f t="shared" si="556"/>
        <v>0</v>
      </c>
      <c r="BJ690" s="829">
        <f t="shared" si="557"/>
        <v>45.781965779246924</v>
      </c>
      <c r="BK690" s="829">
        <f t="shared" si="558"/>
        <v>13.438138637204151</v>
      </c>
      <c r="BL690" s="810">
        <f t="shared" si="559"/>
        <v>6.5691347876712003</v>
      </c>
      <c r="BM690" s="810">
        <f t="shared" si="560"/>
        <v>0</v>
      </c>
      <c r="BN690" s="810">
        <f t="shared" si="561"/>
        <v>47.405799939899651</v>
      </c>
      <c r="BO690" s="810">
        <f t="shared" si="562"/>
        <v>0</v>
      </c>
      <c r="BP690" s="810">
        <f t="shared" si="563"/>
        <v>3.5137174480296771</v>
      </c>
      <c r="BQ690" s="830">
        <f t="shared" si="564"/>
        <v>188.85071771482816</v>
      </c>
      <c r="BR690" s="830">
        <f t="shared" si="565"/>
        <v>0.437768805425022</v>
      </c>
      <c r="BS690" s="830">
        <f t="shared" si="566"/>
        <v>7.3107390505978671</v>
      </c>
      <c r="BT690" s="810">
        <f t="shared" si="567"/>
        <v>0</v>
      </c>
      <c r="BU690" s="810">
        <f t="shared" si="568"/>
        <v>36.614273042850485</v>
      </c>
      <c r="BV690" s="810">
        <f t="shared" si="569"/>
        <v>43.985858889257699</v>
      </c>
      <c r="BW690" s="830">
        <f t="shared" si="570"/>
        <v>35.59300075542189</v>
      </c>
      <c r="BX690" s="816">
        <f t="shared" si="547"/>
        <v>468.95996624409258</v>
      </c>
      <c r="BY690" s="755">
        <f t="shared" si="597"/>
        <v>2.4567026363041155E-2</v>
      </c>
      <c r="BZ690" s="805">
        <f t="shared" ca="1" si="594"/>
        <v>83.355394389588739</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1.8773425078836208</v>
      </c>
      <c r="BD691" s="828">
        <f t="shared" si="551"/>
        <v>9.3837086699637666</v>
      </c>
      <c r="BE691" s="808">
        <f t="shared" si="552"/>
        <v>44.841032106183263</v>
      </c>
      <c r="BF691" s="808">
        <f t="shared" si="553"/>
        <v>5.33725606611146E-2</v>
      </c>
      <c r="BG691" s="829">
        <f t="shared" si="554"/>
        <v>11.170028416029348</v>
      </c>
      <c r="BH691" s="829">
        <f t="shared" si="555"/>
        <v>10.546349796454312</v>
      </c>
      <c r="BI691" s="829">
        <f t="shared" si="556"/>
        <v>0</v>
      </c>
      <c r="BJ691" s="829">
        <f t="shared" si="557"/>
        <v>62.850388479896154</v>
      </c>
      <c r="BK691" s="829">
        <f t="shared" si="558"/>
        <v>23.915406619315164</v>
      </c>
      <c r="BL691" s="810">
        <f t="shared" si="559"/>
        <v>16.5205434561482</v>
      </c>
      <c r="BM691" s="810">
        <f t="shared" si="560"/>
        <v>0</v>
      </c>
      <c r="BN691" s="810">
        <f t="shared" si="561"/>
        <v>139.08613845691417</v>
      </c>
      <c r="BO691" s="810">
        <f t="shared" si="562"/>
        <v>0</v>
      </c>
      <c r="BP691" s="810">
        <f t="shared" si="563"/>
        <v>7.2058864424999927</v>
      </c>
      <c r="BQ691" s="830">
        <f t="shared" si="564"/>
        <v>463.18593092868576</v>
      </c>
      <c r="BR691" s="830">
        <f t="shared" si="565"/>
        <v>1.3090595548567299</v>
      </c>
      <c r="BS691" s="830">
        <f t="shared" si="566"/>
        <v>20.21247113445078</v>
      </c>
      <c r="BT691" s="810">
        <f t="shared" si="567"/>
        <v>0</v>
      </c>
      <c r="BU691" s="810">
        <f t="shared" si="568"/>
        <v>48.287113369233701</v>
      </c>
      <c r="BV691" s="810">
        <f t="shared" si="569"/>
        <v>106.95692696734635</v>
      </c>
      <c r="BW691" s="830">
        <f t="shared" si="570"/>
        <v>66.485351419089895</v>
      </c>
      <c r="BX691" s="816">
        <f t="shared" si="547"/>
        <v>1033.8870508856123</v>
      </c>
      <c r="BY691" s="755">
        <f t="shared" si="597"/>
        <v>5.4161404520174566E-2</v>
      </c>
      <c r="BZ691" s="805">
        <f t="shared" ca="1" si="594"/>
        <v>82.958932484948704</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0.93963102652493213</v>
      </c>
      <c r="BD692" s="828">
        <f t="shared" si="551"/>
        <v>4.839163822246987</v>
      </c>
      <c r="BE692" s="808">
        <f t="shared" si="552"/>
        <v>34.494542436554674</v>
      </c>
      <c r="BF692" s="808">
        <f t="shared" si="553"/>
        <v>5.2695136417346897E-2</v>
      </c>
      <c r="BG692" s="829">
        <f t="shared" si="554"/>
        <v>7.3236781932874964</v>
      </c>
      <c r="BH692" s="829">
        <f t="shared" si="555"/>
        <v>8.6171880764865509</v>
      </c>
      <c r="BI692" s="829">
        <f t="shared" si="556"/>
        <v>0</v>
      </c>
      <c r="BJ692" s="829">
        <f t="shared" si="557"/>
        <v>74.935282355581833</v>
      </c>
      <c r="BK692" s="829">
        <f t="shared" si="558"/>
        <v>20.426812694895037</v>
      </c>
      <c r="BL692" s="810">
        <f t="shared" si="559"/>
        <v>10.93833384465305</v>
      </c>
      <c r="BM692" s="810">
        <f t="shared" si="560"/>
        <v>0</v>
      </c>
      <c r="BN692" s="810">
        <f t="shared" si="561"/>
        <v>98.397009248080593</v>
      </c>
      <c r="BO692" s="810">
        <f t="shared" si="562"/>
        <v>0</v>
      </c>
      <c r="BP692" s="810">
        <f t="shared" si="563"/>
        <v>3.7074960376339217</v>
      </c>
      <c r="BQ692" s="830">
        <f t="shared" si="564"/>
        <v>369.49029615145542</v>
      </c>
      <c r="BR692" s="830">
        <f t="shared" si="565"/>
        <v>0.66577237427633995</v>
      </c>
      <c r="BS692" s="830">
        <f t="shared" si="566"/>
        <v>13.121718119573217</v>
      </c>
      <c r="BT692" s="810">
        <f t="shared" si="567"/>
        <v>0</v>
      </c>
      <c r="BU692" s="810">
        <f t="shared" si="568"/>
        <v>20.519741334104499</v>
      </c>
      <c r="BV692" s="810">
        <f t="shared" si="569"/>
        <v>67.617629833231973</v>
      </c>
      <c r="BW692" s="830">
        <f t="shared" si="570"/>
        <v>70.998826156660755</v>
      </c>
      <c r="BX692" s="816">
        <f t="shared" si="547"/>
        <v>807.08581684166461</v>
      </c>
      <c r="BY692" s="755">
        <f t="shared" si="597"/>
        <v>4.2280151754500742E-2</v>
      </c>
      <c r="BZ692" s="805">
        <f t="shared" ca="1" si="594"/>
        <v>94.405760736617367</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0.97551003907915124</v>
      </c>
      <c r="BD693" s="828">
        <f t="shared" si="551"/>
        <v>12.387194709246415</v>
      </c>
      <c r="BE693" s="808">
        <f t="shared" si="552"/>
        <v>33.948415018943884</v>
      </c>
      <c r="BF693" s="808">
        <f t="shared" si="553"/>
        <v>5.8035547218256101E-2</v>
      </c>
      <c r="BG693" s="829">
        <f t="shared" si="554"/>
        <v>4.9224325319527482</v>
      </c>
      <c r="BH693" s="829">
        <f t="shared" si="555"/>
        <v>6.8508544045228392</v>
      </c>
      <c r="BI693" s="829">
        <f t="shared" si="556"/>
        <v>0</v>
      </c>
      <c r="BJ693" s="829">
        <f t="shared" si="557"/>
        <v>76.75618667752147</v>
      </c>
      <c r="BK693" s="829">
        <f t="shared" si="558"/>
        <v>13.532777052228838</v>
      </c>
      <c r="BL693" s="810">
        <f t="shared" si="559"/>
        <v>7.3515476525188257</v>
      </c>
      <c r="BM693" s="810">
        <f t="shared" si="560"/>
        <v>0</v>
      </c>
      <c r="BN693" s="810">
        <f t="shared" si="561"/>
        <v>49.25046352995237</v>
      </c>
      <c r="BO693" s="810">
        <f t="shared" si="562"/>
        <v>0</v>
      </c>
      <c r="BP693" s="810">
        <f t="shared" si="563"/>
        <v>3.2613956974877927</v>
      </c>
      <c r="BQ693" s="830">
        <f t="shared" si="564"/>
        <v>236.42298375989242</v>
      </c>
      <c r="BR693" s="830">
        <f t="shared" si="565"/>
        <v>0.52295193434960396</v>
      </c>
      <c r="BS693" s="830">
        <f t="shared" si="566"/>
        <v>7.1219775308382829</v>
      </c>
      <c r="BT693" s="810">
        <f t="shared" si="567"/>
        <v>0</v>
      </c>
      <c r="BU693" s="810">
        <f t="shared" si="568"/>
        <v>20.445516998060782</v>
      </c>
      <c r="BV693" s="810">
        <f t="shared" si="569"/>
        <v>29.804918727044619</v>
      </c>
      <c r="BW693" s="830">
        <f t="shared" si="570"/>
        <v>52.608753953937743</v>
      </c>
      <c r="BX693" s="816">
        <f t="shared" si="547"/>
        <v>556.22191576479599</v>
      </c>
      <c r="BY693" s="755">
        <f t="shared" si="597"/>
        <v>2.9138347517669652E-2</v>
      </c>
      <c r="BZ693" s="805">
        <f t="shared" ca="1" si="594"/>
        <v>83.425257290078761</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0.66036645647782533</v>
      </c>
      <c r="BD694" s="828">
        <f t="shared" si="551"/>
        <v>2.1696352942728141</v>
      </c>
      <c r="BE694" s="808">
        <f t="shared" si="552"/>
        <v>7.8207125845315906</v>
      </c>
      <c r="BF694" s="808">
        <f t="shared" si="553"/>
        <v>3.3396262433539402E-2</v>
      </c>
      <c r="BG694" s="829">
        <f t="shared" si="554"/>
        <v>3.1684711658021256</v>
      </c>
      <c r="BH694" s="829">
        <f t="shared" si="555"/>
        <v>2.1603031736039648</v>
      </c>
      <c r="BI694" s="829">
        <f t="shared" si="556"/>
        <v>0</v>
      </c>
      <c r="BJ694" s="829">
        <f t="shared" si="557"/>
        <v>17.483993360842604</v>
      </c>
      <c r="BK694" s="829">
        <f t="shared" si="558"/>
        <v>6.7118140278853957</v>
      </c>
      <c r="BL694" s="810">
        <f t="shared" si="559"/>
        <v>5.0589252435454251</v>
      </c>
      <c r="BM694" s="810">
        <f t="shared" si="560"/>
        <v>0</v>
      </c>
      <c r="BN694" s="810">
        <f t="shared" si="561"/>
        <v>37.898998511443814</v>
      </c>
      <c r="BO694" s="810">
        <f t="shared" si="562"/>
        <v>0</v>
      </c>
      <c r="BP694" s="810">
        <f t="shared" si="563"/>
        <v>2.4890133758534629</v>
      </c>
      <c r="BQ694" s="830">
        <f t="shared" si="564"/>
        <v>183.59859585689898</v>
      </c>
      <c r="BR694" s="830">
        <f t="shared" si="565"/>
        <v>0.36343056737041401</v>
      </c>
      <c r="BS694" s="830">
        <f t="shared" si="566"/>
        <v>6.5201415221907775</v>
      </c>
      <c r="BT694" s="810">
        <f t="shared" si="567"/>
        <v>0</v>
      </c>
      <c r="BU694" s="810">
        <f t="shared" si="568"/>
        <v>17.92663186457051</v>
      </c>
      <c r="BV694" s="810">
        <f t="shared" si="569"/>
        <v>32.363743376683978</v>
      </c>
      <c r="BW694" s="830">
        <f t="shared" si="570"/>
        <v>31.741766811623364</v>
      </c>
      <c r="BX694" s="816">
        <f t="shared" si="547"/>
        <v>358.16993945603053</v>
      </c>
      <c r="BY694" s="755">
        <f t="shared" si="597"/>
        <v>1.8763158858820815E-2</v>
      </c>
      <c r="BZ694" s="805">
        <f t="shared" ca="1" si="594"/>
        <v>100.15034080891263</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2.48544466043636</v>
      </c>
      <c r="BD695" s="828">
        <f t="shared" si="551"/>
        <v>14.324010016725339</v>
      </c>
      <c r="BE695" s="808">
        <f t="shared" si="552"/>
        <v>52.610987445725804</v>
      </c>
      <c r="BF695" s="808">
        <f t="shared" si="553"/>
        <v>9.9709097272318706E-2</v>
      </c>
      <c r="BG695" s="829">
        <f t="shared" si="554"/>
        <v>11.478716187869857</v>
      </c>
      <c r="BH695" s="829">
        <f t="shared" si="555"/>
        <v>12.948976750332914</v>
      </c>
      <c r="BI695" s="829">
        <f t="shared" si="556"/>
        <v>0</v>
      </c>
      <c r="BJ695" s="829">
        <f t="shared" si="557"/>
        <v>133.49372839351312</v>
      </c>
      <c r="BK695" s="829">
        <f t="shared" si="558"/>
        <v>31.067697745457224</v>
      </c>
      <c r="BL695" s="810">
        <f t="shared" si="559"/>
        <v>18.774714459167448</v>
      </c>
      <c r="BM695" s="810">
        <f t="shared" si="560"/>
        <v>0</v>
      </c>
      <c r="BN695" s="810">
        <f t="shared" si="561"/>
        <v>135.74786854762945</v>
      </c>
      <c r="BO695" s="810">
        <f t="shared" si="562"/>
        <v>0</v>
      </c>
      <c r="BP695" s="810">
        <f t="shared" si="563"/>
        <v>7.4982226136051464</v>
      </c>
      <c r="BQ695" s="830">
        <f t="shared" si="564"/>
        <v>474.55201484290814</v>
      </c>
      <c r="BR695" s="830">
        <f t="shared" si="565"/>
        <v>1.2686789522395321</v>
      </c>
      <c r="BS695" s="830">
        <f t="shared" si="566"/>
        <v>20.514551718715929</v>
      </c>
      <c r="BT695" s="810">
        <f t="shared" si="567"/>
        <v>0</v>
      </c>
      <c r="BU695" s="810">
        <f t="shared" si="568"/>
        <v>45.061655684616525</v>
      </c>
      <c r="BV695" s="810">
        <f t="shared" si="569"/>
        <v>98.147193284687347</v>
      </c>
      <c r="BW695" s="830">
        <f t="shared" si="570"/>
        <v>87.821021444693287</v>
      </c>
      <c r="BX695" s="816">
        <f t="shared" si="547"/>
        <v>1147.8951918455957</v>
      </c>
      <c r="BY695" s="755">
        <f t="shared" si="597"/>
        <v>6.0133856768065153E-2</v>
      </c>
      <c r="BZ695" s="805">
        <f t="shared" ca="1" si="594"/>
        <v>83.222406959201237</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1.928690305968761</v>
      </c>
      <c r="BD696" s="828">
        <f t="shared" si="551"/>
        <v>8.0439931346211146</v>
      </c>
      <c r="BE696" s="808">
        <f t="shared" si="552"/>
        <v>34.648961143250212</v>
      </c>
      <c r="BF696" s="808">
        <f t="shared" si="553"/>
        <v>5.6026881886679099E-2</v>
      </c>
      <c r="BG696" s="829">
        <f t="shared" si="554"/>
        <v>7.2627709581491722</v>
      </c>
      <c r="BH696" s="829">
        <f t="shared" si="555"/>
        <v>6.5601109331649079</v>
      </c>
      <c r="BI696" s="829">
        <f t="shared" si="556"/>
        <v>0</v>
      </c>
      <c r="BJ696" s="829">
        <f t="shared" si="557"/>
        <v>74.489001563678954</v>
      </c>
      <c r="BK696" s="829">
        <f t="shared" si="558"/>
        <v>16.957088069935963</v>
      </c>
      <c r="BL696" s="810">
        <f t="shared" si="559"/>
        <v>9.2727880698685503</v>
      </c>
      <c r="BM696" s="810">
        <f t="shared" si="560"/>
        <v>0</v>
      </c>
      <c r="BN696" s="810">
        <f t="shared" si="561"/>
        <v>70.882751728474517</v>
      </c>
      <c r="BO696" s="810">
        <f t="shared" si="562"/>
        <v>0</v>
      </c>
      <c r="BP696" s="810">
        <f t="shared" si="563"/>
        <v>4.5157797561050108</v>
      </c>
      <c r="BQ696" s="830">
        <f t="shared" si="564"/>
        <v>299.82974520962523</v>
      </c>
      <c r="BR696" s="830">
        <f t="shared" si="565"/>
        <v>0.70045743458388998</v>
      </c>
      <c r="BS696" s="830">
        <f t="shared" si="566"/>
        <v>11.697639157550963</v>
      </c>
      <c r="BT696" s="810">
        <f t="shared" si="567"/>
        <v>0</v>
      </c>
      <c r="BU696" s="810">
        <f t="shared" si="568"/>
        <v>31.177780782014452</v>
      </c>
      <c r="BV696" s="810">
        <f t="shared" si="569"/>
        <v>57.977634679227712</v>
      </c>
      <c r="BW696" s="830">
        <f t="shared" si="570"/>
        <v>39.382734796033567</v>
      </c>
      <c r="BX696" s="816">
        <f t="shared" si="547"/>
        <v>675.3839546041396</v>
      </c>
      <c r="BY696" s="755">
        <f t="shared" si="597"/>
        <v>3.5380792844263168E-2</v>
      </c>
      <c r="BZ696" s="805">
        <f t="shared" ca="1" si="594"/>
        <v>84.02221262409364</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1.2772698299869802</v>
      </c>
      <c r="BD697" s="828">
        <f t="shared" si="551"/>
        <v>7.3611077043986493</v>
      </c>
      <c r="BE697" s="808">
        <f t="shared" si="552"/>
        <v>22.590477704148185</v>
      </c>
      <c r="BF697" s="808">
        <f t="shared" si="553"/>
        <v>3.9765806897385403E-2</v>
      </c>
      <c r="BG697" s="829">
        <f t="shared" si="554"/>
        <v>5.4603873477517606</v>
      </c>
      <c r="BH697" s="829">
        <f t="shared" si="555"/>
        <v>7.5107491536351283</v>
      </c>
      <c r="BI697" s="829">
        <f t="shared" si="556"/>
        <v>0</v>
      </c>
      <c r="BJ697" s="829">
        <f t="shared" si="557"/>
        <v>65.548157706530745</v>
      </c>
      <c r="BK697" s="829">
        <f t="shared" si="558"/>
        <v>16.868470888301065</v>
      </c>
      <c r="BL697" s="810">
        <f t="shared" si="559"/>
        <v>9.7278651762443999</v>
      </c>
      <c r="BM697" s="810">
        <f t="shared" si="560"/>
        <v>0</v>
      </c>
      <c r="BN697" s="810">
        <f t="shared" si="561"/>
        <v>85.063146987192553</v>
      </c>
      <c r="BO697" s="810">
        <f t="shared" si="562"/>
        <v>0</v>
      </c>
      <c r="BP697" s="810">
        <f t="shared" si="563"/>
        <v>4.3969950596624683</v>
      </c>
      <c r="BQ697" s="830">
        <f t="shared" si="564"/>
        <v>263.03753549430598</v>
      </c>
      <c r="BR697" s="830">
        <f t="shared" si="565"/>
        <v>0.75973771778557797</v>
      </c>
      <c r="BS697" s="830">
        <f t="shared" si="566"/>
        <v>12.038932085407025</v>
      </c>
      <c r="BT697" s="810">
        <f t="shared" si="567"/>
        <v>0</v>
      </c>
      <c r="BU697" s="810">
        <f t="shared" si="568"/>
        <v>35.054269083229592</v>
      </c>
      <c r="BV697" s="810">
        <f t="shared" si="569"/>
        <v>64.905760587087272</v>
      </c>
      <c r="BW697" s="830">
        <f t="shared" si="570"/>
        <v>46.422969248816386</v>
      </c>
      <c r="BX697" s="816">
        <f t="shared" si="547"/>
        <v>648.06359758138103</v>
      </c>
      <c r="BY697" s="755">
        <f t="shared" si="597"/>
        <v>3.3949583403079311E-2</v>
      </c>
      <c r="BZ697" s="805">
        <f t="shared" ca="1" si="594"/>
        <v>88.811095285146962</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0.83990948179844205</v>
      </c>
      <c r="BD698" s="828">
        <f t="shared" si="551"/>
        <v>4.8405309608910212</v>
      </c>
      <c r="BE698" s="808">
        <f t="shared" si="552"/>
        <v>33.78485061028433</v>
      </c>
      <c r="BF698" s="808">
        <f t="shared" si="553"/>
        <v>3.8396971612876099E-2</v>
      </c>
      <c r="BG698" s="829">
        <f t="shared" si="554"/>
        <v>8.3805445487645205</v>
      </c>
      <c r="BH698" s="829">
        <f t="shared" si="555"/>
        <v>9.0220777862782064</v>
      </c>
      <c r="BI698" s="829">
        <f t="shared" si="556"/>
        <v>0</v>
      </c>
      <c r="BJ698" s="829">
        <f t="shared" si="557"/>
        <v>54.588689731266065</v>
      </c>
      <c r="BK698" s="829">
        <f t="shared" si="558"/>
        <v>20.934779491726704</v>
      </c>
      <c r="BL698" s="810">
        <f t="shared" si="559"/>
        <v>13.171973899937749</v>
      </c>
      <c r="BM698" s="810">
        <f t="shared" si="560"/>
        <v>0</v>
      </c>
      <c r="BN698" s="810">
        <f t="shared" si="561"/>
        <v>96.808466092882085</v>
      </c>
      <c r="BO698" s="810">
        <f t="shared" si="562"/>
        <v>0</v>
      </c>
      <c r="BP698" s="810">
        <f t="shared" si="563"/>
        <v>6.8369206308486374</v>
      </c>
      <c r="BQ698" s="830">
        <f t="shared" si="564"/>
        <v>461.26648580086658</v>
      </c>
      <c r="BR698" s="830">
        <f t="shared" si="565"/>
        <v>1.0794181377140961</v>
      </c>
      <c r="BS698" s="830">
        <f t="shared" si="566"/>
        <v>21.343760303459973</v>
      </c>
      <c r="BT698" s="810">
        <f t="shared" si="567"/>
        <v>0</v>
      </c>
      <c r="BU698" s="810">
        <f t="shared" si="568"/>
        <v>39.724993809099018</v>
      </c>
      <c r="BV698" s="810">
        <f t="shared" si="569"/>
        <v>104.21885367462815</v>
      </c>
      <c r="BW698" s="830">
        <f t="shared" si="570"/>
        <v>70.756343885503981</v>
      </c>
      <c r="BX698" s="816">
        <f t="shared" si="547"/>
        <v>947.63699581756237</v>
      </c>
      <c r="BY698" s="755">
        <f t="shared" si="597"/>
        <v>4.9643092661614666E-2</v>
      </c>
      <c r="BZ698" s="805">
        <f t="shared" ca="1" si="594"/>
        <v>89.540470382672311</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1.1009832960532779</v>
      </c>
      <c r="BD699" s="828">
        <f t="shared" si="551"/>
        <v>2.9399822926375774</v>
      </c>
      <c r="BE699" s="808">
        <f t="shared" si="552"/>
        <v>20.070444791066294</v>
      </c>
      <c r="BF699" s="808">
        <f t="shared" si="553"/>
        <v>3.32843197198446E-2</v>
      </c>
      <c r="BG699" s="829">
        <f t="shared" si="554"/>
        <v>4.9593636382568453</v>
      </c>
      <c r="BH699" s="829">
        <f t="shared" si="555"/>
        <v>5.159069556575913</v>
      </c>
      <c r="BI699" s="829">
        <f t="shared" si="556"/>
        <v>0</v>
      </c>
      <c r="BJ699" s="829">
        <f t="shared" si="557"/>
        <v>41.219156020585309</v>
      </c>
      <c r="BK699" s="829">
        <f t="shared" si="558"/>
        <v>13.542996889878925</v>
      </c>
      <c r="BL699" s="810">
        <f t="shared" si="559"/>
        <v>7.4618206891790004</v>
      </c>
      <c r="BM699" s="810">
        <f t="shared" si="560"/>
        <v>0</v>
      </c>
      <c r="BN699" s="810">
        <f t="shared" si="561"/>
        <v>54.385906454338858</v>
      </c>
      <c r="BO699" s="810">
        <f t="shared" si="562"/>
        <v>0</v>
      </c>
      <c r="BP699" s="810">
        <f t="shared" si="563"/>
        <v>3.76112812834244</v>
      </c>
      <c r="BQ699" s="830">
        <f t="shared" si="564"/>
        <v>298.82340431616257</v>
      </c>
      <c r="BR699" s="830">
        <f t="shared" si="565"/>
        <v>0.59318958032360403</v>
      </c>
      <c r="BS699" s="830">
        <f t="shared" si="566"/>
        <v>13.986357326511072</v>
      </c>
      <c r="BT699" s="810">
        <f t="shared" si="567"/>
        <v>0</v>
      </c>
      <c r="BU699" s="810">
        <f t="shared" si="568"/>
        <v>32.227837496622705</v>
      </c>
      <c r="BV699" s="810">
        <f t="shared" si="569"/>
        <v>58.600534114771435</v>
      </c>
      <c r="BW699" s="830">
        <f t="shared" si="570"/>
        <v>51.122530713878284</v>
      </c>
      <c r="BX699" s="816">
        <f t="shared" si="547"/>
        <v>609.987989624904</v>
      </c>
      <c r="BY699" s="755">
        <f t="shared" si="597"/>
        <v>3.1954947332228194E-2</v>
      </c>
      <c r="BZ699" s="805">
        <f t="shared" ca="1" si="594"/>
        <v>95.576160027223224</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1.4508204986476079</v>
      </c>
      <c r="BD700" s="828">
        <f t="shared" si="551"/>
        <v>8.9983312211848538</v>
      </c>
      <c r="BE700" s="808">
        <f t="shared" si="552"/>
        <v>35.83958793834956</v>
      </c>
      <c r="BF700" s="808">
        <f t="shared" si="553"/>
        <v>5.06817408676953E-2</v>
      </c>
      <c r="BG700" s="829">
        <f t="shared" si="554"/>
        <v>9.1429760054417866</v>
      </c>
      <c r="BH700" s="829">
        <f t="shared" si="555"/>
        <v>9.6879953145898607</v>
      </c>
      <c r="BI700" s="829">
        <f t="shared" si="556"/>
        <v>0</v>
      </c>
      <c r="BJ700" s="829">
        <f t="shared" si="557"/>
        <v>70.428115417931394</v>
      </c>
      <c r="BK700" s="829">
        <f t="shared" si="558"/>
        <v>26.379274593884166</v>
      </c>
      <c r="BL700" s="810">
        <f t="shared" si="559"/>
        <v>12.780322184448075</v>
      </c>
      <c r="BM700" s="810">
        <f t="shared" si="560"/>
        <v>0</v>
      </c>
      <c r="BN700" s="810">
        <f t="shared" si="561"/>
        <v>79.698089142218194</v>
      </c>
      <c r="BO700" s="810">
        <f t="shared" si="562"/>
        <v>0</v>
      </c>
      <c r="BP700" s="810">
        <f t="shared" si="563"/>
        <v>5.6763864656032377</v>
      </c>
      <c r="BQ700" s="830">
        <f t="shared" si="564"/>
        <v>388.82918339200137</v>
      </c>
      <c r="BR700" s="830">
        <f t="shared" si="565"/>
        <v>0.79137141036227598</v>
      </c>
      <c r="BS700" s="830">
        <f t="shared" si="566"/>
        <v>17.171960417731004</v>
      </c>
      <c r="BT700" s="810">
        <f t="shared" si="567"/>
        <v>0</v>
      </c>
      <c r="BU700" s="810">
        <f t="shared" si="568"/>
        <v>39.61899877178903</v>
      </c>
      <c r="BV700" s="810">
        <f t="shared" si="569"/>
        <v>76.981104888506962</v>
      </c>
      <c r="BW700" s="830">
        <f t="shared" si="570"/>
        <v>60.326585364906961</v>
      </c>
      <c r="BX700" s="816">
        <f t="shared" si="547"/>
        <v>843.85178476846397</v>
      </c>
      <c r="BY700" s="755">
        <f t="shared" si="597"/>
        <v>4.4206180772615851E-2</v>
      </c>
      <c r="BZ700" s="805">
        <f t="shared" ca="1" si="594"/>
        <v>82.171781064558189</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0.31924937198157249</v>
      </c>
      <c r="BD701" s="828">
        <f t="shared" si="551"/>
        <v>1.681993885553456</v>
      </c>
      <c r="BE701" s="808">
        <f t="shared" si="552"/>
        <v>6.4614475986411568</v>
      </c>
      <c r="BF701" s="808">
        <f t="shared" si="553"/>
        <v>1.0788577949826799E-2</v>
      </c>
      <c r="BG701" s="829">
        <f t="shared" si="554"/>
        <v>2.1789329361915137</v>
      </c>
      <c r="BH701" s="829">
        <f t="shared" si="555"/>
        <v>2.2666752020784204</v>
      </c>
      <c r="BI701" s="829">
        <f t="shared" si="556"/>
        <v>0</v>
      </c>
      <c r="BJ701" s="829">
        <f t="shared" si="557"/>
        <v>32.283532364128675</v>
      </c>
      <c r="BK701" s="829">
        <f t="shared" si="558"/>
        <v>5.7617421265735329</v>
      </c>
      <c r="BL701" s="810">
        <f t="shared" si="559"/>
        <v>4.0588905937208253</v>
      </c>
      <c r="BM701" s="810">
        <f t="shared" si="560"/>
        <v>0</v>
      </c>
      <c r="BN701" s="810">
        <f t="shared" si="561"/>
        <v>20.040130764459164</v>
      </c>
      <c r="BO701" s="810">
        <f t="shared" si="562"/>
        <v>0</v>
      </c>
      <c r="BP701" s="810">
        <f t="shared" si="563"/>
        <v>1.5124670897157444</v>
      </c>
      <c r="BQ701" s="830">
        <f t="shared" si="564"/>
        <v>122.06660868966505</v>
      </c>
      <c r="BR701" s="830">
        <f t="shared" si="565"/>
        <v>0.32191853240183199</v>
      </c>
      <c r="BS701" s="830">
        <f t="shared" si="566"/>
        <v>4.4882695677875581</v>
      </c>
      <c r="BT701" s="810">
        <f t="shared" si="567"/>
        <v>0</v>
      </c>
      <c r="BU701" s="810">
        <f t="shared" si="568"/>
        <v>10.373114995838071</v>
      </c>
      <c r="BV701" s="810">
        <f t="shared" si="569"/>
        <v>14.712439999369296</v>
      </c>
      <c r="BW701" s="830">
        <f t="shared" si="570"/>
        <v>9.2621367760941151</v>
      </c>
      <c r="BX701" s="816">
        <f t="shared" si="547"/>
        <v>237.80033907214982</v>
      </c>
      <c r="BY701" s="755">
        <f t="shared" si="597"/>
        <v>1.2457453982510861E-2</v>
      </c>
      <c r="BZ701" s="805">
        <f t="shared" ca="1" si="594"/>
        <v>92.428138358998496</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1.031419834098902</v>
      </c>
      <c r="BD702" s="828">
        <f t="shared" si="551"/>
        <v>5.9442353596752513</v>
      </c>
      <c r="BE702" s="808">
        <f t="shared" si="552"/>
        <v>23.979418132394315</v>
      </c>
      <c r="BF702" s="808">
        <f t="shared" si="553"/>
        <v>4.0126813023720002E-2</v>
      </c>
      <c r="BG702" s="829">
        <f t="shared" si="554"/>
        <v>4.9613741916529763</v>
      </c>
      <c r="BH702" s="829">
        <f t="shared" si="555"/>
        <v>7.6498465230156434</v>
      </c>
      <c r="BI702" s="829">
        <f t="shared" si="556"/>
        <v>0</v>
      </c>
      <c r="BJ702" s="829">
        <f t="shared" si="557"/>
        <v>49.97796368048018</v>
      </c>
      <c r="BK702" s="829">
        <f t="shared" si="558"/>
        <v>13.119338466518608</v>
      </c>
      <c r="BL702" s="810">
        <f t="shared" si="559"/>
        <v>8.4975521220307755</v>
      </c>
      <c r="BM702" s="810">
        <f t="shared" si="560"/>
        <v>0</v>
      </c>
      <c r="BN702" s="810">
        <f t="shared" si="561"/>
        <v>66.914595862287001</v>
      </c>
      <c r="BO702" s="810">
        <f t="shared" si="562"/>
        <v>0</v>
      </c>
      <c r="BP702" s="810">
        <f t="shared" si="563"/>
        <v>3.8359532783734527</v>
      </c>
      <c r="BQ702" s="830">
        <f t="shared" si="564"/>
        <v>251.21115703547122</v>
      </c>
      <c r="BR702" s="830">
        <f t="shared" si="565"/>
        <v>0.53018467139043401</v>
      </c>
      <c r="BS702" s="830">
        <f t="shared" si="566"/>
        <v>8.9212680967408176</v>
      </c>
      <c r="BT702" s="810">
        <f t="shared" si="567"/>
        <v>0</v>
      </c>
      <c r="BU702" s="810">
        <f t="shared" si="568"/>
        <v>22.838747866671238</v>
      </c>
      <c r="BV702" s="810">
        <f t="shared" si="569"/>
        <v>51.785602476722573</v>
      </c>
      <c r="BW702" s="830">
        <f t="shared" si="570"/>
        <v>52.145745318015287</v>
      </c>
      <c r="BX702" s="816">
        <f t="shared" si="547"/>
        <v>573.38452972856237</v>
      </c>
      <c r="BY702" s="755">
        <f t="shared" si="597"/>
        <v>3.0037431490835684E-2</v>
      </c>
      <c r="BZ702" s="805">
        <f t="shared" ca="1" si="594"/>
        <v>88.628327488754692</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11.778795694016564</v>
      </c>
      <c r="BD704" s="828">
        <f t="shared" si="551"/>
        <v>45.537088635346578</v>
      </c>
      <c r="BE704" s="808">
        <f t="shared" si="552"/>
        <v>79.177923209953718</v>
      </c>
      <c r="BF704" s="808">
        <f t="shared" si="553"/>
        <v>0.19231635257776</v>
      </c>
      <c r="BG704" s="829">
        <f t="shared" si="554"/>
        <v>16.088693394652498</v>
      </c>
      <c r="BH704" s="829">
        <f t="shared" si="555"/>
        <v>15.609546835237841</v>
      </c>
      <c r="BI704" s="829">
        <f t="shared" si="556"/>
        <v>0</v>
      </c>
      <c r="BJ704" s="829">
        <f t="shared" si="557"/>
        <v>311.57550123760899</v>
      </c>
      <c r="BK704" s="829">
        <f t="shared" si="558"/>
        <v>46.67593782941335</v>
      </c>
      <c r="BL704" s="810">
        <f t="shared" si="559"/>
        <v>19.973352737101152</v>
      </c>
      <c r="BM704" s="810">
        <f t="shared" si="560"/>
        <v>0</v>
      </c>
      <c r="BN704" s="810">
        <f t="shared" si="561"/>
        <v>125.22495253349469</v>
      </c>
      <c r="BO704" s="810">
        <f t="shared" si="562"/>
        <v>0</v>
      </c>
      <c r="BP704" s="810">
        <f t="shared" si="563"/>
        <v>8.6668861907774861</v>
      </c>
      <c r="BQ704" s="830">
        <f t="shared" si="564"/>
        <v>1087.0945601441692</v>
      </c>
      <c r="BR704" s="830">
        <f t="shared" si="565"/>
        <v>1.51220871585661</v>
      </c>
      <c r="BS704" s="830">
        <f t="shared" si="566"/>
        <v>24.326625420225358</v>
      </c>
      <c r="BT704" s="810">
        <f t="shared" si="567"/>
        <v>0</v>
      </c>
      <c r="BU704" s="810">
        <f t="shared" si="568"/>
        <v>47.300446168473762</v>
      </c>
      <c r="BV704" s="810">
        <f t="shared" si="569"/>
        <v>110.35694639807494</v>
      </c>
      <c r="BW704" s="830">
        <f t="shared" si="570"/>
        <v>361.55995020040996</v>
      </c>
      <c r="BX704" s="816">
        <f t="shared" ref="BX704:BX767" si="601">IF(SUM(BB704:BW704)=0,"",SUM(BB704:BW704))</f>
        <v>2312.6517316973905</v>
      </c>
      <c r="BY704" s="755">
        <f t="shared" si="597"/>
        <v>0.1211510153333014</v>
      </c>
      <c r="BZ704" s="805">
        <f t="shared" ca="1" si="594"/>
        <v>120.27082766677883</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23.346041807399793</v>
      </c>
      <c r="BD705" s="828">
        <f t="shared" si="551"/>
        <v>133.69559632008321</v>
      </c>
      <c r="BE705" s="808">
        <f t="shared" si="552"/>
        <v>339.37491664629221</v>
      </c>
      <c r="BF705" s="808">
        <f t="shared" si="553"/>
        <v>0.58615033196145605</v>
      </c>
      <c r="BG705" s="829">
        <f t="shared" si="554"/>
        <v>83.918371254215145</v>
      </c>
      <c r="BH705" s="829">
        <f t="shared" si="555"/>
        <v>83.246541470823018</v>
      </c>
      <c r="BI705" s="829">
        <f t="shared" si="556"/>
        <v>0</v>
      </c>
      <c r="BJ705" s="829">
        <f t="shared" si="557"/>
        <v>1002.8011742453003</v>
      </c>
      <c r="BK705" s="829">
        <f t="shared" si="558"/>
        <v>215.82602425506676</v>
      </c>
      <c r="BL705" s="810">
        <f t="shared" si="559"/>
        <v>124.07568532627775</v>
      </c>
      <c r="BM705" s="810">
        <f t="shared" si="560"/>
        <v>0</v>
      </c>
      <c r="BN705" s="810">
        <f t="shared" si="561"/>
        <v>773.73597369466802</v>
      </c>
      <c r="BO705" s="810">
        <f t="shared" si="562"/>
        <v>0</v>
      </c>
      <c r="BP705" s="810">
        <f t="shared" si="563"/>
        <v>56.082209767477543</v>
      </c>
      <c r="BQ705" s="830">
        <f t="shared" si="564"/>
        <v>5047.8602869532388</v>
      </c>
      <c r="BR705" s="830">
        <f t="shared" si="565"/>
        <v>10.37868318816094</v>
      </c>
      <c r="BS705" s="830">
        <f t="shared" si="566"/>
        <v>173.63650803257579</v>
      </c>
      <c r="BT705" s="810">
        <f t="shared" si="567"/>
        <v>0</v>
      </c>
      <c r="BU705" s="810">
        <f t="shared" si="568"/>
        <v>398.34605724821967</v>
      </c>
      <c r="BV705" s="810">
        <f t="shared" si="569"/>
        <v>810.17207311243283</v>
      </c>
      <c r="BW705" s="830">
        <f t="shared" si="570"/>
        <v>1047.5648500123359</v>
      </c>
      <c r="BX705" s="816">
        <f t="shared" si="601"/>
        <v>10324.647143666529</v>
      </c>
      <c r="BY705" s="755">
        <f t="shared" si="597"/>
        <v>0.54086893727626006</v>
      </c>
      <c r="BZ705" s="805">
        <f t="shared" ca="1" si="594"/>
        <v>101.80246028083893</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10.652316679099753</v>
      </c>
      <c r="BD706" s="828">
        <f t="shared" si="551"/>
        <v>52.518591135716015</v>
      </c>
      <c r="BE706" s="808">
        <f t="shared" si="552"/>
        <v>203.6372665460072</v>
      </c>
      <c r="BF706" s="808">
        <f t="shared" si="553"/>
        <v>0.33770690969487099</v>
      </c>
      <c r="BG706" s="829">
        <f t="shared" si="554"/>
        <v>54.538828390285275</v>
      </c>
      <c r="BH706" s="829">
        <f t="shared" si="555"/>
        <v>59.295929273134597</v>
      </c>
      <c r="BI706" s="829">
        <f t="shared" si="556"/>
        <v>0</v>
      </c>
      <c r="BJ706" s="829">
        <f t="shared" si="557"/>
        <v>545.14620052740497</v>
      </c>
      <c r="BK706" s="829">
        <f t="shared" si="558"/>
        <v>144.21676768974763</v>
      </c>
      <c r="BL706" s="810">
        <f t="shared" si="559"/>
        <v>94.029878834652251</v>
      </c>
      <c r="BM706" s="810">
        <f t="shared" si="560"/>
        <v>0</v>
      </c>
      <c r="BN706" s="810">
        <f t="shared" si="561"/>
        <v>631.34945059503355</v>
      </c>
      <c r="BO706" s="810">
        <f t="shared" si="562"/>
        <v>0</v>
      </c>
      <c r="BP706" s="810">
        <f t="shared" si="563"/>
        <v>46.932431385376709</v>
      </c>
      <c r="BQ706" s="830">
        <f t="shared" si="564"/>
        <v>3396.7936238138145</v>
      </c>
      <c r="BR706" s="830">
        <f t="shared" si="565"/>
        <v>8.4320413733166006</v>
      </c>
      <c r="BS706" s="830">
        <f t="shared" si="566"/>
        <v>146.66670937182386</v>
      </c>
      <c r="BT706" s="810">
        <f t="shared" si="567"/>
        <v>0</v>
      </c>
      <c r="BU706" s="810">
        <f t="shared" si="568"/>
        <v>326.22959503358942</v>
      </c>
      <c r="BV706" s="810">
        <f t="shared" si="569"/>
        <v>695.88473913492487</v>
      </c>
      <c r="BW706" s="830">
        <f t="shared" si="570"/>
        <v>756.93196594296364</v>
      </c>
      <c r="BX706" s="816">
        <f t="shared" si="601"/>
        <v>7173.594042636586</v>
      </c>
      <c r="BY706" s="755">
        <f t="shared" si="597"/>
        <v>0.37579726767439814</v>
      </c>
      <c r="BZ706" s="805">
        <f t="shared" ca="1" si="594"/>
        <v>98.144016195051961</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1.0147618451543114</v>
      </c>
      <c r="BD708" s="828">
        <f t="shared" si="551"/>
        <v>4.1660054393743913</v>
      </c>
      <c r="BE708" s="808">
        <f t="shared" si="552"/>
        <v>7.9851334712349189</v>
      </c>
      <c r="BF708" s="808">
        <f t="shared" si="553"/>
        <v>1.33972021818742E-2</v>
      </c>
      <c r="BG708" s="829">
        <f t="shared" si="554"/>
        <v>3.1976979509954102</v>
      </c>
      <c r="BH708" s="829">
        <f t="shared" si="555"/>
        <v>1.8951945183183059</v>
      </c>
      <c r="BI708" s="829">
        <f t="shared" si="556"/>
        <v>0</v>
      </c>
      <c r="BJ708" s="829">
        <f t="shared" si="557"/>
        <v>24.577154291485662</v>
      </c>
      <c r="BK708" s="829">
        <f t="shared" si="558"/>
        <v>5.3881421089880552</v>
      </c>
      <c r="BL708" s="810">
        <f t="shared" si="559"/>
        <v>2.6143479751886001</v>
      </c>
      <c r="BM708" s="810">
        <f t="shared" si="560"/>
        <v>0</v>
      </c>
      <c r="BN708" s="810">
        <f t="shared" si="561"/>
        <v>18.357048683372792</v>
      </c>
      <c r="BO708" s="810">
        <f t="shared" si="562"/>
        <v>0</v>
      </c>
      <c r="BP708" s="810">
        <f t="shared" si="563"/>
        <v>1.330562220154667</v>
      </c>
      <c r="BQ708" s="830">
        <f t="shared" si="564"/>
        <v>116.26032121663435</v>
      </c>
      <c r="BR708" s="830">
        <f t="shared" si="565"/>
        <v>0.1297223527489888</v>
      </c>
      <c r="BS708" s="830">
        <f t="shared" si="566"/>
        <v>3.0310256162635807</v>
      </c>
      <c r="BT708" s="810">
        <f t="shared" si="567"/>
        <v>0</v>
      </c>
      <c r="BU708" s="810">
        <f t="shared" si="568"/>
        <v>4.6714961428761876</v>
      </c>
      <c r="BV708" s="810">
        <f t="shared" si="569"/>
        <v>11.234278517897984</v>
      </c>
      <c r="BW708" s="830">
        <f t="shared" si="570"/>
        <v>69.73104980329839</v>
      </c>
      <c r="BX708" s="816">
        <f t="shared" si="601"/>
        <v>275.59733935616845</v>
      </c>
      <c r="BY708" s="755">
        <f t="shared" si="597"/>
        <v>1.4437494858618494E-2</v>
      </c>
      <c r="BZ708" s="805">
        <f t="shared" ca="1" si="594"/>
        <v>113.79376401788015</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3.9606354571635878</v>
      </c>
      <c r="BD709" s="828">
        <f t="shared" si="551"/>
        <v>13.832483296086966</v>
      </c>
      <c r="BE709" s="808">
        <f t="shared" si="552"/>
        <v>36.527309644215507</v>
      </c>
      <c r="BF709" s="808">
        <f t="shared" si="553"/>
        <v>7.0945293941051701E-2</v>
      </c>
      <c r="BG709" s="829">
        <f t="shared" si="554"/>
        <v>9.6397656015859265</v>
      </c>
      <c r="BH709" s="829">
        <f t="shared" si="555"/>
        <v>9.703800115663995</v>
      </c>
      <c r="BI709" s="829">
        <f t="shared" si="556"/>
        <v>0</v>
      </c>
      <c r="BJ709" s="829">
        <f t="shared" si="557"/>
        <v>117.76740951378321</v>
      </c>
      <c r="BK709" s="829">
        <f t="shared" si="558"/>
        <v>22.114694979659177</v>
      </c>
      <c r="BL709" s="810">
        <f t="shared" si="559"/>
        <v>15.435171296004174</v>
      </c>
      <c r="BM709" s="810">
        <f t="shared" si="560"/>
        <v>0</v>
      </c>
      <c r="BN709" s="810">
        <f t="shared" si="561"/>
        <v>113.24967694779758</v>
      </c>
      <c r="BO709" s="810">
        <f t="shared" si="562"/>
        <v>0</v>
      </c>
      <c r="BP709" s="810">
        <f t="shared" si="563"/>
        <v>7.0080564034988875</v>
      </c>
      <c r="BQ709" s="830">
        <f t="shared" si="564"/>
        <v>699.12161678381551</v>
      </c>
      <c r="BR709" s="830">
        <f t="shared" si="565"/>
        <v>1.105318115221972</v>
      </c>
      <c r="BS709" s="830">
        <f t="shared" si="566"/>
        <v>19.710754651811243</v>
      </c>
      <c r="BT709" s="810">
        <f t="shared" si="567"/>
        <v>0</v>
      </c>
      <c r="BU709" s="810">
        <f t="shared" si="568"/>
        <v>44.058909263789062</v>
      </c>
      <c r="BV709" s="810">
        <f t="shared" si="569"/>
        <v>99.260854986630534</v>
      </c>
      <c r="BW709" s="830">
        <f t="shared" si="570"/>
        <v>209.1641975179781</v>
      </c>
      <c r="BX709" s="816">
        <f t="shared" si="601"/>
        <v>1421.7315998686463</v>
      </c>
      <c r="BY709" s="755">
        <f t="shared" si="597"/>
        <v>7.447910314152896E-2</v>
      </c>
      <c r="BZ709" s="805">
        <f t="shared" ca="1" si="594"/>
        <v>121.03218576230022</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2.264503034564636</v>
      </c>
      <c r="BD710" s="828">
        <f t="shared" si="551"/>
        <v>7.402426187383579</v>
      </c>
      <c r="BE710" s="808">
        <f t="shared" si="552"/>
        <v>20.512617542723017</v>
      </c>
      <c r="BF710" s="808">
        <f t="shared" si="553"/>
        <v>3.6322571637722498E-2</v>
      </c>
      <c r="BG710" s="829">
        <f t="shared" si="554"/>
        <v>6.7512938921631003</v>
      </c>
      <c r="BH710" s="829">
        <f t="shared" si="555"/>
        <v>6.58354009554784</v>
      </c>
      <c r="BI710" s="829">
        <f t="shared" si="556"/>
        <v>0</v>
      </c>
      <c r="BJ710" s="829">
        <f t="shared" si="557"/>
        <v>78.820402652080674</v>
      </c>
      <c r="BK710" s="829">
        <f t="shared" si="558"/>
        <v>17.645021957340784</v>
      </c>
      <c r="BL710" s="810">
        <f t="shared" si="559"/>
        <v>10.274063397399251</v>
      </c>
      <c r="BM710" s="810">
        <f t="shared" si="560"/>
        <v>0</v>
      </c>
      <c r="BN710" s="810">
        <f t="shared" si="561"/>
        <v>85.963289933819894</v>
      </c>
      <c r="BO710" s="810">
        <f t="shared" si="562"/>
        <v>0</v>
      </c>
      <c r="BP710" s="810">
        <f t="shared" si="563"/>
        <v>5.7735334849684241</v>
      </c>
      <c r="BQ710" s="830">
        <f t="shared" si="564"/>
        <v>443.15898047567742</v>
      </c>
      <c r="BR710" s="830">
        <f t="shared" si="565"/>
        <v>0.99757029651242202</v>
      </c>
      <c r="BS710" s="830">
        <f t="shared" si="566"/>
        <v>15.737915946717305</v>
      </c>
      <c r="BT710" s="810">
        <f t="shared" si="567"/>
        <v>0</v>
      </c>
      <c r="BU710" s="810">
        <f t="shared" si="568"/>
        <v>34.363478463772687</v>
      </c>
      <c r="BV710" s="810">
        <f t="shared" si="569"/>
        <v>82.633336105167629</v>
      </c>
      <c r="BW710" s="830">
        <f t="shared" si="570"/>
        <v>99.761273033730347</v>
      </c>
      <c r="BX710" s="816">
        <f t="shared" si="601"/>
        <v>918.67956907120674</v>
      </c>
      <c r="BY710" s="755">
        <f t="shared" si="597"/>
        <v>4.8126123373210053E-2</v>
      </c>
      <c r="BZ710" s="805">
        <f t="shared" ca="1" si="594"/>
        <v>106.25709255212865</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1.9905613191589215</v>
      </c>
      <c r="BD712" s="828">
        <f t="shared" si="605"/>
        <v>8.4657252224520576</v>
      </c>
      <c r="BE712" s="808">
        <f t="shared" si="606"/>
        <v>15.089377162830266</v>
      </c>
      <c r="BF712" s="808">
        <f t="shared" si="607"/>
        <v>4.9117244174869901E-2</v>
      </c>
      <c r="BG712" s="829">
        <f t="shared" si="608"/>
        <v>2.5011568622490041</v>
      </c>
      <c r="BH712" s="829">
        <f t="shared" si="609"/>
        <v>3.9007923674996219</v>
      </c>
      <c r="BI712" s="829">
        <f t="shared" si="610"/>
        <v>0</v>
      </c>
      <c r="BJ712" s="829">
        <f t="shared" si="611"/>
        <v>64.352959019453451</v>
      </c>
      <c r="BK712" s="829">
        <f t="shared" si="612"/>
        <v>10.52019879837888</v>
      </c>
      <c r="BL712" s="810">
        <f t="shared" si="613"/>
        <v>4.563633428956825</v>
      </c>
      <c r="BM712" s="810">
        <f t="shared" si="614"/>
        <v>0</v>
      </c>
      <c r="BN712" s="810">
        <f t="shared" si="615"/>
        <v>28.187283835580036</v>
      </c>
      <c r="BO712" s="810">
        <f t="shared" si="616"/>
        <v>0</v>
      </c>
      <c r="BP712" s="810">
        <f t="shared" si="617"/>
        <v>1.5836252981169672</v>
      </c>
      <c r="BQ712" s="830">
        <f t="shared" si="618"/>
        <v>353.73759460417841</v>
      </c>
      <c r="BR712" s="830">
        <f t="shared" si="619"/>
        <v>0.41181967527591201</v>
      </c>
      <c r="BS712" s="830">
        <f t="shared" si="620"/>
        <v>4.438433156901735</v>
      </c>
      <c r="BT712" s="810">
        <f t="shared" si="621"/>
        <v>0</v>
      </c>
      <c r="BU712" s="810">
        <f t="shared" si="622"/>
        <v>10.816395929577766</v>
      </c>
      <c r="BV712" s="810">
        <f t="shared" si="623"/>
        <v>13.10042580525262</v>
      </c>
      <c r="BW712" s="830">
        <f t="shared" si="624"/>
        <v>174.53042933390546</v>
      </c>
      <c r="BX712" s="816">
        <f t="shared" si="601"/>
        <v>698.23952906394277</v>
      </c>
      <c r="BY712" s="755">
        <f t="shared" si="597"/>
        <v>3.6578109333330333E-2</v>
      </c>
      <c r="BZ712" s="805">
        <f t="shared" ref="BZ712:BZ775" ca="1" si="648">IFERROR(IF(DA712&gt;0,BY712/DA712*100,""),"")</f>
        <v>171.08116946110624</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4.1744223399149858</v>
      </c>
      <c r="BD713" s="828">
        <f t="shared" si="605"/>
        <v>15.974235794876021</v>
      </c>
      <c r="BE713" s="808">
        <f t="shared" si="606"/>
        <v>46.656999241242019</v>
      </c>
      <c r="BF713" s="808">
        <f t="shared" si="607"/>
        <v>0.101360859915575</v>
      </c>
      <c r="BG713" s="829">
        <f t="shared" si="608"/>
        <v>13.630251860017497</v>
      </c>
      <c r="BH713" s="829">
        <f t="shared" si="609"/>
        <v>13.639106779838679</v>
      </c>
      <c r="BI713" s="829">
        <f t="shared" si="610"/>
        <v>0</v>
      </c>
      <c r="BJ713" s="829">
        <f t="shared" si="611"/>
        <v>168.44080674216258</v>
      </c>
      <c r="BK713" s="829">
        <f t="shared" si="612"/>
        <v>39.261750915672508</v>
      </c>
      <c r="BL713" s="810">
        <f t="shared" si="613"/>
        <v>18.752268863625474</v>
      </c>
      <c r="BM713" s="810">
        <f t="shared" si="614"/>
        <v>0</v>
      </c>
      <c r="BN713" s="810">
        <f t="shared" si="615"/>
        <v>151.1285739363413</v>
      </c>
      <c r="BO713" s="810">
        <f t="shared" si="616"/>
        <v>0</v>
      </c>
      <c r="BP713" s="810">
        <f t="shared" si="617"/>
        <v>10.507977697744833</v>
      </c>
      <c r="BQ713" s="830">
        <f t="shared" si="618"/>
        <v>1067.3381449550423</v>
      </c>
      <c r="BR713" s="830">
        <f t="shared" si="619"/>
        <v>1.9876633833109481</v>
      </c>
      <c r="BS713" s="830">
        <f t="shared" si="620"/>
        <v>33.990199112341735</v>
      </c>
      <c r="BT713" s="810">
        <f t="shared" si="621"/>
        <v>0</v>
      </c>
      <c r="BU713" s="810">
        <f t="shared" si="622"/>
        <v>79.0760920157866</v>
      </c>
      <c r="BV713" s="810">
        <f t="shared" si="623"/>
        <v>182.34555553436803</v>
      </c>
      <c r="BW713" s="830">
        <f t="shared" si="624"/>
        <v>325.90376977702698</v>
      </c>
      <c r="BX713" s="816">
        <f t="shared" si="601"/>
        <v>2172.9091798092281</v>
      </c>
      <c r="BY713" s="755">
        <f t="shared" si="597"/>
        <v>0.1138304353192534</v>
      </c>
      <c r="BZ713" s="805">
        <f t="shared" ca="1" si="648"/>
        <v>121.13385314078032</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2.0299854830268904</v>
      </c>
      <c r="BD714" s="828">
        <f t="shared" si="605"/>
        <v>3.7643837982669495</v>
      </c>
      <c r="BE714" s="808">
        <f t="shared" si="606"/>
        <v>6.9291432439156768</v>
      </c>
      <c r="BF714" s="808">
        <f t="shared" si="607"/>
        <v>2.0950862996926899E-2</v>
      </c>
      <c r="BG714" s="829">
        <f t="shared" si="608"/>
        <v>2.0266857098338167</v>
      </c>
      <c r="BH714" s="829">
        <f t="shared" si="609"/>
        <v>3.3246879191568826</v>
      </c>
      <c r="BI714" s="829">
        <f t="shared" si="610"/>
        <v>0</v>
      </c>
      <c r="BJ714" s="829">
        <f t="shared" si="611"/>
        <v>42.250975400702643</v>
      </c>
      <c r="BK714" s="829">
        <f t="shared" si="612"/>
        <v>9.1474398587868659</v>
      </c>
      <c r="BL714" s="810">
        <f t="shared" si="613"/>
        <v>4.9215343391200248</v>
      </c>
      <c r="BM714" s="810">
        <f t="shared" si="614"/>
        <v>0</v>
      </c>
      <c r="BN714" s="810">
        <f t="shared" si="615"/>
        <v>48.218209175170777</v>
      </c>
      <c r="BO714" s="810">
        <f t="shared" si="616"/>
        <v>0</v>
      </c>
      <c r="BP714" s="810">
        <f t="shared" si="617"/>
        <v>2.4475690120253182</v>
      </c>
      <c r="BQ714" s="830">
        <f t="shared" si="618"/>
        <v>280.03985126836164</v>
      </c>
      <c r="BR714" s="830">
        <f t="shared" si="619"/>
        <v>0.74987626528962192</v>
      </c>
      <c r="BS714" s="830">
        <f t="shared" si="620"/>
        <v>8.921520181927395</v>
      </c>
      <c r="BT714" s="810">
        <f t="shared" si="621"/>
        <v>0</v>
      </c>
      <c r="BU714" s="810">
        <f t="shared" si="622"/>
        <v>28.162457951215476</v>
      </c>
      <c r="BV714" s="810">
        <f t="shared" si="623"/>
        <v>51.29786698830268</v>
      </c>
      <c r="BW714" s="830">
        <f t="shared" si="624"/>
        <v>184.41020711639172</v>
      </c>
      <c r="BX714" s="816">
        <f t="shared" si="601"/>
        <v>678.66334457449136</v>
      </c>
      <c r="BY714" s="755">
        <f t="shared" si="597"/>
        <v>3.5552587593613669E-2</v>
      </c>
      <c r="BZ714" s="805">
        <f t="shared" ca="1" si="648"/>
        <v>152.14473346178454</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22.605881080792148</v>
      </c>
      <c r="BD716" s="828">
        <f t="shared" si="605"/>
        <v>121.70769817252095</v>
      </c>
      <c r="BE716" s="808">
        <f t="shared" si="606"/>
        <v>340.16951500905623</v>
      </c>
      <c r="BF716" s="808">
        <f t="shared" si="607"/>
        <v>0.56412854893707498</v>
      </c>
      <c r="BG716" s="829">
        <f t="shared" si="608"/>
        <v>77.251931249911323</v>
      </c>
      <c r="BH716" s="829">
        <f t="shared" si="609"/>
        <v>76.756429717883364</v>
      </c>
      <c r="BI716" s="829">
        <f t="shared" si="610"/>
        <v>0</v>
      </c>
      <c r="BJ716" s="829">
        <f t="shared" si="611"/>
        <v>1014.5490115744544</v>
      </c>
      <c r="BK716" s="829">
        <f t="shared" si="612"/>
        <v>201.19204024486663</v>
      </c>
      <c r="BL716" s="810">
        <f t="shared" si="613"/>
        <v>119.0185891417065</v>
      </c>
      <c r="BM716" s="810">
        <f t="shared" si="614"/>
        <v>0</v>
      </c>
      <c r="BN716" s="810">
        <f t="shared" si="615"/>
        <v>687.32805009695187</v>
      </c>
      <c r="BO716" s="810">
        <f t="shared" si="616"/>
        <v>0</v>
      </c>
      <c r="BP716" s="810">
        <f t="shared" si="617"/>
        <v>53.520448829144875</v>
      </c>
      <c r="BQ716" s="830">
        <f t="shared" si="618"/>
        <v>4648.391385373402</v>
      </c>
      <c r="BR716" s="830">
        <f t="shared" si="619"/>
        <v>7.9923419461950198</v>
      </c>
      <c r="BS716" s="830">
        <f t="shared" si="620"/>
        <v>149.77711616704639</v>
      </c>
      <c r="BT716" s="810">
        <f t="shared" si="621"/>
        <v>0</v>
      </c>
      <c r="BU716" s="810">
        <f t="shared" si="622"/>
        <v>319.83368505644819</v>
      </c>
      <c r="BV716" s="810">
        <f t="shared" si="623"/>
        <v>679.07667408816224</v>
      </c>
      <c r="BW716" s="830">
        <f t="shared" si="624"/>
        <v>790.38806820404579</v>
      </c>
      <c r="BX716" s="816">
        <f t="shared" si="601"/>
        <v>9310.1229945015239</v>
      </c>
      <c r="BY716" s="755">
        <f t="shared" si="597"/>
        <v>0.48772188142393652</v>
      </c>
      <c r="BZ716" s="805">
        <f t="shared" ca="1" si="648"/>
        <v>100.02941405744048</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22.100242862193451</v>
      </c>
      <c r="BD717" s="828">
        <f t="shared" si="605"/>
        <v>147.62814758164075</v>
      </c>
      <c r="BE717" s="808">
        <f t="shared" si="606"/>
        <v>466.84012067967137</v>
      </c>
      <c r="BF717" s="808">
        <f t="shared" si="607"/>
        <v>0.65501885864536002</v>
      </c>
      <c r="BG717" s="829">
        <f t="shared" si="608"/>
        <v>107.16941626944315</v>
      </c>
      <c r="BH717" s="829">
        <f t="shared" si="609"/>
        <v>107.98276984840791</v>
      </c>
      <c r="BI717" s="829">
        <f t="shared" si="610"/>
        <v>0</v>
      </c>
      <c r="BJ717" s="829">
        <f t="shared" si="611"/>
        <v>1226.1269350528898</v>
      </c>
      <c r="BK717" s="829">
        <f t="shared" si="612"/>
        <v>277.52847823465811</v>
      </c>
      <c r="BL717" s="810">
        <f t="shared" si="613"/>
        <v>178.00821102120275</v>
      </c>
      <c r="BM717" s="810">
        <f t="shared" si="614"/>
        <v>0</v>
      </c>
      <c r="BN717" s="810">
        <f t="shared" si="615"/>
        <v>1034.0679691660723</v>
      </c>
      <c r="BO717" s="810">
        <f t="shared" si="616"/>
        <v>0</v>
      </c>
      <c r="BP717" s="810">
        <f t="shared" si="617"/>
        <v>78.015650207359968</v>
      </c>
      <c r="BQ717" s="830">
        <f t="shared" si="618"/>
        <v>6315.6888389434298</v>
      </c>
      <c r="BR717" s="830">
        <f t="shared" si="619"/>
        <v>12.389739055660341</v>
      </c>
      <c r="BS717" s="830">
        <f t="shared" si="620"/>
        <v>216.43910695947486</v>
      </c>
      <c r="BT717" s="810">
        <f t="shared" si="621"/>
        <v>0</v>
      </c>
      <c r="BU717" s="810">
        <f t="shared" si="622"/>
        <v>461.16878933259136</v>
      </c>
      <c r="BV717" s="810">
        <f t="shared" si="623"/>
        <v>1004.4553759915023</v>
      </c>
      <c r="BW717" s="830">
        <f t="shared" si="624"/>
        <v>992.36057439839942</v>
      </c>
      <c r="BX717" s="816">
        <f t="shared" si="601"/>
        <v>12648.625384463241</v>
      </c>
      <c r="BY717" s="755">
        <f t="shared" ref="BY717:BY780" si="651">IF(BX717&lt;&gt;"", BX717 / $BX$5, "")</f>
        <v>0.6626133052786024</v>
      </c>
      <c r="BZ717" s="805">
        <f t="shared" ca="1" si="648"/>
        <v>96.020485285296544</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18.456278308776657</v>
      </c>
      <c r="BD719" s="828">
        <f t="shared" si="605"/>
        <v>68.452353453800143</v>
      </c>
      <c r="BE719" s="808">
        <f t="shared" si="606"/>
        <v>147.81807988599274</v>
      </c>
      <c r="BF719" s="808">
        <f t="shared" si="607"/>
        <v>0.284739076063596</v>
      </c>
      <c r="BG719" s="829">
        <f t="shared" si="608"/>
        <v>37.22855439007143</v>
      </c>
      <c r="BH719" s="829">
        <f t="shared" si="609"/>
        <v>38.983390905054627</v>
      </c>
      <c r="BI719" s="829">
        <f t="shared" si="610"/>
        <v>0</v>
      </c>
      <c r="BJ719" s="829">
        <f t="shared" si="611"/>
        <v>538.29929278595012</v>
      </c>
      <c r="BK719" s="829">
        <f t="shared" si="612"/>
        <v>103.87383214777152</v>
      </c>
      <c r="BL719" s="810">
        <f t="shared" si="613"/>
        <v>62.417660215493996</v>
      </c>
      <c r="BM719" s="810">
        <f t="shared" si="614"/>
        <v>0</v>
      </c>
      <c r="BN719" s="810">
        <f t="shared" si="615"/>
        <v>423.88769909949247</v>
      </c>
      <c r="BO719" s="810">
        <f t="shared" si="616"/>
        <v>0</v>
      </c>
      <c r="BP719" s="810">
        <f t="shared" si="617"/>
        <v>26.101350458977919</v>
      </c>
      <c r="BQ719" s="830">
        <f t="shared" si="618"/>
        <v>2667.4526975398871</v>
      </c>
      <c r="BR719" s="830">
        <f t="shared" si="619"/>
        <v>4.9857275067946603</v>
      </c>
      <c r="BS719" s="830">
        <f t="shared" si="620"/>
        <v>74.932777494748876</v>
      </c>
      <c r="BT719" s="810">
        <f t="shared" si="621"/>
        <v>0</v>
      </c>
      <c r="BU719" s="810">
        <f t="shared" si="622"/>
        <v>167.29980233455626</v>
      </c>
      <c r="BV719" s="810">
        <f t="shared" si="623"/>
        <v>409.60266231199142</v>
      </c>
      <c r="BW719" s="830">
        <f t="shared" si="624"/>
        <v>575.16918189055139</v>
      </c>
      <c r="BX719" s="816">
        <f t="shared" si="601"/>
        <v>5365.2460798059747</v>
      </c>
      <c r="BY719" s="755">
        <f t="shared" si="651"/>
        <v>0.28106480589899807</v>
      </c>
      <c r="BZ719" s="805">
        <f t="shared" ca="1" si="648"/>
        <v>110.30616177438677</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16.592646138462293</v>
      </c>
      <c r="BD720" s="828">
        <f t="shared" si="605"/>
        <v>56.739082821633986</v>
      </c>
      <c r="BE720" s="808">
        <f t="shared" si="606"/>
        <v>78.583779298812303</v>
      </c>
      <c r="BF720" s="808">
        <f t="shared" si="607"/>
        <v>0.15460058235593599</v>
      </c>
      <c r="BG720" s="829">
        <f t="shared" si="608"/>
        <v>25.598396391444812</v>
      </c>
      <c r="BH720" s="829">
        <f t="shared" si="609"/>
        <v>22.731870453358631</v>
      </c>
      <c r="BI720" s="829">
        <f t="shared" si="610"/>
        <v>0</v>
      </c>
      <c r="BJ720" s="829">
        <f t="shared" si="611"/>
        <v>288.30303641189425</v>
      </c>
      <c r="BK720" s="829">
        <f t="shared" si="612"/>
        <v>59.679936529615631</v>
      </c>
      <c r="BL720" s="810">
        <f t="shared" si="613"/>
        <v>32.015612776428</v>
      </c>
      <c r="BM720" s="810">
        <f t="shared" si="614"/>
        <v>0</v>
      </c>
      <c r="BN720" s="810">
        <f t="shared" si="615"/>
        <v>222.27432336982051</v>
      </c>
      <c r="BO720" s="810">
        <f t="shared" si="616"/>
        <v>0</v>
      </c>
      <c r="BP720" s="810">
        <f t="shared" si="617"/>
        <v>15.832926191321318</v>
      </c>
      <c r="BQ720" s="830">
        <f t="shared" si="618"/>
        <v>1760.9995431215259</v>
      </c>
      <c r="BR720" s="830">
        <f t="shared" si="619"/>
        <v>2.7591314929638799</v>
      </c>
      <c r="BS720" s="830">
        <f t="shared" si="620"/>
        <v>45.984433831818833</v>
      </c>
      <c r="BT720" s="810">
        <f t="shared" si="621"/>
        <v>0</v>
      </c>
      <c r="BU720" s="810">
        <f t="shared" si="622"/>
        <v>130.96506379397266</v>
      </c>
      <c r="BV720" s="810">
        <f t="shared" si="623"/>
        <v>285.25035830222691</v>
      </c>
      <c r="BW720" s="830">
        <f t="shared" si="624"/>
        <v>438.48144249157696</v>
      </c>
      <c r="BX720" s="816">
        <f t="shared" si="601"/>
        <v>3482.9461839992332</v>
      </c>
      <c r="BY720" s="755">
        <f t="shared" si="651"/>
        <v>0.18245828403788744</v>
      </c>
      <c r="BZ720" s="805">
        <f t="shared" ca="1" si="648"/>
        <v>118.27343633293353</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16.045834290954062</v>
      </c>
      <c r="BD721" s="828">
        <f t="shared" si="605"/>
        <v>26.42635472141604</v>
      </c>
      <c r="BE721" s="808">
        <f t="shared" si="606"/>
        <v>61.904714925822176</v>
      </c>
      <c r="BF721" s="808">
        <f t="shared" si="607"/>
        <v>0.16077215874214801</v>
      </c>
      <c r="BG721" s="829">
        <f t="shared" si="608"/>
        <v>18.02065536475936</v>
      </c>
      <c r="BH721" s="829">
        <f t="shared" si="609"/>
        <v>22.491696443575549</v>
      </c>
      <c r="BI721" s="829">
        <f t="shared" si="610"/>
        <v>0</v>
      </c>
      <c r="BJ721" s="829">
        <f t="shared" si="611"/>
        <v>285.80054905237444</v>
      </c>
      <c r="BK721" s="829">
        <f t="shared" si="612"/>
        <v>53.510392791449618</v>
      </c>
      <c r="BL721" s="810">
        <f t="shared" si="613"/>
        <v>32.584092633016006</v>
      </c>
      <c r="BM721" s="810">
        <f t="shared" si="614"/>
        <v>0</v>
      </c>
      <c r="BN721" s="810">
        <f t="shared" si="615"/>
        <v>203.89634363553557</v>
      </c>
      <c r="BO721" s="810">
        <f t="shared" si="616"/>
        <v>0</v>
      </c>
      <c r="BP721" s="810">
        <f t="shared" si="617"/>
        <v>10.091862531411307</v>
      </c>
      <c r="BQ721" s="830">
        <f t="shared" si="618"/>
        <v>1910.0197607801447</v>
      </c>
      <c r="BR721" s="830">
        <f t="shared" si="619"/>
        <v>3.0352754622407403</v>
      </c>
      <c r="BS721" s="830">
        <f t="shared" si="620"/>
        <v>42.477642482358647</v>
      </c>
      <c r="BT721" s="810">
        <f t="shared" si="621"/>
        <v>0</v>
      </c>
      <c r="BU721" s="810">
        <f t="shared" si="622"/>
        <v>130.52361549187819</v>
      </c>
      <c r="BV721" s="810">
        <f t="shared" si="623"/>
        <v>261.62387084656882</v>
      </c>
      <c r="BW721" s="830">
        <f t="shared" si="624"/>
        <v>451.546571067983</v>
      </c>
      <c r="BX721" s="816">
        <f t="shared" si="601"/>
        <v>3530.1600046802305</v>
      </c>
      <c r="BY721" s="755">
        <f t="shared" si="651"/>
        <v>0.18493163626592438</v>
      </c>
      <c r="BZ721" s="805">
        <f t="shared" ca="1" si="648"/>
        <v>139.10348762684029</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17.483295064051781</v>
      </c>
      <c r="BD722" s="828">
        <f t="shared" si="605"/>
        <v>61.76926599521147</v>
      </c>
      <c r="BE722" s="808">
        <f t="shared" si="606"/>
        <v>132.42208732762762</v>
      </c>
      <c r="BF722" s="808">
        <f t="shared" si="607"/>
        <v>0.24684031396630801</v>
      </c>
      <c r="BG722" s="829">
        <f t="shared" si="608"/>
        <v>28.153448189085228</v>
      </c>
      <c r="BH722" s="829">
        <f t="shared" si="609"/>
        <v>29.766481200172922</v>
      </c>
      <c r="BI722" s="829">
        <f t="shared" si="610"/>
        <v>0</v>
      </c>
      <c r="BJ722" s="829">
        <f t="shared" si="611"/>
        <v>434.9799379828778</v>
      </c>
      <c r="BK722" s="829">
        <f t="shared" si="612"/>
        <v>82.499256409647572</v>
      </c>
      <c r="BL722" s="810">
        <f t="shared" si="613"/>
        <v>44.283860437857754</v>
      </c>
      <c r="BM722" s="810">
        <f t="shared" si="614"/>
        <v>0</v>
      </c>
      <c r="BN722" s="810">
        <f t="shared" si="615"/>
        <v>303.09145949466915</v>
      </c>
      <c r="BO722" s="810">
        <f t="shared" si="616"/>
        <v>0</v>
      </c>
      <c r="BP722" s="810">
        <f t="shared" si="617"/>
        <v>17.942867267952991</v>
      </c>
      <c r="BQ722" s="830">
        <f t="shared" si="618"/>
        <v>2636.8916936361061</v>
      </c>
      <c r="BR722" s="830">
        <f t="shared" si="619"/>
        <v>4.7247857328061595</v>
      </c>
      <c r="BS722" s="830">
        <f t="shared" si="620"/>
        <v>68.402075862070049</v>
      </c>
      <c r="BT722" s="810">
        <f t="shared" si="621"/>
        <v>0</v>
      </c>
      <c r="BU722" s="810">
        <f t="shared" si="622"/>
        <v>163.57197181403328</v>
      </c>
      <c r="BV722" s="810">
        <f t="shared" si="623"/>
        <v>384.75332221428488</v>
      </c>
      <c r="BW722" s="830">
        <f t="shared" si="624"/>
        <v>562.69526121153899</v>
      </c>
      <c r="BX722" s="816">
        <f t="shared" si="601"/>
        <v>4973.6779101539596</v>
      </c>
      <c r="BY722" s="755">
        <f t="shared" si="651"/>
        <v>0.2605520409740667</v>
      </c>
      <c r="BZ722" s="805">
        <f t="shared" ca="1" si="648"/>
        <v>122.04102102632481</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15.287513960219776</v>
      </c>
      <c r="BD723" s="828">
        <f t="shared" si="605"/>
        <v>64.506565381079866</v>
      </c>
      <c r="BE723" s="808">
        <f t="shared" si="606"/>
        <v>77.452328873085833</v>
      </c>
      <c r="BF723" s="808">
        <f t="shared" si="607"/>
        <v>0.189188277340199</v>
      </c>
      <c r="BG723" s="829">
        <f t="shared" si="608"/>
        <v>18.619129642507779</v>
      </c>
      <c r="BH723" s="829">
        <f t="shared" si="609"/>
        <v>21.783640342477337</v>
      </c>
      <c r="BI723" s="829">
        <f t="shared" si="610"/>
        <v>0</v>
      </c>
      <c r="BJ723" s="829">
        <f t="shared" si="611"/>
        <v>247.34972259845233</v>
      </c>
      <c r="BK723" s="829">
        <f t="shared" si="612"/>
        <v>49.719450429238599</v>
      </c>
      <c r="BL723" s="810">
        <f t="shared" si="613"/>
        <v>31.794979668668752</v>
      </c>
      <c r="BM723" s="810">
        <f t="shared" si="614"/>
        <v>0</v>
      </c>
      <c r="BN723" s="810">
        <f t="shared" si="615"/>
        <v>214.09941536487625</v>
      </c>
      <c r="BO723" s="810">
        <f t="shared" si="616"/>
        <v>0</v>
      </c>
      <c r="BP723" s="810">
        <f t="shared" si="617"/>
        <v>12.693605781222848</v>
      </c>
      <c r="BQ723" s="830">
        <f t="shared" si="618"/>
        <v>1777.1199020608092</v>
      </c>
      <c r="BR723" s="830">
        <f t="shared" si="619"/>
        <v>2.3998668362618001</v>
      </c>
      <c r="BS723" s="830">
        <f t="shared" si="620"/>
        <v>43.215773541509634</v>
      </c>
      <c r="BT723" s="810">
        <f t="shared" si="621"/>
        <v>0</v>
      </c>
      <c r="BU723" s="810">
        <f t="shared" si="622"/>
        <v>119.97650639006861</v>
      </c>
      <c r="BV723" s="810">
        <f t="shared" si="623"/>
        <v>261.31657133733654</v>
      </c>
      <c r="BW723" s="830">
        <f t="shared" si="624"/>
        <v>401.67738353924199</v>
      </c>
      <c r="BX723" s="816">
        <f t="shared" si="601"/>
        <v>3359.2015440243972</v>
      </c>
      <c r="BY723" s="755">
        <f t="shared" si="651"/>
        <v>0.17597577369293296</v>
      </c>
      <c r="BZ723" s="805">
        <f t="shared" ca="1" si="648"/>
        <v>124.01941086240488</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17.359262878368241</v>
      </c>
      <c r="BD724" s="828">
        <f t="shared" si="605"/>
        <v>30.682104718957437</v>
      </c>
      <c r="BE724" s="808">
        <f t="shared" si="606"/>
        <v>78.305015784299727</v>
      </c>
      <c r="BF724" s="808">
        <f t="shared" si="607"/>
        <v>0.19469791534105799</v>
      </c>
      <c r="BG724" s="829">
        <f t="shared" si="608"/>
        <v>18.783001385534945</v>
      </c>
      <c r="BH724" s="829">
        <f t="shared" si="609"/>
        <v>15.994974824811685</v>
      </c>
      <c r="BI724" s="829">
        <f t="shared" si="610"/>
        <v>0</v>
      </c>
      <c r="BJ724" s="829">
        <f t="shared" si="611"/>
        <v>337.89369998646066</v>
      </c>
      <c r="BK724" s="829">
        <f t="shared" si="612"/>
        <v>48.979622530486012</v>
      </c>
      <c r="BL724" s="810">
        <f t="shared" si="613"/>
        <v>29.563199584279999</v>
      </c>
      <c r="BM724" s="810">
        <f t="shared" si="614"/>
        <v>0</v>
      </c>
      <c r="BN724" s="810">
        <f t="shared" si="615"/>
        <v>221.28500630746461</v>
      </c>
      <c r="BO724" s="810">
        <f t="shared" si="616"/>
        <v>0</v>
      </c>
      <c r="BP724" s="810">
        <f t="shared" si="617"/>
        <v>12.327996120056254</v>
      </c>
      <c r="BQ724" s="830">
        <f t="shared" si="618"/>
        <v>1575.2404672959392</v>
      </c>
      <c r="BR724" s="830">
        <f t="shared" si="619"/>
        <v>3.0699480455617802</v>
      </c>
      <c r="BS724" s="830">
        <f t="shared" si="620"/>
        <v>46.76463583683266</v>
      </c>
      <c r="BT724" s="810">
        <f t="shared" si="621"/>
        <v>0</v>
      </c>
      <c r="BU724" s="810">
        <f t="shared" si="622"/>
        <v>109.19791840971017</v>
      </c>
      <c r="BV724" s="810">
        <f t="shared" si="623"/>
        <v>233.44569530848349</v>
      </c>
      <c r="BW724" s="830">
        <f t="shared" si="624"/>
        <v>471.54101969463062</v>
      </c>
      <c r="BX724" s="816">
        <f t="shared" si="601"/>
        <v>3250.6282666272186</v>
      </c>
      <c r="BY724" s="755">
        <f t="shared" si="651"/>
        <v>0.17028803324570269</v>
      </c>
      <c r="BZ724" s="805">
        <f t="shared" ca="1" si="648"/>
        <v>126.13702997214153</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18.788954520729778</v>
      </c>
      <c r="BD725" s="828">
        <f t="shared" si="605"/>
        <v>54.76057284828407</v>
      </c>
      <c r="BE725" s="808">
        <f t="shared" si="606"/>
        <v>146.64875989739224</v>
      </c>
      <c r="BF725" s="808">
        <f t="shared" si="607"/>
        <v>0.262899410422128</v>
      </c>
      <c r="BG725" s="829">
        <f t="shared" si="608"/>
        <v>30.26133959194901</v>
      </c>
      <c r="BH725" s="829">
        <f t="shared" si="609"/>
        <v>33.025942799379933</v>
      </c>
      <c r="BI725" s="829">
        <f t="shared" si="610"/>
        <v>0</v>
      </c>
      <c r="BJ725" s="829">
        <f t="shared" si="611"/>
        <v>504.09316225817997</v>
      </c>
      <c r="BK725" s="829">
        <f t="shared" si="612"/>
        <v>93.180204019515813</v>
      </c>
      <c r="BL725" s="810">
        <f t="shared" si="613"/>
        <v>58.602353968951995</v>
      </c>
      <c r="BM725" s="810">
        <f t="shared" si="614"/>
        <v>0</v>
      </c>
      <c r="BN725" s="810">
        <f t="shared" si="615"/>
        <v>409.30349792501426</v>
      </c>
      <c r="BO725" s="810">
        <f t="shared" si="616"/>
        <v>0</v>
      </c>
      <c r="BP725" s="810">
        <f t="shared" si="617"/>
        <v>20.964752164635016</v>
      </c>
      <c r="BQ725" s="830">
        <f t="shared" si="618"/>
        <v>2580.5475841851744</v>
      </c>
      <c r="BR725" s="830">
        <f t="shared" si="619"/>
        <v>4.10549971931054</v>
      </c>
      <c r="BS725" s="830">
        <f t="shared" si="620"/>
        <v>81.98921089807304</v>
      </c>
      <c r="BT725" s="810">
        <f t="shared" si="621"/>
        <v>0</v>
      </c>
      <c r="BU725" s="810">
        <f t="shared" si="622"/>
        <v>188.15338819100779</v>
      </c>
      <c r="BV725" s="810">
        <f t="shared" si="623"/>
        <v>403.7389273316191</v>
      </c>
      <c r="BW725" s="830">
        <f t="shared" si="624"/>
        <v>542.02664785385321</v>
      </c>
      <c r="BX725" s="816">
        <f t="shared" si="601"/>
        <v>5170.4536975834926</v>
      </c>
      <c r="BY725" s="755">
        <f t="shared" si="651"/>
        <v>0.27086037495853593</v>
      </c>
      <c r="BZ725" s="805">
        <f t="shared" ca="1" si="648"/>
        <v>116.48304748803211</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16.318706403917982</v>
      </c>
      <c r="BD726" s="828">
        <f t="shared" si="605"/>
        <v>52.116708449665396</v>
      </c>
      <c r="BE726" s="808">
        <f t="shared" si="606"/>
        <v>91.621407598457594</v>
      </c>
      <c r="BF726" s="808">
        <f t="shared" si="607"/>
        <v>0.191844724815114</v>
      </c>
      <c r="BG726" s="829">
        <f t="shared" si="608"/>
        <v>20.0183706446829</v>
      </c>
      <c r="BH726" s="829">
        <f t="shared" si="609"/>
        <v>20.483551148889301</v>
      </c>
      <c r="BI726" s="829">
        <f t="shared" si="610"/>
        <v>0</v>
      </c>
      <c r="BJ726" s="829">
        <f t="shared" si="611"/>
        <v>360.78287675172334</v>
      </c>
      <c r="BK726" s="829">
        <f t="shared" si="612"/>
        <v>63.708009090407309</v>
      </c>
      <c r="BL726" s="810">
        <f t="shared" si="613"/>
        <v>32.468608061920001</v>
      </c>
      <c r="BM726" s="810">
        <f t="shared" si="614"/>
        <v>0</v>
      </c>
      <c r="BN726" s="810">
        <f t="shared" si="615"/>
        <v>249.13891779540867</v>
      </c>
      <c r="BO726" s="810">
        <f t="shared" si="616"/>
        <v>0</v>
      </c>
      <c r="BP726" s="810">
        <f t="shared" si="617"/>
        <v>16.353706830583711</v>
      </c>
      <c r="BQ726" s="830">
        <f t="shared" si="618"/>
        <v>1952.2646714175592</v>
      </c>
      <c r="BR726" s="830">
        <f t="shared" si="619"/>
        <v>3.7309552294363799</v>
      </c>
      <c r="BS726" s="830">
        <f t="shared" si="620"/>
        <v>62.727259330160443</v>
      </c>
      <c r="BT726" s="810">
        <f t="shared" si="621"/>
        <v>0</v>
      </c>
      <c r="BU726" s="810">
        <f t="shared" si="622"/>
        <v>164.51360934243604</v>
      </c>
      <c r="BV726" s="810">
        <f t="shared" si="623"/>
        <v>369.23392164559186</v>
      </c>
      <c r="BW726" s="830">
        <f t="shared" si="624"/>
        <v>446.35831486127529</v>
      </c>
      <c r="BX726" s="816">
        <f t="shared" si="601"/>
        <v>3922.0314393269309</v>
      </c>
      <c r="BY726" s="755">
        <f t="shared" si="651"/>
        <v>0.20546028808879097</v>
      </c>
      <c r="BZ726" s="805">
        <f t="shared" ca="1" si="648"/>
        <v>122.30090795089343</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17.006865006423048</v>
      </c>
      <c r="BD727" s="828">
        <f t="shared" si="605"/>
        <v>27.569810091799884</v>
      </c>
      <c r="BE727" s="808">
        <f t="shared" si="606"/>
        <v>60.587421748542774</v>
      </c>
      <c r="BF727" s="808">
        <f t="shared" si="607"/>
        <v>0.16572432494701</v>
      </c>
      <c r="BG727" s="829">
        <f t="shared" si="608"/>
        <v>14.63953750196821</v>
      </c>
      <c r="BH727" s="829">
        <f t="shared" si="609"/>
        <v>17.068201701829675</v>
      </c>
      <c r="BI727" s="829">
        <f t="shared" si="610"/>
        <v>0</v>
      </c>
      <c r="BJ727" s="829">
        <f t="shared" si="611"/>
        <v>263.50569359116815</v>
      </c>
      <c r="BK727" s="829">
        <f t="shared" si="612"/>
        <v>40.291062182385737</v>
      </c>
      <c r="BL727" s="810">
        <f t="shared" si="613"/>
        <v>22.913939335199128</v>
      </c>
      <c r="BM727" s="810">
        <f t="shared" si="614"/>
        <v>0</v>
      </c>
      <c r="BN727" s="810">
        <f t="shared" si="615"/>
        <v>163.58793309802445</v>
      </c>
      <c r="BO727" s="810">
        <f t="shared" si="616"/>
        <v>0</v>
      </c>
      <c r="BP727" s="810">
        <f t="shared" si="617"/>
        <v>8.7954479264589818</v>
      </c>
      <c r="BQ727" s="830">
        <f t="shared" si="618"/>
        <v>1475.4891258855018</v>
      </c>
      <c r="BR727" s="830">
        <f t="shared" si="619"/>
        <v>1.854782118043794</v>
      </c>
      <c r="BS727" s="830">
        <f t="shared" si="620"/>
        <v>34.758616635350059</v>
      </c>
      <c r="BT727" s="810">
        <f t="shared" si="621"/>
        <v>0</v>
      </c>
      <c r="BU727" s="810">
        <f t="shared" si="622"/>
        <v>90.527898720676433</v>
      </c>
      <c r="BV727" s="810">
        <f t="shared" si="623"/>
        <v>217.91815312439394</v>
      </c>
      <c r="BW727" s="830">
        <f t="shared" si="624"/>
        <v>478.93320050834501</v>
      </c>
      <c r="BX727" s="816">
        <f t="shared" si="601"/>
        <v>2935.6134135010584</v>
      </c>
      <c r="BY727" s="755">
        <f t="shared" si="651"/>
        <v>0.15378560498198221</v>
      </c>
      <c r="BZ727" s="805">
        <f t="shared" ca="1" si="648"/>
        <v>141.25359065450252</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13.008807428376299</v>
      </c>
      <c r="BD728" s="828">
        <f t="shared" si="605"/>
        <v>23.320663408447601</v>
      </c>
      <c r="BE728" s="808">
        <f t="shared" si="606"/>
        <v>43.779937277150012</v>
      </c>
      <c r="BF728" s="808">
        <f t="shared" si="607"/>
        <v>0.12839942121790099</v>
      </c>
      <c r="BG728" s="829">
        <f t="shared" si="608"/>
        <v>11.06885151347171</v>
      </c>
      <c r="BH728" s="829">
        <f t="shared" si="609"/>
        <v>10.132872096249825</v>
      </c>
      <c r="BI728" s="829">
        <f t="shared" si="610"/>
        <v>0</v>
      </c>
      <c r="BJ728" s="829">
        <f t="shared" si="611"/>
        <v>224.28158554403007</v>
      </c>
      <c r="BK728" s="829">
        <f t="shared" si="612"/>
        <v>23.319041394955033</v>
      </c>
      <c r="BL728" s="810">
        <f t="shared" si="613"/>
        <v>15.463200057599273</v>
      </c>
      <c r="BM728" s="810">
        <f t="shared" si="614"/>
        <v>0</v>
      </c>
      <c r="BN728" s="810">
        <f t="shared" si="615"/>
        <v>122.79889613515577</v>
      </c>
      <c r="BO728" s="810">
        <f t="shared" si="616"/>
        <v>0</v>
      </c>
      <c r="BP728" s="810">
        <f t="shared" si="617"/>
        <v>6.6641270240497406</v>
      </c>
      <c r="BQ728" s="830">
        <f t="shared" si="618"/>
        <v>1164.4504358522202</v>
      </c>
      <c r="BR728" s="830">
        <f t="shared" si="619"/>
        <v>1.6077778939749601</v>
      </c>
      <c r="BS728" s="830">
        <f t="shared" si="620"/>
        <v>28.316450491584416</v>
      </c>
      <c r="BT728" s="810">
        <f t="shared" si="621"/>
        <v>0</v>
      </c>
      <c r="BU728" s="810">
        <f t="shared" si="622"/>
        <v>64.719684456587487</v>
      </c>
      <c r="BV728" s="810">
        <f t="shared" si="623"/>
        <v>210.20847944372406</v>
      </c>
      <c r="BW728" s="830">
        <f t="shared" si="624"/>
        <v>450.79459032037136</v>
      </c>
      <c r="BX728" s="816">
        <f t="shared" si="601"/>
        <v>2414.0637997591657</v>
      </c>
      <c r="BY728" s="755">
        <f t="shared" si="651"/>
        <v>0.12646360730049588</v>
      </c>
      <c r="BZ728" s="805">
        <f t="shared" ca="1" si="648"/>
        <v>150.13713973466315</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18.580444022789287</v>
      </c>
      <c r="BD729" s="828">
        <f t="shared" si="605"/>
        <v>54.908334712961313</v>
      </c>
      <c r="BE729" s="808">
        <f t="shared" si="606"/>
        <v>127.45016964948616</v>
      </c>
      <c r="BF729" s="808">
        <f t="shared" si="607"/>
        <v>0.25986170202618197</v>
      </c>
      <c r="BG729" s="829">
        <f t="shared" si="608"/>
        <v>33.34787701193504</v>
      </c>
      <c r="BH729" s="829">
        <f t="shared" si="609"/>
        <v>36.408871924923147</v>
      </c>
      <c r="BI729" s="829">
        <f t="shared" si="610"/>
        <v>0</v>
      </c>
      <c r="BJ729" s="829">
        <f t="shared" si="611"/>
        <v>471.99849231301891</v>
      </c>
      <c r="BK729" s="829">
        <f t="shared" si="612"/>
        <v>88.162473254816277</v>
      </c>
      <c r="BL729" s="810">
        <f t="shared" si="613"/>
        <v>49.308902497831497</v>
      </c>
      <c r="BM729" s="810">
        <f t="shared" si="614"/>
        <v>0</v>
      </c>
      <c r="BN729" s="810">
        <f t="shared" si="615"/>
        <v>355.03529474003977</v>
      </c>
      <c r="BO729" s="810">
        <f t="shared" si="616"/>
        <v>0</v>
      </c>
      <c r="BP729" s="810">
        <f t="shared" si="617"/>
        <v>20.184281357558174</v>
      </c>
      <c r="BQ729" s="830">
        <f t="shared" si="618"/>
        <v>2759.8060249332857</v>
      </c>
      <c r="BR729" s="830">
        <f t="shared" si="619"/>
        <v>4.5749051751281398</v>
      </c>
      <c r="BS729" s="830">
        <f t="shared" si="620"/>
        <v>84.549785462984303</v>
      </c>
      <c r="BT729" s="810">
        <f t="shared" si="621"/>
        <v>0</v>
      </c>
      <c r="BU729" s="810">
        <f t="shared" si="622"/>
        <v>162.12219271271843</v>
      </c>
      <c r="BV729" s="810">
        <f t="shared" si="623"/>
        <v>418.60795899645234</v>
      </c>
      <c r="BW729" s="830">
        <f t="shared" si="624"/>
        <v>618.44887824079331</v>
      </c>
      <c r="BX729" s="816">
        <f t="shared" si="601"/>
        <v>5303.7547487087468</v>
      </c>
      <c r="BY729" s="755">
        <f t="shared" si="651"/>
        <v>0.27784350928329127</v>
      </c>
      <c r="BZ729" s="805">
        <f t="shared" ca="1" si="648"/>
        <v>121.19544715862128</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17.602180959651438</v>
      </c>
      <c r="BD730" s="828">
        <f t="shared" si="605"/>
        <v>62.115527827332194</v>
      </c>
      <c r="BE730" s="808">
        <f t="shared" si="606"/>
        <v>91.448784004314334</v>
      </c>
      <c r="BF730" s="808">
        <f t="shared" si="607"/>
        <v>0.243694332000639</v>
      </c>
      <c r="BG730" s="829">
        <f t="shared" si="608"/>
        <v>20.077552781984245</v>
      </c>
      <c r="BH730" s="829">
        <f t="shared" si="609"/>
        <v>23.920201154616556</v>
      </c>
      <c r="BI730" s="829">
        <f t="shared" si="610"/>
        <v>0</v>
      </c>
      <c r="BJ730" s="829">
        <f t="shared" si="611"/>
        <v>382.94743973172899</v>
      </c>
      <c r="BK730" s="829">
        <f t="shared" si="612"/>
        <v>67.888247743167895</v>
      </c>
      <c r="BL730" s="810">
        <f t="shared" si="613"/>
        <v>35.976444800136505</v>
      </c>
      <c r="BM730" s="810">
        <f t="shared" si="614"/>
        <v>0</v>
      </c>
      <c r="BN730" s="810">
        <f t="shared" si="615"/>
        <v>213.47583541627745</v>
      </c>
      <c r="BO730" s="810">
        <f t="shared" si="616"/>
        <v>0</v>
      </c>
      <c r="BP730" s="810">
        <f t="shared" si="617"/>
        <v>15.117439080314737</v>
      </c>
      <c r="BQ730" s="830">
        <f t="shared" si="618"/>
        <v>1833.7631184579177</v>
      </c>
      <c r="BR730" s="830">
        <f t="shared" si="619"/>
        <v>2.8541750924755998</v>
      </c>
      <c r="BS730" s="830">
        <f t="shared" si="620"/>
        <v>51.267034579860379</v>
      </c>
      <c r="BT730" s="810">
        <f t="shared" si="621"/>
        <v>0</v>
      </c>
      <c r="BU730" s="810">
        <f t="shared" si="622"/>
        <v>131.78565329946952</v>
      </c>
      <c r="BV730" s="810">
        <f t="shared" si="623"/>
        <v>299.33151385528441</v>
      </c>
      <c r="BW730" s="830">
        <f t="shared" si="624"/>
        <v>504.01775755203852</v>
      </c>
      <c r="BX730" s="816">
        <f t="shared" si="601"/>
        <v>3753.8326006685711</v>
      </c>
      <c r="BY730" s="755">
        <f t="shared" si="651"/>
        <v>0.19664899160084715</v>
      </c>
      <c r="BZ730" s="805">
        <f t="shared" ca="1" si="648"/>
        <v>122.29813513273713</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17.018003974650131</v>
      </c>
      <c r="BD731" s="828">
        <f t="shared" si="605"/>
        <v>31.497759300451829</v>
      </c>
      <c r="BE731" s="808">
        <f t="shared" si="606"/>
        <v>75.553687016828675</v>
      </c>
      <c r="BF731" s="808">
        <f t="shared" si="607"/>
        <v>0.14320126978470701</v>
      </c>
      <c r="BG731" s="829">
        <f t="shared" si="608"/>
        <v>18.48102205331584</v>
      </c>
      <c r="BH731" s="829">
        <f t="shared" si="609"/>
        <v>16.753013806281686</v>
      </c>
      <c r="BI731" s="829">
        <f t="shared" si="610"/>
        <v>0</v>
      </c>
      <c r="BJ731" s="829">
        <f t="shared" si="611"/>
        <v>233.57678380990095</v>
      </c>
      <c r="BK731" s="829">
        <f t="shared" si="612"/>
        <v>43.695933324752936</v>
      </c>
      <c r="BL731" s="810">
        <f t="shared" si="613"/>
        <v>29.755819240922751</v>
      </c>
      <c r="BM731" s="810">
        <f t="shared" si="614"/>
        <v>0</v>
      </c>
      <c r="BN731" s="810">
        <f t="shared" si="615"/>
        <v>226.02639077977207</v>
      </c>
      <c r="BO731" s="810">
        <f t="shared" si="616"/>
        <v>0</v>
      </c>
      <c r="BP731" s="810">
        <f t="shared" si="617"/>
        <v>12.498683704872413</v>
      </c>
      <c r="BQ731" s="830">
        <f t="shared" si="618"/>
        <v>1758.2234507448704</v>
      </c>
      <c r="BR731" s="830">
        <f t="shared" si="619"/>
        <v>2.9125494559959804</v>
      </c>
      <c r="BS731" s="830">
        <f t="shared" si="620"/>
        <v>46.587254769861772</v>
      </c>
      <c r="BT731" s="810">
        <f t="shared" si="621"/>
        <v>0</v>
      </c>
      <c r="BU731" s="810">
        <f t="shared" si="622"/>
        <v>115.67800209633782</v>
      </c>
      <c r="BV731" s="810">
        <f t="shared" si="623"/>
        <v>261.89971951460092</v>
      </c>
      <c r="BW731" s="830">
        <f t="shared" si="624"/>
        <v>496.57646495396386</v>
      </c>
      <c r="BX731" s="816">
        <f t="shared" si="601"/>
        <v>3386.8777398171642</v>
      </c>
      <c r="BY731" s="755">
        <f t="shared" si="651"/>
        <v>0.1774256241718877</v>
      </c>
      <c r="BZ731" s="805">
        <f t="shared" ca="1" si="648"/>
        <v>130.3990154724855</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17.553270780981745</v>
      </c>
      <c r="BD732" s="828">
        <f t="shared" si="605"/>
        <v>34.186122402405026</v>
      </c>
      <c r="BE732" s="808">
        <f t="shared" si="606"/>
        <v>97.943243363479141</v>
      </c>
      <c r="BF732" s="808">
        <f t="shared" si="607"/>
        <v>0.185097665651869</v>
      </c>
      <c r="BG732" s="829">
        <f t="shared" si="608"/>
        <v>19.864839140193808</v>
      </c>
      <c r="BH732" s="829">
        <f t="shared" si="609"/>
        <v>19.678192837970169</v>
      </c>
      <c r="BI732" s="829">
        <f t="shared" si="610"/>
        <v>0</v>
      </c>
      <c r="BJ732" s="829">
        <f t="shared" si="611"/>
        <v>327.2186748317784</v>
      </c>
      <c r="BK732" s="829">
        <f t="shared" si="612"/>
        <v>54.627602176883883</v>
      </c>
      <c r="BL732" s="810">
        <f t="shared" si="613"/>
        <v>33.193858332028505</v>
      </c>
      <c r="BM732" s="810">
        <f t="shared" si="614"/>
        <v>0</v>
      </c>
      <c r="BN732" s="810">
        <f t="shared" si="615"/>
        <v>286.45626507563406</v>
      </c>
      <c r="BO732" s="810">
        <f t="shared" si="616"/>
        <v>0</v>
      </c>
      <c r="BP732" s="810">
        <f t="shared" si="617"/>
        <v>13.729532422032435</v>
      </c>
      <c r="BQ732" s="830">
        <f t="shared" si="618"/>
        <v>2152.8023468287238</v>
      </c>
      <c r="BR732" s="830">
        <f t="shared" si="619"/>
        <v>3.0325342059460603</v>
      </c>
      <c r="BS732" s="830">
        <f t="shared" si="620"/>
        <v>57.636958485774926</v>
      </c>
      <c r="BT732" s="810">
        <f t="shared" si="621"/>
        <v>0</v>
      </c>
      <c r="BU732" s="810">
        <f t="shared" si="622"/>
        <v>128.02783355230241</v>
      </c>
      <c r="BV732" s="810">
        <f t="shared" si="623"/>
        <v>331.16073436974466</v>
      </c>
      <c r="BW732" s="830">
        <f t="shared" si="624"/>
        <v>568.78593742316775</v>
      </c>
      <c r="BX732" s="816">
        <f t="shared" si="601"/>
        <v>4146.0830438946987</v>
      </c>
      <c r="BY732" s="755">
        <f t="shared" si="651"/>
        <v>0.21719749823954626</v>
      </c>
      <c r="BZ732" s="805">
        <f t="shared" ca="1" si="648"/>
        <v>136.39667271156389</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19.789960111384058</v>
      </c>
      <c r="BD733" s="828">
        <f t="shared" si="605"/>
        <v>60.934909299812766</v>
      </c>
      <c r="BE733" s="808">
        <f t="shared" si="606"/>
        <v>114.89786965355987</v>
      </c>
      <c r="BF733" s="808">
        <f t="shared" si="607"/>
        <v>0.26535341000088503</v>
      </c>
      <c r="BG733" s="829">
        <f t="shared" si="608"/>
        <v>31.935178086119592</v>
      </c>
      <c r="BH733" s="829">
        <f t="shared" si="609"/>
        <v>30.505564953095053</v>
      </c>
      <c r="BI733" s="829">
        <f t="shared" si="610"/>
        <v>0</v>
      </c>
      <c r="BJ733" s="829">
        <f t="shared" si="611"/>
        <v>439.32729015232644</v>
      </c>
      <c r="BK733" s="829">
        <f t="shared" si="612"/>
        <v>82.855015236562394</v>
      </c>
      <c r="BL733" s="810">
        <f t="shared" si="613"/>
        <v>47.11175542107825</v>
      </c>
      <c r="BM733" s="810">
        <f t="shared" si="614"/>
        <v>0</v>
      </c>
      <c r="BN733" s="810">
        <f t="shared" si="615"/>
        <v>326.63938587915345</v>
      </c>
      <c r="BO733" s="810">
        <f t="shared" si="616"/>
        <v>0</v>
      </c>
      <c r="BP733" s="810">
        <f t="shared" si="617"/>
        <v>18.39176547137702</v>
      </c>
      <c r="BQ733" s="830">
        <f t="shared" si="618"/>
        <v>2728.2185150944788</v>
      </c>
      <c r="BR733" s="830">
        <f t="shared" si="619"/>
        <v>3.9853770990513797</v>
      </c>
      <c r="BS733" s="830">
        <f t="shared" si="620"/>
        <v>66.593335016883685</v>
      </c>
      <c r="BT733" s="810">
        <f t="shared" si="621"/>
        <v>0</v>
      </c>
      <c r="BU733" s="810">
        <f t="shared" si="622"/>
        <v>135.91644810758794</v>
      </c>
      <c r="BV733" s="810">
        <f t="shared" si="623"/>
        <v>393.64443459916976</v>
      </c>
      <c r="BW733" s="830">
        <f t="shared" si="624"/>
        <v>557.04943425785109</v>
      </c>
      <c r="BX733" s="816">
        <f t="shared" si="601"/>
        <v>5058.0615918494923</v>
      </c>
      <c r="BY733" s="755">
        <f t="shared" si="651"/>
        <v>0.26497258064065654</v>
      </c>
      <c r="BZ733" s="805">
        <f t="shared" ca="1" si="648"/>
        <v>126.21993373077056</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18.235445196423431</v>
      </c>
      <c r="BD734" s="828">
        <f t="shared" si="605"/>
        <v>73.562602479360137</v>
      </c>
      <c r="BE734" s="808">
        <f t="shared" si="606"/>
        <v>160.11461813122233</v>
      </c>
      <c r="BF734" s="808">
        <f t="shared" si="607"/>
        <v>0.31136869858161997</v>
      </c>
      <c r="BG734" s="829">
        <f t="shared" si="608"/>
        <v>39.851904532108335</v>
      </c>
      <c r="BH734" s="829">
        <f t="shared" si="609"/>
        <v>42.137548446679958</v>
      </c>
      <c r="BI734" s="829">
        <f t="shared" si="610"/>
        <v>0</v>
      </c>
      <c r="BJ734" s="829">
        <f t="shared" si="611"/>
        <v>540.53233105016989</v>
      </c>
      <c r="BK734" s="829">
        <f t="shared" si="612"/>
        <v>106.88886423807654</v>
      </c>
      <c r="BL734" s="810">
        <f t="shared" si="613"/>
        <v>66.588643366736505</v>
      </c>
      <c r="BM734" s="810">
        <f t="shared" si="614"/>
        <v>0</v>
      </c>
      <c r="BN734" s="810">
        <f t="shared" si="615"/>
        <v>415.09666905043855</v>
      </c>
      <c r="BO734" s="810">
        <f t="shared" si="616"/>
        <v>0</v>
      </c>
      <c r="BP734" s="810">
        <f t="shared" si="617"/>
        <v>25.407319678428795</v>
      </c>
      <c r="BQ734" s="830">
        <f t="shared" si="618"/>
        <v>2919.3903807624029</v>
      </c>
      <c r="BR734" s="830">
        <f t="shared" si="619"/>
        <v>4.6964086965704404</v>
      </c>
      <c r="BS734" s="830">
        <f t="shared" si="620"/>
        <v>90.676843991550285</v>
      </c>
      <c r="BT734" s="810">
        <f t="shared" si="621"/>
        <v>0</v>
      </c>
      <c r="BU734" s="810">
        <f t="shared" si="622"/>
        <v>223.6793836179653</v>
      </c>
      <c r="BV734" s="810">
        <f t="shared" si="623"/>
        <v>487.18812844790381</v>
      </c>
      <c r="BW734" s="830">
        <f t="shared" si="624"/>
        <v>586.52623023530782</v>
      </c>
      <c r="BX734" s="816">
        <f t="shared" si="601"/>
        <v>5800.8846906199269</v>
      </c>
      <c r="BY734" s="755">
        <f t="shared" si="651"/>
        <v>0.30388625337209529</v>
      </c>
      <c r="BZ734" s="805">
        <f t="shared" ca="1" si="648"/>
        <v>111.84257204876829</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17.888780900879542</v>
      </c>
      <c r="BD735" s="828">
        <f t="shared" si="605"/>
        <v>52.778988530311906</v>
      </c>
      <c r="BE735" s="808">
        <f t="shared" si="606"/>
        <v>87.762720845877141</v>
      </c>
      <c r="BF735" s="808">
        <f t="shared" si="607"/>
        <v>0.18894089604922401</v>
      </c>
      <c r="BG735" s="829">
        <f t="shared" si="608"/>
        <v>30.230322458203911</v>
      </c>
      <c r="BH735" s="829">
        <f t="shared" si="609"/>
        <v>30.137068288030679</v>
      </c>
      <c r="BI735" s="829">
        <f t="shared" si="610"/>
        <v>0</v>
      </c>
      <c r="BJ735" s="829">
        <f t="shared" si="611"/>
        <v>362.56521648537876</v>
      </c>
      <c r="BK735" s="829">
        <f t="shared" si="612"/>
        <v>81.005170831131636</v>
      </c>
      <c r="BL735" s="810">
        <f t="shared" si="613"/>
        <v>47.1767261304865</v>
      </c>
      <c r="BM735" s="810">
        <f t="shared" si="614"/>
        <v>0</v>
      </c>
      <c r="BN735" s="810">
        <f t="shared" si="615"/>
        <v>294.19406414971382</v>
      </c>
      <c r="BO735" s="810">
        <f t="shared" si="616"/>
        <v>0</v>
      </c>
      <c r="BP735" s="810">
        <f t="shared" si="617"/>
        <v>19.334705649168335</v>
      </c>
      <c r="BQ735" s="830">
        <f t="shared" si="618"/>
        <v>2261.5462604004515</v>
      </c>
      <c r="BR735" s="830">
        <f t="shared" si="619"/>
        <v>4.2160511450642399</v>
      </c>
      <c r="BS735" s="830">
        <f t="shared" si="620"/>
        <v>65.365902964970871</v>
      </c>
      <c r="BT735" s="810">
        <f t="shared" si="621"/>
        <v>0</v>
      </c>
      <c r="BU735" s="810">
        <f t="shared" si="622"/>
        <v>167.76701852802438</v>
      </c>
      <c r="BV735" s="810">
        <f t="shared" si="623"/>
        <v>342.30923021885741</v>
      </c>
      <c r="BW735" s="830">
        <f t="shared" si="624"/>
        <v>479.905334353272</v>
      </c>
      <c r="BX735" s="816">
        <f t="shared" si="601"/>
        <v>4344.3725027758719</v>
      </c>
      <c r="BY735" s="755">
        <f t="shared" si="651"/>
        <v>0.22758512770579245</v>
      </c>
      <c r="BZ735" s="805">
        <f t="shared" ca="1" si="648"/>
        <v>117.5918346954075</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15.969307942694934</v>
      </c>
      <c r="BD736" s="828">
        <f t="shared" si="605"/>
        <v>45.335580838637767</v>
      </c>
      <c r="BE736" s="808">
        <f t="shared" si="606"/>
        <v>77.673578241421893</v>
      </c>
      <c r="BF736" s="808">
        <f t="shared" si="607"/>
        <v>0.189302774361266</v>
      </c>
      <c r="BG736" s="829">
        <f t="shared" si="608"/>
        <v>20.584541430982554</v>
      </c>
      <c r="BH736" s="829">
        <f t="shared" si="609"/>
        <v>18.680561532592435</v>
      </c>
      <c r="BI736" s="829">
        <f t="shared" si="610"/>
        <v>0</v>
      </c>
      <c r="BJ736" s="829">
        <f t="shared" si="611"/>
        <v>347.95998671423968</v>
      </c>
      <c r="BK736" s="829">
        <f t="shared" si="612"/>
        <v>59.153712988291296</v>
      </c>
      <c r="BL736" s="810">
        <f t="shared" si="613"/>
        <v>29.706362501685497</v>
      </c>
      <c r="BM736" s="810">
        <f t="shared" si="614"/>
        <v>0</v>
      </c>
      <c r="BN736" s="810">
        <f t="shared" si="615"/>
        <v>219.06719453952186</v>
      </c>
      <c r="BO736" s="810">
        <f t="shared" si="616"/>
        <v>0</v>
      </c>
      <c r="BP736" s="810">
        <f t="shared" si="617"/>
        <v>11.52756255326466</v>
      </c>
      <c r="BQ736" s="830">
        <f t="shared" si="618"/>
        <v>1887.3909429127345</v>
      </c>
      <c r="BR736" s="830">
        <f t="shared" si="619"/>
        <v>2.5139100048751999</v>
      </c>
      <c r="BS736" s="830">
        <f t="shared" si="620"/>
        <v>46.957995238315142</v>
      </c>
      <c r="BT736" s="810">
        <f t="shared" si="621"/>
        <v>0</v>
      </c>
      <c r="BU736" s="810">
        <f t="shared" si="622"/>
        <v>115.78189252838931</v>
      </c>
      <c r="BV736" s="810">
        <f t="shared" si="623"/>
        <v>244.02981738755733</v>
      </c>
      <c r="BW736" s="830">
        <f t="shared" si="624"/>
        <v>498.74715288575533</v>
      </c>
      <c r="BX736" s="816">
        <f t="shared" si="601"/>
        <v>3641.2694030153202</v>
      </c>
      <c r="BY736" s="755">
        <f t="shared" si="651"/>
        <v>0.19075223442900729</v>
      </c>
      <c r="BZ736" s="805">
        <f t="shared" ca="1" si="648"/>
        <v>134.74878841769785</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16.799864185500141</v>
      </c>
      <c r="BD737" s="828">
        <f t="shared" si="605"/>
        <v>40.830321181606799</v>
      </c>
      <c r="BE737" s="808">
        <f t="shared" si="606"/>
        <v>68.563570245217193</v>
      </c>
      <c r="BF737" s="808">
        <f t="shared" si="607"/>
        <v>0.20513730638236699</v>
      </c>
      <c r="BG737" s="829">
        <f t="shared" si="608"/>
        <v>16.076758909322329</v>
      </c>
      <c r="BH737" s="829">
        <f t="shared" si="609"/>
        <v>14.360669315573221</v>
      </c>
      <c r="BI737" s="829">
        <f t="shared" si="610"/>
        <v>0</v>
      </c>
      <c r="BJ737" s="829">
        <f t="shared" si="611"/>
        <v>266.69624265597986</v>
      </c>
      <c r="BK737" s="829">
        <f t="shared" si="612"/>
        <v>47.894677511728204</v>
      </c>
      <c r="BL737" s="810">
        <f t="shared" si="613"/>
        <v>32.9041663797165</v>
      </c>
      <c r="BM737" s="810">
        <f t="shared" si="614"/>
        <v>0</v>
      </c>
      <c r="BN737" s="810">
        <f t="shared" si="615"/>
        <v>204.50716352021647</v>
      </c>
      <c r="BO737" s="810">
        <f t="shared" si="616"/>
        <v>0</v>
      </c>
      <c r="BP737" s="810">
        <f t="shared" si="617"/>
        <v>11.567209196605626</v>
      </c>
      <c r="BQ737" s="830">
        <f t="shared" si="618"/>
        <v>1579.669235234559</v>
      </c>
      <c r="BR737" s="830">
        <f t="shared" si="619"/>
        <v>2.8429252921581001</v>
      </c>
      <c r="BS737" s="830">
        <f t="shared" si="620"/>
        <v>44.702902861904434</v>
      </c>
      <c r="BT737" s="810">
        <f t="shared" si="621"/>
        <v>0</v>
      </c>
      <c r="BU737" s="810">
        <f t="shared" si="622"/>
        <v>106.76362559649017</v>
      </c>
      <c r="BV737" s="810">
        <f t="shared" si="623"/>
        <v>252.14886326146106</v>
      </c>
      <c r="BW737" s="830">
        <f t="shared" si="624"/>
        <v>358.65758069598058</v>
      </c>
      <c r="BX737" s="816">
        <f t="shared" si="601"/>
        <v>3065.1909133504023</v>
      </c>
      <c r="BY737" s="755">
        <f t="shared" si="651"/>
        <v>0.16057367663839919</v>
      </c>
      <c r="BZ737" s="805">
        <f t="shared" ca="1" si="648"/>
        <v>125.02135731855269</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14.904018677900735</v>
      </c>
      <c r="BD738" s="828">
        <f t="shared" si="605"/>
        <v>58.856644292196812</v>
      </c>
      <c r="BE738" s="808">
        <f t="shared" si="606"/>
        <v>105.67649717527995</v>
      </c>
      <c r="BF738" s="808">
        <f t="shared" si="607"/>
        <v>0.227165114359065</v>
      </c>
      <c r="BG738" s="829">
        <f t="shared" si="608"/>
        <v>28.155871514432476</v>
      </c>
      <c r="BH738" s="829">
        <f t="shared" si="609"/>
        <v>29.864727248130023</v>
      </c>
      <c r="BI738" s="829">
        <f t="shared" si="610"/>
        <v>0</v>
      </c>
      <c r="BJ738" s="829">
        <f t="shared" si="611"/>
        <v>396.76684881393646</v>
      </c>
      <c r="BK738" s="829">
        <f t="shared" si="612"/>
        <v>78.712533634246597</v>
      </c>
      <c r="BL738" s="810">
        <f t="shared" si="613"/>
        <v>43.157008257368247</v>
      </c>
      <c r="BM738" s="810">
        <f t="shared" si="614"/>
        <v>0</v>
      </c>
      <c r="BN738" s="810">
        <f t="shared" si="615"/>
        <v>300.5388175702534</v>
      </c>
      <c r="BO738" s="810">
        <f t="shared" si="616"/>
        <v>0</v>
      </c>
      <c r="BP738" s="810">
        <f t="shared" si="617"/>
        <v>17.866223727410954</v>
      </c>
      <c r="BQ738" s="830">
        <f t="shared" si="618"/>
        <v>2574.8237544151607</v>
      </c>
      <c r="BR738" s="830">
        <f t="shared" si="619"/>
        <v>4.2879091429264999</v>
      </c>
      <c r="BS738" s="830">
        <f t="shared" si="620"/>
        <v>70.632359118097071</v>
      </c>
      <c r="BT738" s="810">
        <f t="shared" si="621"/>
        <v>0</v>
      </c>
      <c r="BU738" s="810">
        <f t="shared" si="622"/>
        <v>137.1052769571815</v>
      </c>
      <c r="BV738" s="810">
        <f t="shared" si="623"/>
        <v>381.61459627227146</v>
      </c>
      <c r="BW738" s="830">
        <f t="shared" si="624"/>
        <v>646.63362098476193</v>
      </c>
      <c r="BX738" s="816">
        <f t="shared" si="601"/>
        <v>4889.8238729159139</v>
      </c>
      <c r="BY738" s="755">
        <f t="shared" si="651"/>
        <v>0.25615924736318896</v>
      </c>
      <c r="BZ738" s="805">
        <f t="shared" ca="1" si="648"/>
        <v>126.30461850605124</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15.40627418353507</v>
      </c>
      <c r="BD739" s="828">
        <f t="shared" si="605"/>
        <v>45.020265400954429</v>
      </c>
      <c r="BE739" s="808">
        <f t="shared" si="606"/>
        <v>88.966691005002332</v>
      </c>
      <c r="BF739" s="808">
        <f t="shared" si="607"/>
        <v>0.15274337403256799</v>
      </c>
      <c r="BG739" s="829">
        <f t="shared" si="608"/>
        <v>18.662042713987343</v>
      </c>
      <c r="BH739" s="829">
        <f t="shared" si="609"/>
        <v>25.689692697673788</v>
      </c>
      <c r="BI739" s="829">
        <f t="shared" si="610"/>
        <v>0</v>
      </c>
      <c r="BJ739" s="829">
        <f t="shared" si="611"/>
        <v>315.75670583018496</v>
      </c>
      <c r="BK739" s="829">
        <f t="shared" si="612"/>
        <v>65.301541437957894</v>
      </c>
      <c r="BL739" s="810">
        <f t="shared" si="613"/>
        <v>34.89182336591675</v>
      </c>
      <c r="BM739" s="810">
        <f t="shared" si="614"/>
        <v>0</v>
      </c>
      <c r="BN739" s="810">
        <f t="shared" si="615"/>
        <v>255.34871395471083</v>
      </c>
      <c r="BO739" s="810">
        <f t="shared" si="616"/>
        <v>0</v>
      </c>
      <c r="BP739" s="810">
        <f t="shared" si="617"/>
        <v>17.088115180667096</v>
      </c>
      <c r="BQ739" s="830">
        <f t="shared" si="618"/>
        <v>1799.2214612571163</v>
      </c>
      <c r="BR739" s="830">
        <f t="shared" si="619"/>
        <v>3.6278688341479199</v>
      </c>
      <c r="BS739" s="830">
        <f t="shared" si="620"/>
        <v>60.614209661906621</v>
      </c>
      <c r="BT739" s="810">
        <f t="shared" si="621"/>
        <v>0</v>
      </c>
      <c r="BU739" s="810">
        <f t="shared" si="622"/>
        <v>143.72384150063695</v>
      </c>
      <c r="BV739" s="810">
        <f t="shared" si="623"/>
        <v>313.03979929429056</v>
      </c>
      <c r="BW739" s="830">
        <f t="shared" si="624"/>
        <v>544.36367936251418</v>
      </c>
      <c r="BX739" s="816">
        <f t="shared" si="601"/>
        <v>3746.8754690552355</v>
      </c>
      <c r="BY739" s="755">
        <f t="shared" si="651"/>
        <v>0.19628453397533843</v>
      </c>
      <c r="BZ739" s="805">
        <f t="shared" ca="1" si="648"/>
        <v>121.08191959545994</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17.276614470200627</v>
      </c>
      <c r="BD740" s="828">
        <f t="shared" si="605"/>
        <v>63.632113955271443</v>
      </c>
      <c r="BE740" s="808">
        <f t="shared" si="606"/>
        <v>93.794984030460938</v>
      </c>
      <c r="BF740" s="808">
        <f t="shared" si="607"/>
        <v>0.214865476926098</v>
      </c>
      <c r="BG740" s="829">
        <f t="shared" si="608"/>
        <v>22.601628516850614</v>
      </c>
      <c r="BH740" s="829">
        <f t="shared" si="609"/>
        <v>22.356543557255602</v>
      </c>
      <c r="BI740" s="829">
        <f t="shared" si="610"/>
        <v>0</v>
      </c>
      <c r="BJ740" s="829">
        <f t="shared" si="611"/>
        <v>348.62806941426288</v>
      </c>
      <c r="BK740" s="829">
        <f t="shared" si="612"/>
        <v>55.32152952079737</v>
      </c>
      <c r="BL740" s="810">
        <f t="shared" si="613"/>
        <v>34.685600079126253</v>
      </c>
      <c r="BM740" s="810">
        <f t="shared" si="614"/>
        <v>0</v>
      </c>
      <c r="BN740" s="810">
        <f t="shared" si="615"/>
        <v>254.19043022684465</v>
      </c>
      <c r="BO740" s="810">
        <f t="shared" si="616"/>
        <v>0</v>
      </c>
      <c r="BP740" s="810">
        <f t="shared" si="617"/>
        <v>14.293358639353803</v>
      </c>
      <c r="BQ740" s="830">
        <f t="shared" si="618"/>
        <v>1867.3829070899062</v>
      </c>
      <c r="BR740" s="830">
        <f t="shared" si="619"/>
        <v>3.1609155773307802</v>
      </c>
      <c r="BS740" s="830">
        <f t="shared" si="620"/>
        <v>54.093525613311606</v>
      </c>
      <c r="BT740" s="810">
        <f t="shared" si="621"/>
        <v>0</v>
      </c>
      <c r="BU740" s="810">
        <f t="shared" si="622"/>
        <v>141.87389024965327</v>
      </c>
      <c r="BV740" s="810">
        <f t="shared" si="623"/>
        <v>314.20354592663728</v>
      </c>
      <c r="BW740" s="830">
        <f t="shared" si="624"/>
        <v>563.48518383234921</v>
      </c>
      <c r="BX740" s="816">
        <f t="shared" si="601"/>
        <v>3871.1957061765388</v>
      </c>
      <c r="BY740" s="755">
        <f t="shared" si="651"/>
        <v>0.20279719766234683</v>
      </c>
      <c r="BZ740" s="805">
        <f t="shared" ca="1" si="648"/>
        <v>123.75576034415398</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18.203022903351005</v>
      </c>
      <c r="BD741" s="828">
        <f t="shared" si="605"/>
        <v>65.213165168551143</v>
      </c>
      <c r="BE741" s="808">
        <f t="shared" si="606"/>
        <v>109.25345951015657</v>
      </c>
      <c r="BF741" s="808">
        <f t="shared" si="607"/>
        <v>0.26105332818682803</v>
      </c>
      <c r="BG741" s="829">
        <f t="shared" si="608"/>
        <v>27.778233839591376</v>
      </c>
      <c r="BH741" s="829">
        <f t="shared" si="609"/>
        <v>30.419636555985736</v>
      </c>
      <c r="BI741" s="829">
        <f t="shared" si="610"/>
        <v>0</v>
      </c>
      <c r="BJ741" s="829">
        <f t="shared" si="611"/>
        <v>422.06516825669854</v>
      </c>
      <c r="BK741" s="829">
        <f t="shared" si="612"/>
        <v>85.65952982237836</v>
      </c>
      <c r="BL741" s="810">
        <f t="shared" si="613"/>
        <v>52.36153615889225</v>
      </c>
      <c r="BM741" s="810">
        <f t="shared" si="614"/>
        <v>0</v>
      </c>
      <c r="BN741" s="810">
        <f t="shared" si="615"/>
        <v>362.34632241174586</v>
      </c>
      <c r="BO741" s="810">
        <f t="shared" si="616"/>
        <v>0</v>
      </c>
      <c r="BP741" s="810">
        <f t="shared" si="617"/>
        <v>26.26371676236516</v>
      </c>
      <c r="BQ741" s="830">
        <f t="shared" si="618"/>
        <v>2556.5658261363269</v>
      </c>
      <c r="BR741" s="830">
        <f t="shared" si="619"/>
        <v>4.83446273833784</v>
      </c>
      <c r="BS741" s="830">
        <f t="shared" si="620"/>
        <v>72.31416549364593</v>
      </c>
      <c r="BT741" s="810">
        <f t="shared" si="621"/>
        <v>0</v>
      </c>
      <c r="BU741" s="810">
        <f t="shared" si="622"/>
        <v>204.76723837784976</v>
      </c>
      <c r="BV741" s="810">
        <f t="shared" si="623"/>
        <v>446.60004833902002</v>
      </c>
      <c r="BW741" s="830">
        <f t="shared" si="624"/>
        <v>505.33086849879282</v>
      </c>
      <c r="BX741" s="816">
        <f t="shared" si="601"/>
        <v>4990.2374543018759</v>
      </c>
      <c r="BY741" s="755">
        <f t="shared" si="651"/>
        <v>0.26141953241667326</v>
      </c>
      <c r="BZ741" s="805">
        <f t="shared" ca="1" si="648"/>
        <v>118.18239485888657</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20.105924159280431</v>
      </c>
      <c r="BD742" s="828">
        <f t="shared" si="605"/>
        <v>56.044769197521816</v>
      </c>
      <c r="BE742" s="808">
        <f t="shared" si="606"/>
        <v>102.35225315632023</v>
      </c>
      <c r="BF742" s="808">
        <f t="shared" si="607"/>
        <v>0.22108115348686699</v>
      </c>
      <c r="BG742" s="829">
        <f t="shared" si="608"/>
        <v>24.765939158031188</v>
      </c>
      <c r="BH742" s="829">
        <f t="shared" si="609"/>
        <v>26.213236720213509</v>
      </c>
      <c r="BI742" s="829">
        <f t="shared" si="610"/>
        <v>0</v>
      </c>
      <c r="BJ742" s="829">
        <f t="shared" si="611"/>
        <v>439.92110134926094</v>
      </c>
      <c r="BK742" s="829">
        <f t="shared" si="612"/>
        <v>65.361563474373796</v>
      </c>
      <c r="BL742" s="810">
        <f t="shared" si="613"/>
        <v>49.932030362798749</v>
      </c>
      <c r="BM742" s="810">
        <f t="shared" si="614"/>
        <v>0</v>
      </c>
      <c r="BN742" s="810">
        <f t="shared" si="615"/>
        <v>322.21938864980723</v>
      </c>
      <c r="BO742" s="810">
        <f t="shared" si="616"/>
        <v>0</v>
      </c>
      <c r="BP742" s="810">
        <f t="shared" si="617"/>
        <v>19.579043846895996</v>
      </c>
      <c r="BQ742" s="830">
        <f t="shared" si="618"/>
        <v>2463.4867927518076</v>
      </c>
      <c r="BR742" s="830">
        <f t="shared" si="619"/>
        <v>3.75863838438364</v>
      </c>
      <c r="BS742" s="830">
        <f t="shared" si="620"/>
        <v>65.593902045586134</v>
      </c>
      <c r="BT742" s="810">
        <f t="shared" si="621"/>
        <v>0</v>
      </c>
      <c r="BU742" s="810">
        <f t="shared" si="622"/>
        <v>178.61646432228798</v>
      </c>
      <c r="BV742" s="810">
        <f t="shared" si="623"/>
        <v>370.8690954402681</v>
      </c>
      <c r="BW742" s="830">
        <f t="shared" si="624"/>
        <v>593.17992854943657</v>
      </c>
      <c r="BX742" s="816">
        <f t="shared" si="601"/>
        <v>4802.2211527217596</v>
      </c>
      <c r="BY742" s="755">
        <f t="shared" si="651"/>
        <v>0.25157007453097385</v>
      </c>
      <c r="BZ742" s="805">
        <f t="shared" ca="1" si="648"/>
        <v>128.93947995168733</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15.0547579677109</v>
      </c>
      <c r="BD743" s="828">
        <f t="shared" si="605"/>
        <v>33.393872611197608</v>
      </c>
      <c r="BE743" s="808">
        <f t="shared" si="606"/>
        <v>48.218389827004557</v>
      </c>
      <c r="BF743" s="808">
        <f t="shared" si="607"/>
        <v>0.12745519828120799</v>
      </c>
      <c r="BG743" s="829">
        <f t="shared" si="608"/>
        <v>12.158751411381447</v>
      </c>
      <c r="BH743" s="829">
        <f t="shared" si="609"/>
        <v>10.117949929995715</v>
      </c>
      <c r="BI743" s="829">
        <f t="shared" si="610"/>
        <v>0</v>
      </c>
      <c r="BJ743" s="829">
        <f t="shared" si="611"/>
        <v>167.0345353246087</v>
      </c>
      <c r="BK743" s="829">
        <f t="shared" si="612"/>
        <v>29.522460639104786</v>
      </c>
      <c r="BL743" s="810">
        <f t="shared" si="613"/>
        <v>17.120679492081251</v>
      </c>
      <c r="BM743" s="810">
        <f t="shared" si="614"/>
        <v>0</v>
      </c>
      <c r="BN743" s="810">
        <f t="shared" si="615"/>
        <v>120.82815760696298</v>
      </c>
      <c r="BO743" s="810">
        <f t="shared" si="616"/>
        <v>0</v>
      </c>
      <c r="BP743" s="810">
        <f t="shared" si="617"/>
        <v>7.5492922772185906</v>
      </c>
      <c r="BQ743" s="830">
        <f t="shared" si="618"/>
        <v>1106.1164599687718</v>
      </c>
      <c r="BR743" s="830">
        <f t="shared" si="619"/>
        <v>2.1652631151952999</v>
      </c>
      <c r="BS743" s="830">
        <f t="shared" si="620"/>
        <v>29.571894245260488</v>
      </c>
      <c r="BT743" s="810">
        <f t="shared" si="621"/>
        <v>0</v>
      </c>
      <c r="BU743" s="810">
        <f t="shared" si="622"/>
        <v>75.662762169413412</v>
      </c>
      <c r="BV743" s="810">
        <f t="shared" si="623"/>
        <v>181.61858337533775</v>
      </c>
      <c r="BW743" s="830">
        <f t="shared" si="624"/>
        <v>453.77170198866264</v>
      </c>
      <c r="BX743" s="816">
        <f t="shared" si="601"/>
        <v>2310.0329671481891</v>
      </c>
      <c r="BY743" s="755">
        <f t="shared" si="651"/>
        <v>0.12101382823344277</v>
      </c>
      <c r="BZ743" s="805">
        <f t="shared" ca="1" si="648"/>
        <v>130.66735708546554</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2.8685612788632295</v>
      </c>
      <c r="BD746" s="828">
        <f t="shared" si="605"/>
        <v>23.700226244343753</v>
      </c>
      <c r="BE746" s="808">
        <f t="shared" si="606"/>
        <v>91.180492855663445</v>
      </c>
      <c r="BF746" s="808">
        <f t="shared" si="607"/>
        <v>9.1618049767829501E-2</v>
      </c>
      <c r="BG746" s="829">
        <f t="shared" si="608"/>
        <v>24.53238612620132</v>
      </c>
      <c r="BH746" s="829">
        <f t="shared" si="609"/>
        <v>23.629432736996208</v>
      </c>
      <c r="BI746" s="829">
        <f t="shared" si="610"/>
        <v>0</v>
      </c>
      <c r="BJ746" s="829">
        <f t="shared" si="611"/>
        <v>176.18644067796464</v>
      </c>
      <c r="BK746" s="829">
        <f t="shared" si="612"/>
        <v>66.094825311875653</v>
      </c>
      <c r="BL746" s="810">
        <f t="shared" si="613"/>
        <v>46.24470121701075</v>
      </c>
      <c r="BM746" s="810">
        <f t="shared" si="614"/>
        <v>0</v>
      </c>
      <c r="BN746" s="810">
        <f t="shared" si="615"/>
        <v>193.40907462686519</v>
      </c>
      <c r="BO746" s="810">
        <f t="shared" si="616"/>
        <v>0</v>
      </c>
      <c r="BP746" s="810">
        <f t="shared" si="617"/>
        <v>20.055275590551076</v>
      </c>
      <c r="BQ746" s="830">
        <f t="shared" si="618"/>
        <v>918.1929803545753</v>
      </c>
      <c r="BR746" s="830">
        <f t="shared" si="619"/>
        <v>2.8801406926406798</v>
      </c>
      <c r="BS746" s="830">
        <f t="shared" si="620"/>
        <v>38.622377794758975</v>
      </c>
      <c r="BT746" s="810">
        <f t="shared" si="621"/>
        <v>0</v>
      </c>
      <c r="BU746" s="810">
        <f t="shared" si="622"/>
        <v>115.51219754065841</v>
      </c>
      <c r="BV746" s="810">
        <f t="shared" si="623"/>
        <v>207.75562877539667</v>
      </c>
      <c r="BW746" s="830">
        <f t="shared" si="624"/>
        <v>113.13277511961719</v>
      </c>
      <c r="BX746" s="816">
        <f t="shared" si="601"/>
        <v>2064.0891349937501</v>
      </c>
      <c r="BY746" s="755">
        <f t="shared" si="651"/>
        <v>0.10812976766691551</v>
      </c>
      <c r="BZ746" s="805">
        <f t="shared" ca="1" si="648"/>
        <v>73.385401227385188</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5.6780639431616038</v>
      </c>
      <c r="BD747" s="828">
        <f t="shared" si="605"/>
        <v>34.084558823529242</v>
      </c>
      <c r="BE747" s="808">
        <f t="shared" si="606"/>
        <v>96.999461586249652</v>
      </c>
      <c r="BF747" s="808">
        <f t="shared" si="607"/>
        <v>0.16793665912608599</v>
      </c>
      <c r="BG747" s="829">
        <f t="shared" si="608"/>
        <v>23.05048056832425</v>
      </c>
      <c r="BH747" s="829">
        <f t="shared" si="609"/>
        <v>27.581651492964792</v>
      </c>
      <c r="BI747" s="829">
        <f t="shared" si="610"/>
        <v>0</v>
      </c>
      <c r="BJ747" s="829">
        <f t="shared" si="611"/>
        <v>148.96610169491512</v>
      </c>
      <c r="BK747" s="829">
        <f t="shared" si="612"/>
        <v>54.720159801002403</v>
      </c>
      <c r="BL747" s="810">
        <f t="shared" si="613"/>
        <v>32.194379871461749</v>
      </c>
      <c r="BM747" s="810">
        <f t="shared" si="614"/>
        <v>0</v>
      </c>
      <c r="BN747" s="810">
        <f t="shared" si="615"/>
        <v>169.08557213930337</v>
      </c>
      <c r="BO747" s="810">
        <f t="shared" si="616"/>
        <v>0</v>
      </c>
      <c r="BP747" s="810">
        <f t="shared" si="617"/>
        <v>10.534803149606297</v>
      </c>
      <c r="BQ747" s="830">
        <f t="shared" si="618"/>
        <v>587.34307618591265</v>
      </c>
      <c r="BR747" s="830">
        <f t="shared" si="619"/>
        <v>1.74918831168831</v>
      </c>
      <c r="BS747" s="830">
        <f t="shared" si="620"/>
        <v>24.815145315157633</v>
      </c>
      <c r="BT747" s="810">
        <f t="shared" si="621"/>
        <v>0</v>
      </c>
      <c r="BU747" s="810">
        <f t="shared" si="622"/>
        <v>45.113546211820676</v>
      </c>
      <c r="BV747" s="810">
        <f t="shared" si="623"/>
        <v>137.88577704557932</v>
      </c>
      <c r="BW747" s="830">
        <f t="shared" si="624"/>
        <v>132.25837320574163</v>
      </c>
      <c r="BX747" s="816">
        <f t="shared" si="601"/>
        <v>1532.228276005545</v>
      </c>
      <c r="BY747" s="755">
        <f t="shared" si="651"/>
        <v>8.0267603122507469E-2</v>
      </c>
      <c r="BZ747" s="805">
        <f t="shared" ca="1" si="648"/>
        <v>64.49506939217207</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1.6367673179396089</v>
      </c>
      <c r="BD748" s="828">
        <f t="shared" si="605"/>
        <v>12.324943438914021</v>
      </c>
      <c r="BE748" s="808">
        <f t="shared" si="606"/>
        <v>35.663035825222615</v>
      </c>
      <c r="BF748" s="808">
        <f t="shared" si="607"/>
        <v>6.0007143707584198E-2</v>
      </c>
      <c r="BG748" s="829">
        <f t="shared" si="608"/>
        <v>9.4974787574871051</v>
      </c>
      <c r="BH748" s="829">
        <f t="shared" si="609"/>
        <v>12.744795314191116</v>
      </c>
      <c r="BI748" s="829">
        <f t="shared" si="610"/>
        <v>0</v>
      </c>
      <c r="BJ748" s="829">
        <f t="shared" si="611"/>
        <v>43.440677966101681</v>
      </c>
      <c r="BK748" s="829">
        <f t="shared" si="612"/>
        <v>27.783288734783071</v>
      </c>
      <c r="BL748" s="810">
        <f t="shared" si="613"/>
        <v>13.434978804868026</v>
      </c>
      <c r="BM748" s="810">
        <f t="shared" si="614"/>
        <v>0</v>
      </c>
      <c r="BN748" s="810">
        <f t="shared" si="615"/>
        <v>112.43414925373131</v>
      </c>
      <c r="BO748" s="810">
        <f t="shared" si="616"/>
        <v>0</v>
      </c>
      <c r="BP748" s="810">
        <f t="shared" si="617"/>
        <v>7.3138582677165349</v>
      </c>
      <c r="BQ748" s="830">
        <f t="shared" si="618"/>
        <v>137.44729276473385</v>
      </c>
      <c r="BR748" s="830">
        <f t="shared" si="619"/>
        <v>1.6686958874458859</v>
      </c>
      <c r="BS748" s="830">
        <f t="shared" si="620"/>
        <v>21.200729657110461</v>
      </c>
      <c r="BT748" s="810">
        <f t="shared" si="621"/>
        <v>0</v>
      </c>
      <c r="BU748" s="810">
        <f t="shared" si="622"/>
        <v>26.207358191193965</v>
      </c>
      <c r="BV748" s="810">
        <f t="shared" si="623"/>
        <v>44.494233937396956</v>
      </c>
      <c r="BW748" s="830">
        <f t="shared" si="624"/>
        <v>49.921052631578931</v>
      </c>
      <c r="BX748" s="816">
        <f t="shared" si="601"/>
        <v>557.27334389412272</v>
      </c>
      <c r="BY748" s="755">
        <f t="shared" si="651"/>
        <v>2.9193427832475388E-2</v>
      </c>
      <c r="BZ748" s="805">
        <f t="shared" ca="1" si="648"/>
        <v>47.762255023032992</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6.8423623445825621</v>
      </c>
      <c r="BD749" s="828">
        <f t="shared" si="605"/>
        <v>49.54751131221704</v>
      </c>
      <c r="BE749" s="808">
        <f t="shared" si="606"/>
        <v>157.31194864361095</v>
      </c>
      <c r="BF749" s="808">
        <f t="shared" si="607"/>
        <v>0.17799738064055201</v>
      </c>
      <c r="BG749" s="829">
        <f t="shared" si="608"/>
        <v>40.082016994010246</v>
      </c>
      <c r="BH749" s="829">
        <f t="shared" si="609"/>
        <v>29.84640606099186</v>
      </c>
      <c r="BI749" s="829">
        <f t="shared" si="610"/>
        <v>0</v>
      </c>
      <c r="BJ749" s="829">
        <f t="shared" si="611"/>
        <v>293.64406779661005</v>
      </c>
      <c r="BK749" s="829">
        <f t="shared" si="612"/>
        <v>82.429201371876346</v>
      </c>
      <c r="BL749" s="810">
        <f t="shared" si="613"/>
        <v>57.722548885546253</v>
      </c>
      <c r="BM749" s="810">
        <f t="shared" si="614"/>
        <v>0</v>
      </c>
      <c r="BN749" s="810">
        <f t="shared" si="615"/>
        <v>179.57198009950241</v>
      </c>
      <c r="BO749" s="810">
        <f t="shared" si="616"/>
        <v>0</v>
      </c>
      <c r="BP749" s="810">
        <f t="shared" si="617"/>
        <v>18.28909448818893</v>
      </c>
      <c r="BQ749" s="830">
        <f t="shared" si="618"/>
        <v>1155.1581217057885</v>
      </c>
      <c r="BR749" s="830">
        <f t="shared" si="619"/>
        <v>1.4265422077922061</v>
      </c>
      <c r="BS749" s="830">
        <f t="shared" si="620"/>
        <v>24.872778366652692</v>
      </c>
      <c r="BT749" s="810">
        <f t="shared" si="621"/>
        <v>0</v>
      </c>
      <c r="BU749" s="810">
        <f t="shared" si="622"/>
        <v>62.94377231257436</v>
      </c>
      <c r="BV749" s="810">
        <f t="shared" si="623"/>
        <v>116.33388248215263</v>
      </c>
      <c r="BW749" s="830">
        <f t="shared" si="624"/>
        <v>167.75418660287056</v>
      </c>
      <c r="BX749" s="816">
        <f t="shared" si="601"/>
        <v>2443.954419055608</v>
      </c>
      <c r="BY749" s="755">
        <f t="shared" si="651"/>
        <v>0.12802946299206916</v>
      </c>
      <c r="BZ749" s="805">
        <f t="shared" ca="1" si="648"/>
        <v>72.858286249963697</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3.69538188277087</v>
      </c>
      <c r="BD750" s="828">
        <f t="shared" si="605"/>
        <v>9.0424208144796161</v>
      </c>
      <c r="BE750" s="808">
        <f t="shared" si="606"/>
        <v>25.248829985504244</v>
      </c>
      <c r="BF750" s="808">
        <f t="shared" si="607"/>
        <v>0.100428622455054</v>
      </c>
      <c r="BG750" s="829">
        <f t="shared" si="608"/>
        <v>3.5075915865719396</v>
      </c>
      <c r="BH750" s="829">
        <f t="shared" si="609"/>
        <v>4.6232571464951917</v>
      </c>
      <c r="BI750" s="829">
        <f t="shared" si="610"/>
        <v>0</v>
      </c>
      <c r="BJ750" s="829">
        <f t="shared" si="611"/>
        <v>147.66101694915244</v>
      </c>
      <c r="BK750" s="829">
        <f t="shared" si="612"/>
        <v>13.067500848000591</v>
      </c>
      <c r="BL750" s="810">
        <f t="shared" si="613"/>
        <v>5.5466292903049252</v>
      </c>
      <c r="BM750" s="810">
        <f t="shared" si="614"/>
        <v>0</v>
      </c>
      <c r="BN750" s="810">
        <f t="shared" si="615"/>
        <v>18.73902487562183</v>
      </c>
      <c r="BO750" s="810">
        <f t="shared" si="616"/>
        <v>0</v>
      </c>
      <c r="BP750" s="810">
        <f t="shared" si="617"/>
        <v>2.1621259842519645</v>
      </c>
      <c r="BQ750" s="830">
        <f t="shared" si="618"/>
        <v>270.76365596550056</v>
      </c>
      <c r="BR750" s="830">
        <f t="shared" si="619"/>
        <v>5.6141774891774805E-2</v>
      </c>
      <c r="BS750" s="830">
        <f t="shared" si="620"/>
        <v>3.2027510045110534</v>
      </c>
      <c r="BT750" s="810">
        <f t="shared" si="621"/>
        <v>0</v>
      </c>
      <c r="BU750" s="810">
        <f t="shared" si="622"/>
        <v>4.1501388337961131</v>
      </c>
      <c r="BV750" s="810">
        <f t="shared" si="623"/>
        <v>4.4030752333882441</v>
      </c>
      <c r="BW750" s="830">
        <f t="shared" si="624"/>
        <v>23.988038277511894</v>
      </c>
      <c r="BX750" s="816">
        <f t="shared" si="601"/>
        <v>539.95800907520834</v>
      </c>
      <c r="BY750" s="755">
        <f t="shared" si="651"/>
        <v>2.8286343395421885E-2</v>
      </c>
      <c r="BZ750" s="805">
        <f t="shared" ca="1" si="648"/>
        <v>128.40927032959982</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2.767317939609236</v>
      </c>
      <c r="BD751" s="828">
        <f t="shared" si="605"/>
        <v>20.541572398190041</v>
      </c>
      <c r="BE751" s="808">
        <f t="shared" si="606"/>
        <v>81.265769310415877</v>
      </c>
      <c r="BF751" s="808">
        <f t="shared" si="607"/>
        <v>8.1497797356828106E-2</v>
      </c>
      <c r="BG751" s="829">
        <f t="shared" si="608"/>
        <v>15.856804568881449</v>
      </c>
      <c r="BH751" s="829">
        <f t="shared" si="609"/>
        <v>9.0984911186095232</v>
      </c>
      <c r="BI751" s="829">
        <f t="shared" si="610"/>
        <v>0</v>
      </c>
      <c r="BJ751" s="829">
        <f t="shared" si="611"/>
        <v>225.59322033898141</v>
      </c>
      <c r="BK751" s="829">
        <f t="shared" si="612"/>
        <v>30.85712132061958</v>
      </c>
      <c r="BL751" s="810">
        <f t="shared" si="613"/>
        <v>18.887597429235601</v>
      </c>
      <c r="BM751" s="810">
        <f t="shared" si="614"/>
        <v>0</v>
      </c>
      <c r="BN751" s="810">
        <f t="shared" si="615"/>
        <v>47.033711442786036</v>
      </c>
      <c r="BO751" s="810">
        <f t="shared" si="616"/>
        <v>0</v>
      </c>
      <c r="BP751" s="810">
        <f t="shared" si="617"/>
        <v>5.0627559055118097</v>
      </c>
      <c r="BQ751" s="830">
        <f t="shared" si="618"/>
        <v>660.94873023478601</v>
      </c>
      <c r="BR751" s="830">
        <f t="shared" si="619"/>
        <v>0.24418290043289997</v>
      </c>
      <c r="BS751" s="830">
        <f t="shared" si="620"/>
        <v>4.6353439988167393</v>
      </c>
      <c r="BT751" s="810">
        <f t="shared" si="621"/>
        <v>0</v>
      </c>
      <c r="BU751" s="810">
        <f t="shared" si="622"/>
        <v>10.836473621578666</v>
      </c>
      <c r="BV751" s="810">
        <f t="shared" si="623"/>
        <v>15.410763316858869</v>
      </c>
      <c r="BW751" s="830">
        <f t="shared" si="624"/>
        <v>54.297248803827713</v>
      </c>
      <c r="BX751" s="816">
        <f t="shared" si="601"/>
        <v>1203.4186024464984</v>
      </c>
      <c r="BY751" s="755">
        <f t="shared" si="651"/>
        <v>6.3042516760778378E-2</v>
      </c>
      <c r="BZ751" s="805">
        <f t="shared" ca="1" si="648"/>
        <v>94.410618504342693</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14.984014209591438</v>
      </c>
      <c r="BD752" s="828">
        <f t="shared" si="605"/>
        <v>86.666855203619704</v>
      </c>
      <c r="BE752" s="808">
        <f t="shared" si="606"/>
        <v>210.25707185752711</v>
      </c>
      <c r="BF752" s="808">
        <f t="shared" si="607"/>
        <v>0.36284081438266402</v>
      </c>
      <c r="BG752" s="829">
        <f t="shared" si="608"/>
        <v>42.049589079258851</v>
      </c>
      <c r="BH752" s="829">
        <f t="shared" si="609"/>
        <v>43.00566626344942</v>
      </c>
      <c r="BI752" s="829">
        <f t="shared" si="610"/>
        <v>0</v>
      </c>
      <c r="BJ752" s="829">
        <f t="shared" si="611"/>
        <v>599.2203389830504</v>
      </c>
      <c r="BK752" s="829">
        <f t="shared" si="612"/>
        <v>110.52432819507744</v>
      </c>
      <c r="BL752" s="810">
        <f t="shared" si="613"/>
        <v>57.619991795432753</v>
      </c>
      <c r="BM752" s="810">
        <f t="shared" si="614"/>
        <v>0</v>
      </c>
      <c r="BN752" s="810">
        <f t="shared" si="615"/>
        <v>284.80835820895504</v>
      </c>
      <c r="BO752" s="810">
        <f t="shared" si="616"/>
        <v>0</v>
      </c>
      <c r="BP752" s="810">
        <f t="shared" si="617"/>
        <v>21.252007874015714</v>
      </c>
      <c r="BQ752" s="830">
        <f t="shared" si="618"/>
        <v>2100.7654528030589</v>
      </c>
      <c r="BR752" s="830">
        <f t="shared" si="619"/>
        <v>2.2767857142857002</v>
      </c>
      <c r="BS752" s="830">
        <f t="shared" si="620"/>
        <v>43.315354845070942</v>
      </c>
      <c r="BT752" s="810">
        <f t="shared" si="621"/>
        <v>0</v>
      </c>
      <c r="BU752" s="810">
        <f t="shared" si="622"/>
        <v>98.296806822689021</v>
      </c>
      <c r="BV752" s="810">
        <f t="shared" si="623"/>
        <v>170.67710049423337</v>
      </c>
      <c r="BW752" s="830">
        <f t="shared" si="624"/>
        <v>308.11662679425831</v>
      </c>
      <c r="BX752" s="816">
        <f t="shared" si="601"/>
        <v>4194.1991899579571</v>
      </c>
      <c r="BY752" s="755">
        <f t="shared" si="651"/>
        <v>0.21971811985740253</v>
      </c>
      <c r="BZ752" s="805">
        <f t="shared" ca="1" si="648"/>
        <v>95.281468568321301</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19.754016260142016</v>
      </c>
      <c r="BD753" s="828">
        <f t="shared" si="605"/>
        <v>104.0053349663721</v>
      </c>
      <c r="BE753" s="808">
        <f t="shared" si="606"/>
        <v>241.1912792215827</v>
      </c>
      <c r="BF753" s="808">
        <f t="shared" si="607"/>
        <v>0.41907467548442801</v>
      </c>
      <c r="BG753" s="829">
        <f t="shared" si="608"/>
        <v>54.945264576807382</v>
      </c>
      <c r="BH753" s="829">
        <f t="shared" si="609"/>
        <v>57.157825566477484</v>
      </c>
      <c r="BI753" s="829">
        <f t="shared" si="610"/>
        <v>0</v>
      </c>
      <c r="BJ753" s="829">
        <f t="shared" si="611"/>
        <v>716.1820437920685</v>
      </c>
      <c r="BK753" s="829">
        <f t="shared" si="612"/>
        <v>142.8975810452491</v>
      </c>
      <c r="BL753" s="810">
        <f t="shared" si="613"/>
        <v>88.36319165136949</v>
      </c>
      <c r="BM753" s="810">
        <f t="shared" si="614"/>
        <v>0</v>
      </c>
      <c r="BN753" s="810">
        <f t="shared" si="615"/>
        <v>556.73126443657361</v>
      </c>
      <c r="BO753" s="810">
        <f t="shared" si="616"/>
        <v>0</v>
      </c>
      <c r="BP753" s="810">
        <f t="shared" si="617"/>
        <v>37.801876518387537</v>
      </c>
      <c r="BQ753" s="830">
        <f t="shared" si="618"/>
        <v>3574.2773697620642</v>
      </c>
      <c r="BR753" s="830">
        <f t="shared" si="619"/>
        <v>6.2227535044228794</v>
      </c>
      <c r="BS753" s="830">
        <f t="shared" si="620"/>
        <v>113.07813326458755</v>
      </c>
      <c r="BT753" s="810">
        <f t="shared" si="621"/>
        <v>0</v>
      </c>
      <c r="BU753" s="810">
        <f t="shared" si="622"/>
        <v>274.31512619372086</v>
      </c>
      <c r="BV753" s="810">
        <f t="shared" si="623"/>
        <v>597.47604260000105</v>
      </c>
      <c r="BW753" s="830">
        <f t="shared" si="624"/>
        <v>691.96003234368641</v>
      </c>
      <c r="BX753" s="816">
        <f t="shared" si="601"/>
        <v>7276.7782103789978</v>
      </c>
      <c r="BY753" s="755">
        <f t="shared" si="651"/>
        <v>0.38120269319393357</v>
      </c>
      <c r="BZ753" s="805">
        <f t="shared" ca="1" si="648"/>
        <v>104.12759158269844</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17.219804618117223</v>
      </c>
      <c r="BD755" s="828">
        <f t="shared" si="605"/>
        <v>116.64309954751118</v>
      </c>
      <c r="BE755" s="808">
        <f t="shared" si="606"/>
        <v>300.85067301718766</v>
      </c>
      <c r="BF755" s="808">
        <f t="shared" si="607"/>
        <v>0.43415882843195602</v>
      </c>
      <c r="BG755" s="829">
        <f t="shared" si="608"/>
        <v>63.543446162418078</v>
      </c>
      <c r="BH755" s="829">
        <f t="shared" si="609"/>
        <v>67.399885401413343</v>
      </c>
      <c r="BI755" s="829">
        <f t="shared" si="610"/>
        <v>0</v>
      </c>
      <c r="BJ755" s="829">
        <f t="shared" si="611"/>
        <v>832.4576271186437</v>
      </c>
      <c r="BK755" s="829">
        <f t="shared" si="612"/>
        <v>163.80409301624377</v>
      </c>
      <c r="BL755" s="810">
        <f t="shared" si="613"/>
        <v>86.353069875564003</v>
      </c>
      <c r="BM755" s="810">
        <f t="shared" si="614"/>
        <v>0</v>
      </c>
      <c r="BN755" s="810">
        <f t="shared" si="615"/>
        <v>539.77078606965165</v>
      </c>
      <c r="BO755" s="810">
        <f t="shared" si="616"/>
        <v>0</v>
      </c>
      <c r="BP755" s="810">
        <f t="shared" si="617"/>
        <v>33.713149606299169</v>
      </c>
      <c r="BQ755" s="830">
        <f t="shared" si="618"/>
        <v>3961.1859127934745</v>
      </c>
      <c r="BR755" s="830">
        <f t="shared" si="619"/>
        <v>5.2793560606060597</v>
      </c>
      <c r="BS755" s="830">
        <f t="shared" si="620"/>
        <v>98.783050262528363</v>
      </c>
      <c r="BT755" s="810">
        <f t="shared" si="621"/>
        <v>0</v>
      </c>
      <c r="BU755" s="810">
        <f t="shared" si="622"/>
        <v>180.68474811582635</v>
      </c>
      <c r="BV755" s="810">
        <f t="shared" si="623"/>
        <v>421.53651839648546</v>
      </c>
      <c r="BW755" s="830">
        <f t="shared" si="624"/>
        <v>679.60705741626771</v>
      </c>
      <c r="BX755" s="816">
        <f t="shared" si="601"/>
        <v>7569.2664363066706</v>
      </c>
      <c r="BY755" s="755">
        <f t="shared" si="651"/>
        <v>0.3965250372626471</v>
      </c>
      <c r="BZ755" s="805">
        <f t="shared" ca="1" si="648"/>
        <v>104.35618818323216</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1.0630550621669601</v>
      </c>
      <c r="BD756" s="828">
        <f t="shared" si="605"/>
        <v>5.2850678733031549</v>
      </c>
      <c r="BE756" s="808">
        <f t="shared" si="606"/>
        <v>34.689045351004324</v>
      </c>
      <c r="BF756" s="808">
        <f t="shared" si="607"/>
        <v>4.90534587450887E-2</v>
      </c>
      <c r="BG756" s="829">
        <f t="shared" si="608"/>
        <v>13.017523331940374</v>
      </c>
      <c r="BH756" s="829">
        <f t="shared" si="609"/>
        <v>15.902623034315841</v>
      </c>
      <c r="BI756" s="829">
        <f t="shared" si="610"/>
        <v>0</v>
      </c>
      <c r="BJ756" s="829">
        <f t="shared" si="611"/>
        <v>94.338983050847389</v>
      </c>
      <c r="BK756" s="829">
        <f t="shared" si="612"/>
        <v>37.435420042965362</v>
      </c>
      <c r="BL756" s="810">
        <f t="shared" si="613"/>
        <v>19.861889785313824</v>
      </c>
      <c r="BM756" s="810">
        <f t="shared" si="614"/>
        <v>0</v>
      </c>
      <c r="BN756" s="810">
        <f t="shared" si="615"/>
        <v>162.69444776119266</v>
      </c>
      <c r="BO756" s="810">
        <f t="shared" si="616"/>
        <v>0</v>
      </c>
      <c r="BP756" s="810">
        <f t="shared" si="617"/>
        <v>10.935196850393691</v>
      </c>
      <c r="BQ756" s="830">
        <f t="shared" si="618"/>
        <v>883.26784858648739</v>
      </c>
      <c r="BR756" s="830">
        <f t="shared" si="619"/>
        <v>2.3593073593073397</v>
      </c>
      <c r="BS756" s="830">
        <f t="shared" si="620"/>
        <v>48.230630808292247</v>
      </c>
      <c r="BT756" s="810">
        <f t="shared" si="621"/>
        <v>0</v>
      </c>
      <c r="BU756" s="810">
        <f t="shared" si="622"/>
        <v>99.295914319713859</v>
      </c>
      <c r="BV756" s="810">
        <f t="shared" si="623"/>
        <v>352.24601867105883</v>
      </c>
      <c r="BW756" s="830">
        <f t="shared" si="624"/>
        <v>107.1357655502391</v>
      </c>
      <c r="BX756" s="816">
        <f t="shared" si="601"/>
        <v>1887.8077908972875</v>
      </c>
      <c r="BY756" s="755">
        <f t="shared" si="651"/>
        <v>9.8895059505332256E-2</v>
      </c>
      <c r="BZ756" s="805">
        <f t="shared" ca="1" si="648"/>
        <v>99.439975610560509</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24.779307282415601</v>
      </c>
      <c r="BD757" s="828">
        <f t="shared" si="605"/>
        <v>116.04440045248859</v>
      </c>
      <c r="BE757" s="808">
        <f t="shared" si="606"/>
        <v>268.48422033547291</v>
      </c>
      <c r="BF757" s="808">
        <f t="shared" si="607"/>
        <v>0.55947136563876598</v>
      </c>
      <c r="BG757" s="829">
        <f t="shared" si="608"/>
        <v>63.796656916004899</v>
      </c>
      <c r="BH757" s="829">
        <f t="shared" si="609"/>
        <v>56.584325459985969</v>
      </c>
      <c r="BI757" s="829">
        <f t="shared" si="610"/>
        <v>0</v>
      </c>
      <c r="BJ757" s="829">
        <f t="shared" si="611"/>
        <v>973.5932203389815</v>
      </c>
      <c r="BK757" s="829">
        <f t="shared" si="612"/>
        <v>140.35683865375185</v>
      </c>
      <c r="BL757" s="810">
        <f t="shared" si="613"/>
        <v>103.01859701900725</v>
      </c>
      <c r="BM757" s="810">
        <f t="shared" si="614"/>
        <v>0</v>
      </c>
      <c r="BN757" s="810">
        <f t="shared" si="615"/>
        <v>442.29062686567102</v>
      </c>
      <c r="BO757" s="810">
        <f t="shared" si="616"/>
        <v>0</v>
      </c>
      <c r="BP757" s="810">
        <f t="shared" si="617"/>
        <v>41.667637795275482</v>
      </c>
      <c r="BQ757" s="830">
        <f t="shared" si="618"/>
        <v>4392.3047436511724</v>
      </c>
      <c r="BR757" s="830">
        <f t="shared" si="619"/>
        <v>4.5826569264069201</v>
      </c>
      <c r="BS757" s="830">
        <f t="shared" si="620"/>
        <v>90.245125348189276</v>
      </c>
      <c r="BT757" s="810">
        <f t="shared" si="621"/>
        <v>0</v>
      </c>
      <c r="BU757" s="810">
        <f t="shared" si="622"/>
        <v>256.30950019833335</v>
      </c>
      <c r="BV757" s="810">
        <f t="shared" si="623"/>
        <v>528.36902800658822</v>
      </c>
      <c r="BW757" s="830">
        <f t="shared" si="624"/>
        <v>545.24162679425774</v>
      </c>
      <c r="BX757" s="816">
        <f t="shared" si="601"/>
        <v>8048.2279834096425</v>
      </c>
      <c r="BY757" s="755">
        <f t="shared" si="651"/>
        <v>0.42161600835086399</v>
      </c>
      <c r="BZ757" s="805">
        <f t="shared" ca="1" si="648"/>
        <v>114.71306912363404</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2.9191829484902292</v>
      </c>
      <c r="BD758" s="828">
        <f t="shared" si="605"/>
        <v>5.2437782805429825</v>
      </c>
      <c r="BE758" s="808">
        <f t="shared" si="606"/>
        <v>24.399710084903667</v>
      </c>
      <c r="BF758" s="808">
        <f t="shared" si="607"/>
        <v>8.0426241219192701E-2</v>
      </c>
      <c r="BG758" s="829">
        <f t="shared" si="608"/>
        <v>5.5249756233458687</v>
      </c>
      <c r="BH758" s="829">
        <f t="shared" si="609"/>
        <v>7.5935888457375595</v>
      </c>
      <c r="BI758" s="829">
        <f t="shared" si="610"/>
        <v>0</v>
      </c>
      <c r="BJ758" s="829">
        <f t="shared" si="611"/>
        <v>213.47457627118479</v>
      </c>
      <c r="BK758" s="829">
        <f t="shared" si="612"/>
        <v>29.015791655674064</v>
      </c>
      <c r="BL758" s="810">
        <f t="shared" si="613"/>
        <v>11.36674415424585</v>
      </c>
      <c r="BM758" s="810">
        <f t="shared" si="614"/>
        <v>0</v>
      </c>
      <c r="BN758" s="810">
        <f t="shared" si="615"/>
        <v>129.55988059701494</v>
      </c>
      <c r="BO758" s="810">
        <f t="shared" si="616"/>
        <v>0</v>
      </c>
      <c r="BP758" s="810">
        <f t="shared" si="617"/>
        <v>6.6020472440944769</v>
      </c>
      <c r="BQ758" s="830">
        <f t="shared" si="618"/>
        <v>1067.6575227599399</v>
      </c>
      <c r="BR758" s="830">
        <f t="shared" si="619"/>
        <v>1.0058170995670981</v>
      </c>
      <c r="BS758" s="830">
        <f t="shared" si="620"/>
        <v>21.0772302610496</v>
      </c>
      <c r="BT758" s="810">
        <f t="shared" si="621"/>
        <v>0</v>
      </c>
      <c r="BU758" s="810">
        <f t="shared" si="622"/>
        <v>56.488000793335978</v>
      </c>
      <c r="BV758" s="810">
        <f t="shared" si="623"/>
        <v>159.20593080724876</v>
      </c>
      <c r="BW758" s="830">
        <f t="shared" si="624"/>
        <v>47.813995215310953</v>
      </c>
      <c r="BX758" s="816">
        <f t="shared" si="601"/>
        <v>1789.029198882906</v>
      </c>
      <c r="BY758" s="755">
        <f t="shared" si="651"/>
        <v>9.3720425317350628E-2</v>
      </c>
      <c r="BZ758" s="805">
        <f t="shared" ca="1" si="648"/>
        <v>174.37390600336258</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12.461367673179394</v>
      </c>
      <c r="BD759" s="828">
        <f t="shared" si="605"/>
        <v>8.6708144796379916</v>
      </c>
      <c r="BE759" s="808">
        <f t="shared" si="606"/>
        <v>17.918927314143708</v>
      </c>
      <c r="BF759" s="808">
        <f t="shared" si="607"/>
        <v>0.203952851529944</v>
      </c>
      <c r="BG759" s="829">
        <f t="shared" si="608"/>
        <v>3.0675860147652734</v>
      </c>
      <c r="BH759" s="829">
        <f t="shared" si="609"/>
        <v>5.2005475265804995</v>
      </c>
      <c r="BI759" s="829">
        <f t="shared" si="610"/>
        <v>0</v>
      </c>
      <c r="BJ759" s="829">
        <f t="shared" si="611"/>
        <v>519.0508474576269</v>
      </c>
      <c r="BK759" s="829">
        <f t="shared" si="612"/>
        <v>12.948705385746027</v>
      </c>
      <c r="BL759" s="810">
        <f t="shared" si="613"/>
        <v>5.4098865034869252</v>
      </c>
      <c r="BM759" s="810">
        <f t="shared" si="614"/>
        <v>0</v>
      </c>
      <c r="BN759" s="810">
        <f t="shared" si="615"/>
        <v>50.632597014925366</v>
      </c>
      <c r="BO759" s="810">
        <f t="shared" si="616"/>
        <v>0</v>
      </c>
      <c r="BP759" s="810">
        <f t="shared" si="617"/>
        <v>2.2644488188976313</v>
      </c>
      <c r="BQ759" s="830">
        <f t="shared" si="618"/>
        <v>1731.2350263536109</v>
      </c>
      <c r="BR759" s="830">
        <f t="shared" si="619"/>
        <v>0.353084415584414</v>
      </c>
      <c r="BS759" s="830">
        <f t="shared" si="620"/>
        <v>7.3111642468015852</v>
      </c>
      <c r="BT759" s="810">
        <f t="shared" si="621"/>
        <v>0</v>
      </c>
      <c r="BU759" s="810">
        <f t="shared" si="622"/>
        <v>19.67473224910745</v>
      </c>
      <c r="BV759" s="810">
        <f t="shared" si="623"/>
        <v>68.711147721032404</v>
      </c>
      <c r="BW759" s="830">
        <f t="shared" si="624"/>
        <v>69.208732057416199</v>
      </c>
      <c r="BX759" s="816">
        <f t="shared" si="601"/>
        <v>2534.3235680840726</v>
      </c>
      <c r="BY759" s="755">
        <f t="shared" si="651"/>
        <v>0.13276355849358648</v>
      </c>
      <c r="BZ759" s="805">
        <f t="shared" ca="1" si="648"/>
        <v>361.48780449369752</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12.360124333925395</v>
      </c>
      <c r="BD760" s="828">
        <f t="shared" si="605"/>
        <v>112.41091628959255</v>
      </c>
      <c r="BE760" s="808">
        <f t="shared" si="606"/>
        <v>326.54903706771535</v>
      </c>
      <c r="BF760" s="808">
        <f t="shared" si="607"/>
        <v>0.33599238004524301</v>
      </c>
      <c r="BG760" s="829">
        <f t="shared" si="608"/>
        <v>82.210474996517561</v>
      </c>
      <c r="BH760" s="829">
        <f t="shared" si="609"/>
        <v>77.623352645317283</v>
      </c>
      <c r="BI760" s="829">
        <f t="shared" si="610"/>
        <v>0</v>
      </c>
      <c r="BJ760" s="829">
        <f t="shared" si="611"/>
        <v>332.23728813559154</v>
      </c>
      <c r="BK760" s="829">
        <f t="shared" si="612"/>
        <v>233.40338446462894</v>
      </c>
      <c r="BL760" s="810">
        <f t="shared" si="613"/>
        <v>134.78565568166275</v>
      </c>
      <c r="BM760" s="810">
        <f t="shared" si="614"/>
        <v>0</v>
      </c>
      <c r="BN760" s="810">
        <f t="shared" si="615"/>
        <v>882.59566169154095</v>
      </c>
      <c r="BO760" s="810">
        <f t="shared" si="616"/>
        <v>0</v>
      </c>
      <c r="BP760" s="810">
        <f t="shared" si="617"/>
        <v>59.373937007873934</v>
      </c>
      <c r="BQ760" s="830">
        <f t="shared" si="618"/>
        <v>1520.93315764254</v>
      </c>
      <c r="BR760" s="830">
        <f t="shared" si="619"/>
        <v>11.601055194805181</v>
      </c>
      <c r="BS760" s="830">
        <f t="shared" si="620"/>
        <v>184.54103088717429</v>
      </c>
      <c r="BT760" s="810">
        <f t="shared" si="621"/>
        <v>0</v>
      </c>
      <c r="BU760" s="810">
        <f t="shared" si="622"/>
        <v>285.66788972629865</v>
      </c>
      <c r="BV760" s="810">
        <f t="shared" si="623"/>
        <v>483.06370126304176</v>
      </c>
      <c r="BW760" s="830">
        <f t="shared" si="624"/>
        <v>635.03468899521408</v>
      </c>
      <c r="BX760" s="816">
        <f t="shared" si="601"/>
        <v>5374.7273484034849</v>
      </c>
      <c r="BY760" s="755">
        <f t="shared" si="651"/>
        <v>0.28156149344667009</v>
      </c>
      <c r="BZ760" s="805">
        <f t="shared" ca="1" si="648"/>
        <v>55.797414466678433</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2.8854351687388977</v>
      </c>
      <c r="BD761" s="828">
        <f t="shared" si="605"/>
        <v>32.061368778280354</v>
      </c>
      <c r="BE761" s="808">
        <f t="shared" si="606"/>
        <v>78.568564920273133</v>
      </c>
      <c r="BF761" s="808">
        <f t="shared" si="607"/>
        <v>6.9174901774020706E-2</v>
      </c>
      <c r="BG761" s="829">
        <f t="shared" si="608"/>
        <v>15.894163532525274</v>
      </c>
      <c r="BH761" s="829">
        <f t="shared" si="609"/>
        <v>11.160947348316038</v>
      </c>
      <c r="BI761" s="829">
        <f t="shared" si="610"/>
        <v>0</v>
      </c>
      <c r="BJ761" s="829">
        <f t="shared" si="611"/>
        <v>95.084745762711762</v>
      </c>
      <c r="BK761" s="829">
        <f t="shared" si="612"/>
        <v>29.862209324237721</v>
      </c>
      <c r="BL761" s="810">
        <f t="shared" si="613"/>
        <v>19.135443730343201</v>
      </c>
      <c r="BM761" s="810">
        <f t="shared" si="614"/>
        <v>0</v>
      </c>
      <c r="BN761" s="810">
        <f t="shared" si="615"/>
        <v>36.733452736318306</v>
      </c>
      <c r="BO761" s="810">
        <f t="shared" si="616"/>
        <v>0</v>
      </c>
      <c r="BP761" s="810">
        <f t="shared" si="617"/>
        <v>6.5575590551181069</v>
      </c>
      <c r="BQ761" s="830">
        <f t="shared" si="618"/>
        <v>199.03569717297549</v>
      </c>
      <c r="BR761" s="830">
        <f t="shared" si="619"/>
        <v>0.54247835497835395</v>
      </c>
      <c r="BS761" s="830">
        <f t="shared" si="620"/>
        <v>5.1128749969186735</v>
      </c>
      <c r="BT761" s="810">
        <f t="shared" si="621"/>
        <v>0</v>
      </c>
      <c r="BU761" s="810">
        <f t="shared" si="622"/>
        <v>10.221638238794128</v>
      </c>
      <c r="BV761" s="810">
        <f t="shared" si="623"/>
        <v>4.634816035145521</v>
      </c>
      <c r="BW761" s="830">
        <f t="shared" si="624"/>
        <v>50.731459330143423</v>
      </c>
      <c r="BX761" s="816">
        <f t="shared" si="601"/>
        <v>598.29202938759227</v>
      </c>
      <c r="BY761" s="755">
        <f t="shared" si="651"/>
        <v>3.134224052530736E-2</v>
      </c>
      <c r="BZ761" s="805">
        <f t="shared" ca="1" si="648"/>
        <v>45.523195811726666</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2.44363143138035</v>
      </c>
      <c r="BD762" s="828">
        <f t="shared" si="605"/>
        <v>16.0223584285418</v>
      </c>
      <c r="BE762" s="808">
        <f t="shared" si="606"/>
        <v>23.093661383963664</v>
      </c>
      <c r="BF762" s="808">
        <f t="shared" si="607"/>
        <v>5.5639076602117601E-2</v>
      </c>
      <c r="BG762" s="829">
        <f t="shared" si="608"/>
        <v>5.347116159822825</v>
      </c>
      <c r="BH762" s="829">
        <f t="shared" si="609"/>
        <v>6.1936033612135244</v>
      </c>
      <c r="BI762" s="829">
        <f t="shared" si="610"/>
        <v>0</v>
      </c>
      <c r="BJ762" s="829">
        <f t="shared" si="611"/>
        <v>114.4796954954972</v>
      </c>
      <c r="BK762" s="829">
        <f t="shared" si="612"/>
        <v>13.822399555844285</v>
      </c>
      <c r="BL762" s="810">
        <f t="shared" si="613"/>
        <v>8.3259393482841251</v>
      </c>
      <c r="BM762" s="810">
        <f t="shared" si="614"/>
        <v>0</v>
      </c>
      <c r="BN762" s="810">
        <f t="shared" si="615"/>
        <v>54.624784406644551</v>
      </c>
      <c r="BO762" s="810">
        <f t="shared" si="616"/>
        <v>0</v>
      </c>
      <c r="BP762" s="810">
        <f t="shared" si="617"/>
        <v>3.9593333149139411</v>
      </c>
      <c r="BQ762" s="830">
        <f t="shared" si="618"/>
        <v>623.99613837750383</v>
      </c>
      <c r="BR762" s="830">
        <f t="shared" si="619"/>
        <v>0.54797620043544593</v>
      </c>
      <c r="BS762" s="830">
        <f t="shared" si="620"/>
        <v>7.4832276985402482</v>
      </c>
      <c r="BT762" s="810">
        <f t="shared" si="621"/>
        <v>0</v>
      </c>
      <c r="BU762" s="810">
        <f t="shared" si="622"/>
        <v>31.921387405358089</v>
      </c>
      <c r="BV762" s="810">
        <f t="shared" si="623"/>
        <v>30.678892388993184</v>
      </c>
      <c r="BW762" s="830">
        <f t="shared" si="624"/>
        <v>194.81962287573788</v>
      </c>
      <c r="BX762" s="816">
        <f t="shared" si="601"/>
        <v>1137.815406909277</v>
      </c>
      <c r="BY762" s="755">
        <f t="shared" si="651"/>
        <v>5.9605815229151711E-2</v>
      </c>
      <c r="BZ762" s="805">
        <f t="shared" ca="1" si="648"/>
        <v>159.10316484659276</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6.3609022706909535</v>
      </c>
      <c r="BD763" s="828">
        <f t="shared" si="605"/>
        <v>36.539977863075912</v>
      </c>
      <c r="BE763" s="808">
        <f t="shared" si="606"/>
        <v>101.063545624212</v>
      </c>
      <c r="BF763" s="808">
        <f t="shared" si="607"/>
        <v>0.18648265403154601</v>
      </c>
      <c r="BG763" s="829">
        <f t="shared" si="608"/>
        <v>24.314333765537544</v>
      </c>
      <c r="BH763" s="829">
        <f t="shared" si="609"/>
        <v>24.835255943546809</v>
      </c>
      <c r="BI763" s="829">
        <f t="shared" si="610"/>
        <v>0</v>
      </c>
      <c r="BJ763" s="829">
        <f t="shared" si="611"/>
        <v>363.42526864657196</v>
      </c>
      <c r="BK763" s="829">
        <f t="shared" si="612"/>
        <v>70.008605237353407</v>
      </c>
      <c r="BL763" s="810">
        <f t="shared" si="613"/>
        <v>42.556623190693244</v>
      </c>
      <c r="BM763" s="810">
        <f t="shared" si="614"/>
        <v>0</v>
      </c>
      <c r="BN763" s="810">
        <f t="shared" si="615"/>
        <v>269.13442200875198</v>
      </c>
      <c r="BO763" s="810">
        <f t="shared" si="616"/>
        <v>0</v>
      </c>
      <c r="BP763" s="810">
        <f t="shared" si="617"/>
        <v>19.979061319148485</v>
      </c>
      <c r="BQ763" s="830">
        <f t="shared" si="618"/>
        <v>1547.5540227477229</v>
      </c>
      <c r="BR763" s="830">
        <f t="shared" si="619"/>
        <v>3.2735738915124402</v>
      </c>
      <c r="BS763" s="830">
        <f t="shared" si="620"/>
        <v>53.146162134842129</v>
      </c>
      <c r="BT763" s="810">
        <f t="shared" si="621"/>
        <v>0</v>
      </c>
      <c r="BU763" s="810">
        <f t="shared" si="622"/>
        <v>155.9302712910773</v>
      </c>
      <c r="BV763" s="810">
        <f t="shared" si="623"/>
        <v>259.73164946104703</v>
      </c>
      <c r="BW763" s="830">
        <f t="shared" si="624"/>
        <v>348.52134966682974</v>
      </c>
      <c r="BX763" s="816">
        <f t="shared" si="601"/>
        <v>3326.5615077166453</v>
      </c>
      <c r="BY763" s="755">
        <f t="shared" si="651"/>
        <v>0.17426588651666641</v>
      </c>
      <c r="BZ763" s="805">
        <f t="shared" ca="1" si="648"/>
        <v>104.63674768624516</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3.0883948335219262</v>
      </c>
      <c r="BD764" s="828">
        <f t="shared" si="605"/>
        <v>18.422449901577334</v>
      </c>
      <c r="BE764" s="808">
        <f t="shared" si="606"/>
        <v>59.194028456276342</v>
      </c>
      <c r="BF764" s="808">
        <f t="shared" si="607"/>
        <v>7.8223825529790694E-2</v>
      </c>
      <c r="BG764" s="829">
        <f t="shared" si="608"/>
        <v>13.270568296491021</v>
      </c>
      <c r="BH764" s="829">
        <f t="shared" si="609"/>
        <v>13.038720249974826</v>
      </c>
      <c r="BI764" s="829">
        <f t="shared" si="610"/>
        <v>0</v>
      </c>
      <c r="BJ764" s="829">
        <f t="shared" si="611"/>
        <v>115.13256830712312</v>
      </c>
      <c r="BK764" s="829">
        <f t="shared" si="612"/>
        <v>35.225311292685141</v>
      </c>
      <c r="BL764" s="810">
        <f t="shared" si="613"/>
        <v>27.04166586204925</v>
      </c>
      <c r="BM764" s="810">
        <f t="shared" si="614"/>
        <v>0</v>
      </c>
      <c r="BN764" s="810">
        <f t="shared" si="615"/>
        <v>148.35151100163759</v>
      </c>
      <c r="BO764" s="810">
        <f t="shared" si="616"/>
        <v>0</v>
      </c>
      <c r="BP764" s="810">
        <f t="shared" si="617"/>
        <v>12.336705481961335</v>
      </c>
      <c r="BQ764" s="830">
        <f t="shared" si="618"/>
        <v>504.43221702835467</v>
      </c>
      <c r="BR764" s="830">
        <f t="shared" si="619"/>
        <v>1.3863556870122178</v>
      </c>
      <c r="BS764" s="830">
        <f t="shared" si="620"/>
        <v>26.319003959348162</v>
      </c>
      <c r="BT764" s="810">
        <f t="shared" si="621"/>
        <v>0</v>
      </c>
      <c r="BU764" s="810">
        <f t="shared" si="622"/>
        <v>75.869837858779803</v>
      </c>
      <c r="BV764" s="810">
        <f t="shared" si="623"/>
        <v>104.02784199116716</v>
      </c>
      <c r="BW764" s="830">
        <f t="shared" si="624"/>
        <v>136.78038146102622</v>
      </c>
      <c r="BX764" s="816">
        <f t="shared" si="601"/>
        <v>1293.9957854945162</v>
      </c>
      <c r="BY764" s="755">
        <f t="shared" si="651"/>
        <v>6.7787510372178547E-2</v>
      </c>
      <c r="BZ764" s="805">
        <f t="shared" ca="1" si="648"/>
        <v>77.404530034448754</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3.3305219463999256</v>
      </c>
      <c r="BD765" s="828">
        <f t="shared" si="605"/>
        <v>17.337680862422399</v>
      </c>
      <c r="BE765" s="808">
        <f t="shared" si="606"/>
        <v>41.321909061899476</v>
      </c>
      <c r="BF765" s="808">
        <f t="shared" si="607"/>
        <v>9.6414702360416799E-2</v>
      </c>
      <c r="BG765" s="829">
        <f t="shared" si="608"/>
        <v>10.292093598486062</v>
      </c>
      <c r="BH765" s="829">
        <f t="shared" si="609"/>
        <v>11.48661663116251</v>
      </c>
      <c r="BI765" s="829">
        <f t="shared" si="610"/>
        <v>0</v>
      </c>
      <c r="BJ765" s="829">
        <f t="shared" si="611"/>
        <v>130.42867916674851</v>
      </c>
      <c r="BK765" s="829">
        <f t="shared" si="612"/>
        <v>29.198238404374379</v>
      </c>
      <c r="BL765" s="810">
        <f t="shared" si="613"/>
        <v>19.227461014794773</v>
      </c>
      <c r="BM765" s="810">
        <f t="shared" si="614"/>
        <v>0</v>
      </c>
      <c r="BN765" s="810">
        <f t="shared" si="615"/>
        <v>119.32820507670417</v>
      </c>
      <c r="BO765" s="810">
        <f t="shared" si="616"/>
        <v>0</v>
      </c>
      <c r="BP765" s="810">
        <f t="shared" si="617"/>
        <v>9.1954185382718112</v>
      </c>
      <c r="BQ765" s="830">
        <f t="shared" si="618"/>
        <v>840.02118563970089</v>
      </c>
      <c r="BR765" s="830">
        <f t="shared" si="619"/>
        <v>1.73756960820289</v>
      </c>
      <c r="BS765" s="830">
        <f t="shared" si="620"/>
        <v>29.017412456988261</v>
      </c>
      <c r="BT765" s="810">
        <f t="shared" si="621"/>
        <v>0</v>
      </c>
      <c r="BU765" s="810">
        <f t="shared" si="622"/>
        <v>62.640893747528168</v>
      </c>
      <c r="BV765" s="810">
        <f t="shared" si="623"/>
        <v>138.88471841305991</v>
      </c>
      <c r="BW765" s="830">
        <f t="shared" si="624"/>
        <v>180.55672940810211</v>
      </c>
      <c r="BX765" s="816">
        <f t="shared" si="601"/>
        <v>1644.1017482772068</v>
      </c>
      <c r="BY765" s="755">
        <f t="shared" si="651"/>
        <v>8.6128228208769808E-2</v>
      </c>
      <c r="BZ765" s="805">
        <f t="shared" ca="1" si="648"/>
        <v>111.84884323866288</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13.157151280176521</v>
      </c>
      <c r="BD766" s="828">
        <f t="shared" si="605"/>
        <v>76.674685760485133</v>
      </c>
      <c r="BE766" s="808">
        <f t="shared" si="606"/>
        <v>217.63393964061385</v>
      </c>
      <c r="BF766" s="808">
        <f t="shared" si="607"/>
        <v>0.36175224474376699</v>
      </c>
      <c r="BG766" s="829">
        <f t="shared" si="608"/>
        <v>52.79129897193269</v>
      </c>
      <c r="BH766" s="829">
        <f t="shared" si="609"/>
        <v>50.717932826382658</v>
      </c>
      <c r="BI766" s="829">
        <f t="shared" si="610"/>
        <v>0</v>
      </c>
      <c r="BJ766" s="829">
        <f t="shared" si="611"/>
        <v>682.34389976430839</v>
      </c>
      <c r="BK766" s="829">
        <f t="shared" si="612"/>
        <v>136.17561299663643</v>
      </c>
      <c r="BL766" s="810">
        <f t="shared" si="613"/>
        <v>84.85460005637124</v>
      </c>
      <c r="BM766" s="810">
        <f t="shared" si="614"/>
        <v>0</v>
      </c>
      <c r="BN766" s="810">
        <f t="shared" si="615"/>
        <v>513.0518799534334</v>
      </c>
      <c r="BO766" s="810">
        <f t="shared" si="616"/>
        <v>0</v>
      </c>
      <c r="BP766" s="810">
        <f t="shared" si="617"/>
        <v>36.511569612289307</v>
      </c>
      <c r="BQ766" s="830">
        <f t="shared" si="618"/>
        <v>3445.5822980035427</v>
      </c>
      <c r="BR766" s="830">
        <f t="shared" si="619"/>
        <v>6.2321031508929199</v>
      </c>
      <c r="BS766" s="830">
        <f t="shared" si="620"/>
        <v>111.10316828136318</v>
      </c>
      <c r="BT766" s="810">
        <f t="shared" si="621"/>
        <v>0</v>
      </c>
      <c r="BU766" s="810">
        <f t="shared" si="622"/>
        <v>233.46363495943569</v>
      </c>
      <c r="BV766" s="810">
        <f t="shared" si="623"/>
        <v>526.47190594388803</v>
      </c>
      <c r="BW766" s="830">
        <f t="shared" si="624"/>
        <v>548.98009089780055</v>
      </c>
      <c r="BX766" s="816">
        <f t="shared" si="601"/>
        <v>6736.1075243442947</v>
      </c>
      <c r="BY766" s="755">
        <f t="shared" si="651"/>
        <v>0.35287901536719024</v>
      </c>
      <c r="BZ766" s="805">
        <f t="shared" ca="1" si="648"/>
        <v>104.81843813799591</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4.8458442450394736</v>
      </c>
      <c r="BD767" s="828">
        <f t="shared" si="605"/>
        <v>27.927365517464334</v>
      </c>
      <c r="BE767" s="808">
        <f t="shared" si="606"/>
        <v>61.860186944391252</v>
      </c>
      <c r="BF767" s="808">
        <f t="shared" si="607"/>
        <v>0.107512665104098</v>
      </c>
      <c r="BG767" s="829">
        <f t="shared" si="608"/>
        <v>14.527422446141117</v>
      </c>
      <c r="BH767" s="829">
        <f t="shared" si="609"/>
        <v>14.889087864584123</v>
      </c>
      <c r="BI767" s="829">
        <f t="shared" si="610"/>
        <v>0</v>
      </c>
      <c r="BJ767" s="829">
        <f t="shared" si="611"/>
        <v>195.56094501726992</v>
      </c>
      <c r="BK767" s="829">
        <f t="shared" si="612"/>
        <v>27.37112397952772</v>
      </c>
      <c r="BL767" s="810">
        <f t="shared" si="613"/>
        <v>20.027014051555049</v>
      </c>
      <c r="BM767" s="810">
        <f t="shared" si="614"/>
        <v>0</v>
      </c>
      <c r="BN767" s="810">
        <f t="shared" si="615"/>
        <v>118.06793048049147</v>
      </c>
      <c r="BO767" s="810">
        <f t="shared" si="616"/>
        <v>0</v>
      </c>
      <c r="BP767" s="810">
        <f t="shared" si="617"/>
        <v>7.8115667369254584</v>
      </c>
      <c r="BQ767" s="830">
        <f t="shared" si="618"/>
        <v>771.8160333094163</v>
      </c>
      <c r="BR767" s="830">
        <f t="shared" si="619"/>
        <v>1.2607564920805601</v>
      </c>
      <c r="BS767" s="830">
        <f t="shared" si="620"/>
        <v>24.912049540139819</v>
      </c>
      <c r="BT767" s="810">
        <f t="shared" si="621"/>
        <v>0</v>
      </c>
      <c r="BU767" s="810">
        <f t="shared" si="622"/>
        <v>40.725971139494575</v>
      </c>
      <c r="BV767" s="810">
        <f t="shared" si="623"/>
        <v>123.70053647311224</v>
      </c>
      <c r="BW767" s="830">
        <f t="shared" si="624"/>
        <v>214.52858491450755</v>
      </c>
      <c r="BX767" s="816">
        <f t="shared" si="601"/>
        <v>1669.939931817245</v>
      </c>
      <c r="BY767" s="755">
        <f t="shared" si="651"/>
        <v>8.7481792226792657E-2</v>
      </c>
      <c r="BZ767" s="805">
        <f t="shared" ca="1" si="648"/>
        <v>103.1107184514579</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6.091056232983318</v>
      </c>
      <c r="BD768" s="828">
        <f t="shared" si="605"/>
        <v>45.089390844700027</v>
      </c>
      <c r="BE768" s="808">
        <f t="shared" si="606"/>
        <v>111.88719935779295</v>
      </c>
      <c r="BF768" s="808">
        <f t="shared" si="607"/>
        <v>0.18486720797730999</v>
      </c>
      <c r="BG768" s="829">
        <f t="shared" si="608"/>
        <v>31.515883282094755</v>
      </c>
      <c r="BH768" s="829">
        <f t="shared" si="609"/>
        <v>28.560884751377149</v>
      </c>
      <c r="BI768" s="829">
        <f t="shared" si="610"/>
        <v>0</v>
      </c>
      <c r="BJ768" s="829">
        <f t="shared" si="611"/>
        <v>251.31759468435135</v>
      </c>
      <c r="BK768" s="829">
        <f t="shared" si="612"/>
        <v>73.798422148877378</v>
      </c>
      <c r="BL768" s="810">
        <f t="shared" si="613"/>
        <v>54.609812761540496</v>
      </c>
      <c r="BM768" s="810">
        <f t="shared" si="614"/>
        <v>0</v>
      </c>
      <c r="BN768" s="810">
        <f t="shared" si="615"/>
        <v>294.26033899431218</v>
      </c>
      <c r="BO768" s="810">
        <f t="shared" si="616"/>
        <v>0</v>
      </c>
      <c r="BP768" s="810">
        <f t="shared" si="617"/>
        <v>22.453497604322045</v>
      </c>
      <c r="BQ768" s="830">
        <f t="shared" si="618"/>
        <v>1308.7191437539482</v>
      </c>
      <c r="BR768" s="830">
        <f t="shared" si="619"/>
        <v>3.3220527227464203</v>
      </c>
      <c r="BS768" s="830">
        <f t="shared" si="620"/>
        <v>59.858426935732986</v>
      </c>
      <c r="BT768" s="810">
        <f t="shared" si="621"/>
        <v>0</v>
      </c>
      <c r="BU768" s="810">
        <f t="shared" si="622"/>
        <v>126.39513111294367</v>
      </c>
      <c r="BV768" s="810">
        <f t="shared" si="623"/>
        <v>222.97229968756494</v>
      </c>
      <c r="BW768" s="830">
        <f t="shared" si="624"/>
        <v>273.77390034284821</v>
      </c>
      <c r="BX768" s="816">
        <f t="shared" ref="BX768:BX831" si="655">IF(SUM(BB768:BW768)=0,"",SUM(BB768:BW768))</f>
        <v>2914.8099024261132</v>
      </c>
      <c r="BY768" s="755">
        <f t="shared" si="651"/>
        <v>0.15269578827733843</v>
      </c>
      <c r="BZ768" s="805">
        <f t="shared" ca="1" si="648"/>
        <v>81.588100033037776</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10.683573418284247</v>
      </c>
      <c r="BD769" s="828">
        <f t="shared" si="605"/>
        <v>60.149444293658647</v>
      </c>
      <c r="BE769" s="808">
        <f t="shared" si="606"/>
        <v>151.54385442204358</v>
      </c>
      <c r="BF769" s="808">
        <f t="shared" si="607"/>
        <v>0.25961404736968102</v>
      </c>
      <c r="BG769" s="829">
        <f t="shared" si="608"/>
        <v>31.924275721814425</v>
      </c>
      <c r="BH769" s="829">
        <f t="shared" si="609"/>
        <v>35.824870587688068</v>
      </c>
      <c r="BI769" s="829">
        <f t="shared" si="610"/>
        <v>0</v>
      </c>
      <c r="BJ769" s="829">
        <f t="shared" si="611"/>
        <v>616.62000396446206</v>
      </c>
      <c r="BK769" s="829">
        <f t="shared" si="612"/>
        <v>84.604694784236955</v>
      </c>
      <c r="BL769" s="810">
        <f t="shared" si="613"/>
        <v>45.216484986945247</v>
      </c>
      <c r="BM769" s="810">
        <f t="shared" si="614"/>
        <v>0</v>
      </c>
      <c r="BN769" s="810">
        <f t="shared" si="615"/>
        <v>292.28714288498014</v>
      </c>
      <c r="BO769" s="810">
        <f t="shared" si="616"/>
        <v>0</v>
      </c>
      <c r="BP769" s="810">
        <f t="shared" si="617"/>
        <v>20.421074527684159</v>
      </c>
      <c r="BQ769" s="830">
        <f t="shared" si="618"/>
        <v>2638.5000825235134</v>
      </c>
      <c r="BR769" s="830">
        <f t="shared" si="619"/>
        <v>3.66791528788956</v>
      </c>
      <c r="BS769" s="830">
        <f t="shared" si="620"/>
        <v>62.540222689437584</v>
      </c>
      <c r="BT769" s="810">
        <f t="shared" si="621"/>
        <v>0</v>
      </c>
      <c r="BU769" s="810">
        <f t="shared" si="622"/>
        <v>125.00434811402125</v>
      </c>
      <c r="BV769" s="810">
        <f t="shared" si="623"/>
        <v>307.73807765824762</v>
      </c>
      <c r="BW769" s="830">
        <f t="shared" si="624"/>
        <v>488.57850893161657</v>
      </c>
      <c r="BX769" s="816">
        <f t="shared" si="655"/>
        <v>4975.5641888438931</v>
      </c>
      <c r="BY769" s="755">
        <f t="shared" si="651"/>
        <v>0.26065085592979692</v>
      </c>
      <c r="BZ769" s="805">
        <f t="shared" ca="1" si="648"/>
        <v>122.85411257822945</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1.0999938288393705</v>
      </c>
      <c r="BD770" s="828">
        <f t="shared" si="605"/>
        <v>5.6264048422995963</v>
      </c>
      <c r="BE770" s="808">
        <f t="shared" si="606"/>
        <v>17.12333575448903</v>
      </c>
      <c r="BF770" s="808">
        <f t="shared" si="607"/>
        <v>1.92585320004094E-2</v>
      </c>
      <c r="BG770" s="829">
        <f t="shared" si="608"/>
        <v>4.5724531966525932</v>
      </c>
      <c r="BH770" s="829">
        <f t="shared" si="609"/>
        <v>4.7565788287325637</v>
      </c>
      <c r="BI770" s="829">
        <f t="shared" si="610"/>
        <v>0</v>
      </c>
      <c r="BJ770" s="829">
        <f t="shared" si="611"/>
        <v>54.010185410124592</v>
      </c>
      <c r="BK770" s="829">
        <f t="shared" si="612"/>
        <v>13.12683430424531</v>
      </c>
      <c r="BL770" s="810">
        <f t="shared" si="613"/>
        <v>8.5010339843639997</v>
      </c>
      <c r="BM770" s="810">
        <f t="shared" si="614"/>
        <v>0</v>
      </c>
      <c r="BN770" s="810">
        <f t="shared" si="615"/>
        <v>43.644523428687783</v>
      </c>
      <c r="BO770" s="810">
        <f t="shared" si="616"/>
        <v>0</v>
      </c>
      <c r="BP770" s="810">
        <f t="shared" si="617"/>
        <v>3.4676994041727718</v>
      </c>
      <c r="BQ770" s="830">
        <f t="shared" si="618"/>
        <v>198.83321289965127</v>
      </c>
      <c r="BR770" s="830">
        <f t="shared" si="619"/>
        <v>0.57873614909565196</v>
      </c>
      <c r="BS770" s="830">
        <f t="shared" si="620"/>
        <v>9.2458704062386108</v>
      </c>
      <c r="BT770" s="810">
        <f t="shared" si="621"/>
        <v>0</v>
      </c>
      <c r="BU770" s="810">
        <f t="shared" si="622"/>
        <v>29.991694586881383</v>
      </c>
      <c r="BV770" s="810">
        <f t="shared" si="623"/>
        <v>75.906256685500253</v>
      </c>
      <c r="BW770" s="830">
        <f t="shared" si="624"/>
        <v>86.452197069072298</v>
      </c>
      <c r="BX770" s="816">
        <f t="shared" si="655"/>
        <v>556.95626931104755</v>
      </c>
      <c r="BY770" s="755">
        <f t="shared" si="651"/>
        <v>2.9176817502805152E-2</v>
      </c>
      <c r="BZ770" s="805">
        <f t="shared" ca="1" si="648"/>
        <v>93.904254667576254</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11.481753162315933</v>
      </c>
      <c r="BD771" s="828">
        <f t="shared" si="605"/>
        <v>80.143927892652528</v>
      </c>
      <c r="BE771" s="808">
        <f t="shared" si="606"/>
        <v>235.50247390254063</v>
      </c>
      <c r="BF771" s="808">
        <f t="shared" si="607"/>
        <v>0.27880845031662799</v>
      </c>
      <c r="BG771" s="829">
        <f t="shared" si="608"/>
        <v>60.810452726631652</v>
      </c>
      <c r="BH771" s="829">
        <f t="shared" si="609"/>
        <v>56.655228232130476</v>
      </c>
      <c r="BI771" s="829">
        <f t="shared" si="610"/>
        <v>0</v>
      </c>
      <c r="BJ771" s="829">
        <f t="shared" si="611"/>
        <v>381.32861593974928</v>
      </c>
      <c r="BK771" s="829">
        <f t="shared" si="612"/>
        <v>135.77309808958887</v>
      </c>
      <c r="BL771" s="810">
        <f t="shared" si="613"/>
        <v>105.999695560551</v>
      </c>
      <c r="BM771" s="810">
        <f t="shared" si="614"/>
        <v>0</v>
      </c>
      <c r="BN771" s="810">
        <f t="shared" si="615"/>
        <v>471.4400599381209</v>
      </c>
      <c r="BO771" s="810">
        <f t="shared" si="616"/>
        <v>0</v>
      </c>
      <c r="BP771" s="810">
        <f t="shared" si="617"/>
        <v>40.690529106943494</v>
      </c>
      <c r="BQ771" s="830">
        <f t="shared" si="618"/>
        <v>1448.1626114228129</v>
      </c>
      <c r="BR771" s="830">
        <f t="shared" si="619"/>
        <v>6.6023940195939801</v>
      </c>
      <c r="BS771" s="830">
        <f t="shared" si="620"/>
        <v>96.077049192853153</v>
      </c>
      <c r="BT771" s="810">
        <f t="shared" si="621"/>
        <v>0</v>
      </c>
      <c r="BU771" s="810">
        <f t="shared" si="622"/>
        <v>207.44944974012128</v>
      </c>
      <c r="BV771" s="810">
        <f t="shared" si="623"/>
        <v>254.73421033935756</v>
      </c>
      <c r="BW771" s="830">
        <f t="shared" si="624"/>
        <v>270.25169622594399</v>
      </c>
      <c r="BX771" s="816">
        <f t="shared" si="655"/>
        <v>3863.382053942225</v>
      </c>
      <c r="BY771" s="755">
        <f t="shared" si="651"/>
        <v>0.2023878701839921</v>
      </c>
      <c r="BZ771" s="805">
        <f t="shared" ca="1" si="648"/>
        <v>59.511827873063297</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9.1045419167463404</v>
      </c>
      <c r="BD772" s="828">
        <f t="shared" si="605"/>
        <v>52.470912625459171</v>
      </c>
      <c r="BE772" s="808">
        <f t="shared" si="606"/>
        <v>134.25762513146282</v>
      </c>
      <c r="BF772" s="808">
        <f t="shared" si="607"/>
        <v>0.21805315726434499</v>
      </c>
      <c r="BG772" s="829">
        <f t="shared" si="608"/>
        <v>30.534438268713643</v>
      </c>
      <c r="BH772" s="829">
        <f t="shared" si="609"/>
        <v>28.926235172030477</v>
      </c>
      <c r="BI772" s="829">
        <f t="shared" si="610"/>
        <v>0</v>
      </c>
      <c r="BJ772" s="829">
        <f t="shared" si="611"/>
        <v>373.97919629787549</v>
      </c>
      <c r="BK772" s="829">
        <f t="shared" si="612"/>
        <v>73.528623598580694</v>
      </c>
      <c r="BL772" s="810">
        <f t="shared" si="613"/>
        <v>44.888707669572504</v>
      </c>
      <c r="BM772" s="810">
        <f t="shared" si="614"/>
        <v>0</v>
      </c>
      <c r="BN772" s="810">
        <f t="shared" si="615"/>
        <v>228.80877296560709</v>
      </c>
      <c r="BO772" s="810">
        <f t="shared" si="616"/>
        <v>0</v>
      </c>
      <c r="BP772" s="810">
        <f t="shared" si="617"/>
        <v>17.692899916672914</v>
      </c>
      <c r="BQ772" s="830">
        <f t="shared" si="618"/>
        <v>1649.5059331203884</v>
      </c>
      <c r="BR772" s="830">
        <f t="shared" si="619"/>
        <v>3.1090851937597801</v>
      </c>
      <c r="BS772" s="830">
        <f t="shared" si="620"/>
        <v>45.85765467385967</v>
      </c>
      <c r="BT772" s="810">
        <f t="shared" si="621"/>
        <v>0</v>
      </c>
      <c r="BU772" s="810">
        <f t="shared" si="622"/>
        <v>94.923745863931856</v>
      </c>
      <c r="BV772" s="810">
        <f t="shared" si="623"/>
        <v>196.56724438320458</v>
      </c>
      <c r="BW772" s="830">
        <f t="shared" si="624"/>
        <v>303.70647336473115</v>
      </c>
      <c r="BX772" s="816">
        <f t="shared" si="655"/>
        <v>3288.0801433198603</v>
      </c>
      <c r="BY772" s="755">
        <f t="shared" si="651"/>
        <v>0.17224999441143382</v>
      </c>
      <c r="BZ772" s="805">
        <f t="shared" ca="1" si="648"/>
        <v>97.690573923122656</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4.3448535641743247</v>
      </c>
      <c r="BD773" s="828">
        <f t="shared" si="605"/>
        <v>26.040822342611129</v>
      </c>
      <c r="BE773" s="808">
        <f t="shared" si="606"/>
        <v>74.316630888005676</v>
      </c>
      <c r="BF773" s="808">
        <f t="shared" si="607"/>
        <v>0.121174120264393</v>
      </c>
      <c r="BG773" s="829">
        <f t="shared" si="608"/>
        <v>18.831639766754225</v>
      </c>
      <c r="BH773" s="829">
        <f t="shared" si="609"/>
        <v>17.92557910723372</v>
      </c>
      <c r="BI773" s="829">
        <f t="shared" si="610"/>
        <v>0</v>
      </c>
      <c r="BJ773" s="829">
        <f t="shared" si="611"/>
        <v>197.29023423980465</v>
      </c>
      <c r="BK773" s="829">
        <f t="shared" si="612"/>
        <v>48.556727891654297</v>
      </c>
      <c r="BL773" s="810">
        <f t="shared" si="613"/>
        <v>29.720448991898252</v>
      </c>
      <c r="BM773" s="810">
        <f t="shared" si="614"/>
        <v>0</v>
      </c>
      <c r="BN773" s="810">
        <f t="shared" si="615"/>
        <v>194.4123902533016</v>
      </c>
      <c r="BO773" s="810">
        <f t="shared" si="616"/>
        <v>0</v>
      </c>
      <c r="BP773" s="810">
        <f t="shared" si="617"/>
        <v>14.7855631499525</v>
      </c>
      <c r="BQ773" s="830">
        <f t="shared" si="618"/>
        <v>971.79480775453032</v>
      </c>
      <c r="BR773" s="830">
        <f t="shared" si="619"/>
        <v>2.1953851246139</v>
      </c>
      <c r="BS773" s="830">
        <f t="shared" si="620"/>
        <v>36.369914917724003</v>
      </c>
      <c r="BT773" s="810">
        <f t="shared" si="621"/>
        <v>0</v>
      </c>
      <c r="BU773" s="810">
        <f t="shared" si="622"/>
        <v>111.12010938978422</v>
      </c>
      <c r="BV773" s="810">
        <f t="shared" si="623"/>
        <v>142.47375545154699</v>
      </c>
      <c r="BW773" s="830">
        <f t="shared" si="624"/>
        <v>186.80347050496727</v>
      </c>
      <c r="BX773" s="816">
        <f t="shared" si="655"/>
        <v>2077.1035074588217</v>
      </c>
      <c r="BY773" s="755">
        <f t="shared" si="651"/>
        <v>0.10881154106861657</v>
      </c>
      <c r="BZ773" s="805">
        <f t="shared" ca="1" si="648"/>
        <v>93.401711076551308</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4.2221436032708066</v>
      </c>
      <c r="BD774" s="828">
        <f t="shared" si="605"/>
        <v>21.731110253157794</v>
      </c>
      <c r="BE774" s="808">
        <f t="shared" si="606"/>
        <v>75.40240319191534</v>
      </c>
      <c r="BF774" s="808">
        <f t="shared" si="607"/>
        <v>0.13851182748798199</v>
      </c>
      <c r="BG774" s="829">
        <f t="shared" si="608"/>
        <v>16.846920425466067</v>
      </c>
      <c r="BH774" s="829">
        <f t="shared" si="609"/>
        <v>15.119442305087338</v>
      </c>
      <c r="BI774" s="829">
        <f t="shared" si="610"/>
        <v>0</v>
      </c>
      <c r="BJ774" s="829">
        <f t="shared" si="611"/>
        <v>201.66152253566352</v>
      </c>
      <c r="BK774" s="829">
        <f t="shared" si="612"/>
        <v>52.840304666652095</v>
      </c>
      <c r="BL774" s="810">
        <f t="shared" si="613"/>
        <v>31.482271115648498</v>
      </c>
      <c r="BM774" s="810">
        <f t="shared" si="614"/>
        <v>0</v>
      </c>
      <c r="BN774" s="810">
        <f t="shared" si="615"/>
        <v>161.38594715987921</v>
      </c>
      <c r="BO774" s="810">
        <f t="shared" si="616"/>
        <v>0</v>
      </c>
      <c r="BP774" s="810">
        <f t="shared" si="617"/>
        <v>12.280270585121867</v>
      </c>
      <c r="BQ774" s="830">
        <f t="shared" si="618"/>
        <v>1125.2355973139859</v>
      </c>
      <c r="BR774" s="830">
        <f t="shared" si="619"/>
        <v>1.6583801241548</v>
      </c>
      <c r="BS774" s="830">
        <f t="shared" si="620"/>
        <v>36.230227394750884</v>
      </c>
      <c r="BT774" s="810">
        <f t="shared" si="621"/>
        <v>0</v>
      </c>
      <c r="BU774" s="810">
        <f t="shared" si="622"/>
        <v>88.799818162010922</v>
      </c>
      <c r="BV774" s="810">
        <f t="shared" si="623"/>
        <v>193.41173297738638</v>
      </c>
      <c r="BW774" s="830">
        <f t="shared" si="624"/>
        <v>269.7266110026585</v>
      </c>
      <c r="BX774" s="816">
        <f t="shared" si="655"/>
        <v>2308.1732146442982</v>
      </c>
      <c r="BY774" s="755">
        <f t="shared" si="651"/>
        <v>0.12091640288356112</v>
      </c>
      <c r="BZ774" s="805">
        <f t="shared" ca="1" si="648"/>
        <v>107.36535633625608</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9.6177930834528755</v>
      </c>
      <c r="BD775" s="828">
        <f t="shared" ref="BD775:BD838" si="660">IF(OR(J775="",J775="*"),"",BD$5*J775)</f>
        <v>47.203534213384508</v>
      </c>
      <c r="BE775" s="808">
        <f t="shared" ref="BE775:BE838" si="661">IF(OR(L775="",L775="*"),"",BE$5*L775)</f>
        <v>130.09037939546349</v>
      </c>
      <c r="BF775" s="808">
        <f t="shared" ref="BF775:BF838" si="662">IF(OR(N775="",N775="*"),"",BF$5*N775)</f>
        <v>0.21392739349302001</v>
      </c>
      <c r="BG775" s="829">
        <f t="shared" ref="BG775:BG838" si="663">IF(OR(P775="",P775="*"),"",BG$5*P775)</f>
        <v>30.426201743832916</v>
      </c>
      <c r="BH775" s="829">
        <f t="shared" ref="BH775:BH838" si="664">IF(OR(R775="",R775="*"),"",BH$5*R775)</f>
        <v>32.946376035420748</v>
      </c>
      <c r="BI775" s="829">
        <f t="shared" ref="BI775:BI838" si="665">IF(OR(T775="",T775="*"),"",BI$5*T775)</f>
        <v>0</v>
      </c>
      <c r="BJ775" s="829">
        <f t="shared" ref="BJ775:BJ838" si="666">IF(OR(V775="",V775="*"),"",BJ$5*V775)</f>
        <v>385.95812782613154</v>
      </c>
      <c r="BK775" s="829">
        <f t="shared" ref="BK775:BK838" si="667">IF(OR(X775="",X775="*"),"",BK$5*X775)</f>
        <v>89.395850398396433</v>
      </c>
      <c r="BL775" s="810">
        <f t="shared" ref="BL775:BL838" si="668">IF(OR(Z775="",Z775="*"),"",BL$5*Z775)</f>
        <v>47.418195212154252</v>
      </c>
      <c r="BM775" s="810">
        <f t="shared" ref="BM775:BM838" si="669">IF(OR(AB775="",AB775="*"),"",BM$5*AB775)</f>
        <v>0</v>
      </c>
      <c r="BN775" s="810">
        <f t="shared" ref="BN775:BN838" si="670">IF(OR(AD775="",AD775="*"),"",BN$5*AD775)</f>
        <v>306.99801979611368</v>
      </c>
      <c r="BO775" s="810">
        <f t="shared" ref="BO775:BO838" si="671">IF(OR(AF775="",AF775="*"),"",BO$5*AF775)</f>
        <v>0</v>
      </c>
      <c r="BP775" s="810">
        <f t="shared" ref="BP775:BP838" si="672">IF(OR(AH775="",AH775="*"),"",BP$5*AH775)</f>
        <v>21.096875812890527</v>
      </c>
      <c r="BQ775" s="830">
        <f t="shared" ref="BQ775:BQ838" si="673">IF(OR(AJ775="",AJ775="*"),"",BQ$5*AJ775)</f>
        <v>2080.0096278134765</v>
      </c>
      <c r="BR775" s="830">
        <f t="shared" ref="BR775:BR838" si="674">IF(OR(AL775="",AL775="*"),"",BR$5*AL775)</f>
        <v>3.4473917356339201</v>
      </c>
      <c r="BS775" s="830">
        <f t="shared" ref="BS775:BS838" si="675">IF(OR(AN775="",AN775="*"),"",BS$5*AN775)</f>
        <v>65.436337494354873</v>
      </c>
      <c r="BT775" s="810">
        <f t="shared" ref="BT775:BT838" si="676">IF(OR(AP775="",AP775="*"),"",BT$5*AP775)</f>
        <v>0</v>
      </c>
      <c r="BU775" s="810">
        <f t="shared" ref="BU775:BU838" si="677">IF(OR(AR775="",AR775="*"),"",BU$5*AR775)</f>
        <v>118.14250921914117</v>
      </c>
      <c r="BV775" s="810">
        <f t="shared" ref="BV775:BV838" si="678">IF(OR(AT775="",AT775="*"),"",BV$5*AT775)</f>
        <v>278.95230543902028</v>
      </c>
      <c r="BW775" s="830">
        <f t="shared" ref="BW775:BW838" si="679">IF(OR(AV775="",AV775="*"),"",BW$5*AV775)</f>
        <v>374.55486673095004</v>
      </c>
      <c r="BX775" s="816">
        <f t="shared" si="655"/>
        <v>4021.9083193433107</v>
      </c>
      <c r="BY775" s="755">
        <f t="shared" si="651"/>
        <v>0.21069245740181836</v>
      </c>
      <c r="BZ775" s="805">
        <f t="shared" ca="1" si="648"/>
        <v>106.95622975733679</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10.88434946237791</v>
      </c>
      <c r="BD776" s="828">
        <f t="shared" si="660"/>
        <v>59.685883435875091</v>
      </c>
      <c r="BE776" s="808">
        <f t="shared" si="661"/>
        <v>163.65430092324951</v>
      </c>
      <c r="BF776" s="808">
        <f t="shared" si="662"/>
        <v>0.30082998103929798</v>
      </c>
      <c r="BG776" s="829">
        <f t="shared" si="663"/>
        <v>39.843479051504225</v>
      </c>
      <c r="BH776" s="829">
        <f t="shared" si="664"/>
        <v>47.182653978709403</v>
      </c>
      <c r="BI776" s="829">
        <f t="shared" si="665"/>
        <v>0</v>
      </c>
      <c r="BJ776" s="829">
        <f t="shared" si="666"/>
        <v>628.59681677392859</v>
      </c>
      <c r="BK776" s="829">
        <f t="shared" si="667"/>
        <v>123.13613852217726</v>
      </c>
      <c r="BL776" s="810">
        <f t="shared" si="668"/>
        <v>71.954879271301252</v>
      </c>
      <c r="BM776" s="810">
        <f t="shared" si="669"/>
        <v>0</v>
      </c>
      <c r="BN776" s="810">
        <f t="shared" si="670"/>
        <v>526.50030134770202</v>
      </c>
      <c r="BO776" s="810">
        <f t="shared" si="671"/>
        <v>0</v>
      </c>
      <c r="BP776" s="810">
        <f t="shared" si="672"/>
        <v>33.566227057946612</v>
      </c>
      <c r="BQ776" s="830">
        <f t="shared" si="673"/>
        <v>3315.6182600610673</v>
      </c>
      <c r="BR776" s="830">
        <f t="shared" si="674"/>
        <v>6.7497216884366393</v>
      </c>
      <c r="BS776" s="830">
        <f t="shared" si="675"/>
        <v>117.86688650401634</v>
      </c>
      <c r="BT776" s="810">
        <f t="shared" si="676"/>
        <v>0</v>
      </c>
      <c r="BU776" s="810">
        <f t="shared" si="677"/>
        <v>272.59503778287382</v>
      </c>
      <c r="BV776" s="810">
        <f t="shared" si="678"/>
        <v>597.80236519729624</v>
      </c>
      <c r="BW776" s="830">
        <f t="shared" si="679"/>
        <v>636.9178347403406</v>
      </c>
      <c r="BX776" s="816">
        <f t="shared" si="655"/>
        <v>6652.8559657798423</v>
      </c>
      <c r="BY776" s="755">
        <f t="shared" si="651"/>
        <v>0.34851778331918082</v>
      </c>
      <c r="BZ776" s="805">
        <f t="shared" ref="BZ776:BZ839" ca="1" si="703">IFERROR(IF(DA776&gt;0,BY776/DA776*100,""),"")</f>
        <v>112.64501706016885</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4.7010548954266786</v>
      </c>
      <c r="BD777" s="828">
        <f t="shared" si="660"/>
        <v>25.67462733146364</v>
      </c>
      <c r="BE777" s="808">
        <f t="shared" si="661"/>
        <v>53.952162078678768</v>
      </c>
      <c r="BF777" s="808">
        <f t="shared" si="662"/>
        <v>9.2349648396219897E-2</v>
      </c>
      <c r="BG777" s="829">
        <f t="shared" si="663"/>
        <v>9.6332939348256996</v>
      </c>
      <c r="BH777" s="829">
        <f t="shared" si="664"/>
        <v>12.388951299542684</v>
      </c>
      <c r="BI777" s="829">
        <f t="shared" si="665"/>
        <v>0</v>
      </c>
      <c r="BJ777" s="829">
        <f t="shared" si="666"/>
        <v>191.03334020950254</v>
      </c>
      <c r="BK777" s="829">
        <f t="shared" si="667"/>
        <v>30.637176249062502</v>
      </c>
      <c r="BL777" s="810">
        <f t="shared" si="668"/>
        <v>16.524474074815949</v>
      </c>
      <c r="BM777" s="810">
        <f t="shared" si="669"/>
        <v>0</v>
      </c>
      <c r="BN777" s="810">
        <f t="shared" si="670"/>
        <v>95.710095589980639</v>
      </c>
      <c r="BO777" s="810">
        <f t="shared" si="671"/>
        <v>0</v>
      </c>
      <c r="BP777" s="810">
        <f t="shared" si="672"/>
        <v>6.790167195097264</v>
      </c>
      <c r="BQ777" s="830">
        <f t="shared" si="673"/>
        <v>985.81845457006705</v>
      </c>
      <c r="BR777" s="830">
        <f t="shared" si="674"/>
        <v>1.141466710514444</v>
      </c>
      <c r="BS777" s="830">
        <f t="shared" si="675"/>
        <v>20.953771497110647</v>
      </c>
      <c r="BT777" s="810">
        <f t="shared" si="676"/>
        <v>0</v>
      </c>
      <c r="BU777" s="810">
        <f t="shared" si="677"/>
        <v>52.92186513185483</v>
      </c>
      <c r="BV777" s="810">
        <f t="shared" si="678"/>
        <v>92.817491142410162</v>
      </c>
      <c r="BW777" s="830">
        <f t="shared" si="679"/>
        <v>323.31588257171882</v>
      </c>
      <c r="BX777" s="816">
        <f t="shared" si="655"/>
        <v>1924.1066241304684</v>
      </c>
      <c r="BY777" s="755">
        <f t="shared" si="651"/>
        <v>0.10079661711616472</v>
      </c>
      <c r="BZ777" s="805">
        <f t="shared" ca="1" si="703"/>
        <v>134.00395765209282</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8.1510425967938804</v>
      </c>
      <c r="BD778" s="828">
        <f t="shared" si="660"/>
        <v>42.444519372225344</v>
      </c>
      <c r="BE778" s="808">
        <f t="shared" si="661"/>
        <v>82.819772651422568</v>
      </c>
      <c r="BF778" s="808">
        <f t="shared" si="662"/>
        <v>0.136160309810475</v>
      </c>
      <c r="BG778" s="829">
        <f t="shared" si="663"/>
        <v>15.414821310212144</v>
      </c>
      <c r="BH778" s="829">
        <f t="shared" si="664"/>
        <v>17.976816094506425</v>
      </c>
      <c r="BI778" s="829">
        <f t="shared" si="665"/>
        <v>0</v>
      </c>
      <c r="BJ778" s="829">
        <f t="shared" si="666"/>
        <v>275.40609826854785</v>
      </c>
      <c r="BK778" s="829">
        <f t="shared" si="667"/>
        <v>44.796312145596474</v>
      </c>
      <c r="BL778" s="810">
        <f t="shared" si="668"/>
        <v>22.8500034624217</v>
      </c>
      <c r="BM778" s="810">
        <f t="shared" si="669"/>
        <v>0</v>
      </c>
      <c r="BN778" s="810">
        <f t="shared" si="670"/>
        <v>120.67269116653205</v>
      </c>
      <c r="BO778" s="810">
        <f t="shared" si="671"/>
        <v>0</v>
      </c>
      <c r="BP778" s="810">
        <f t="shared" si="672"/>
        <v>10.339929172788436</v>
      </c>
      <c r="BQ778" s="830">
        <f t="shared" si="673"/>
        <v>1461.225413928046</v>
      </c>
      <c r="BR778" s="830">
        <f t="shared" si="674"/>
        <v>1.544328805132658</v>
      </c>
      <c r="BS778" s="830">
        <f t="shared" si="675"/>
        <v>25.882326818166181</v>
      </c>
      <c r="BT778" s="810">
        <f t="shared" si="676"/>
        <v>0</v>
      </c>
      <c r="BU778" s="810">
        <f t="shared" si="677"/>
        <v>72.27165754738418</v>
      </c>
      <c r="BV778" s="810">
        <f t="shared" si="678"/>
        <v>157.16343051400136</v>
      </c>
      <c r="BW778" s="830">
        <f t="shared" si="679"/>
        <v>380.12808280301408</v>
      </c>
      <c r="BX778" s="816">
        <f t="shared" si="655"/>
        <v>2739.2234069666019</v>
      </c>
      <c r="BY778" s="755">
        <f t="shared" si="651"/>
        <v>0.14349748058916664</v>
      </c>
      <c r="BZ778" s="805">
        <f t="shared" ca="1" si="703"/>
        <v>132.05072955814339</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1.9553853409707851</v>
      </c>
      <c r="BD779" s="828">
        <f t="shared" si="660"/>
        <v>11.269194465068473</v>
      </c>
      <c r="BE779" s="808">
        <f t="shared" si="661"/>
        <v>24.695944055452472</v>
      </c>
      <c r="BF779" s="808">
        <f t="shared" si="662"/>
        <v>6.8252332883839598E-2</v>
      </c>
      <c r="BG779" s="829">
        <f t="shared" si="663"/>
        <v>4.8388033175121326</v>
      </c>
      <c r="BH779" s="829">
        <f t="shared" si="664"/>
        <v>6.0223525107587674</v>
      </c>
      <c r="BI779" s="829">
        <f t="shared" si="665"/>
        <v>0</v>
      </c>
      <c r="BJ779" s="829">
        <f t="shared" si="666"/>
        <v>85.673400644575565</v>
      </c>
      <c r="BK779" s="829">
        <f t="shared" si="667"/>
        <v>15.183376218314466</v>
      </c>
      <c r="BL779" s="810">
        <f t="shared" si="668"/>
        <v>4.7506635457166251</v>
      </c>
      <c r="BM779" s="810">
        <f t="shared" si="669"/>
        <v>0</v>
      </c>
      <c r="BN779" s="810">
        <f t="shared" si="670"/>
        <v>39.281505628656021</v>
      </c>
      <c r="BO779" s="810">
        <f t="shared" si="671"/>
        <v>0</v>
      </c>
      <c r="BP779" s="810">
        <f t="shared" si="672"/>
        <v>2.6905484497031282</v>
      </c>
      <c r="BQ779" s="830">
        <f t="shared" si="673"/>
        <v>459.31719308081642</v>
      </c>
      <c r="BR779" s="830">
        <f t="shared" si="674"/>
        <v>0.56776415007865599</v>
      </c>
      <c r="BS779" s="830">
        <f t="shared" si="675"/>
        <v>12.677147949515987</v>
      </c>
      <c r="BT779" s="810">
        <f t="shared" si="676"/>
        <v>0</v>
      </c>
      <c r="BU779" s="810">
        <f t="shared" si="677"/>
        <v>19.733856405759155</v>
      </c>
      <c r="BV779" s="810">
        <f t="shared" si="678"/>
        <v>72.773911188118518</v>
      </c>
      <c r="BW779" s="830">
        <f t="shared" si="679"/>
        <v>177.56648333451065</v>
      </c>
      <c r="BX779" s="816">
        <f t="shared" si="655"/>
        <v>939.06578261841173</v>
      </c>
      <c r="BY779" s="755">
        <f t="shared" si="651"/>
        <v>4.9194079449861788E-2</v>
      </c>
      <c r="BZ779" s="805">
        <f t="shared" ca="1" si="703"/>
        <v>136.4270059380203</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22.711904199461912</v>
      </c>
      <c r="BD780" s="828">
        <f t="shared" si="660"/>
        <v>122.91683610917086</v>
      </c>
      <c r="BE780" s="808">
        <f t="shared" si="661"/>
        <v>351.87739952151367</v>
      </c>
      <c r="BF780" s="808">
        <f t="shared" si="662"/>
        <v>0.57976923458365404</v>
      </c>
      <c r="BG780" s="829">
        <f t="shared" si="663"/>
        <v>85.605307932480073</v>
      </c>
      <c r="BH780" s="829">
        <f t="shared" si="664"/>
        <v>86.29514292450645</v>
      </c>
      <c r="BI780" s="829">
        <f t="shared" si="665"/>
        <v>0</v>
      </c>
      <c r="BJ780" s="829">
        <f t="shared" si="666"/>
        <v>979.86742933633138</v>
      </c>
      <c r="BK780" s="829">
        <f t="shared" si="667"/>
        <v>219.35668588551962</v>
      </c>
      <c r="BL780" s="810">
        <f t="shared" si="668"/>
        <v>143.56283609521824</v>
      </c>
      <c r="BM780" s="810">
        <f t="shared" si="669"/>
        <v>0</v>
      </c>
      <c r="BN780" s="810">
        <f t="shared" si="670"/>
        <v>820.96571290501595</v>
      </c>
      <c r="BO780" s="810">
        <f t="shared" si="671"/>
        <v>0</v>
      </c>
      <c r="BP780" s="810">
        <f t="shared" si="672"/>
        <v>61.878046608014657</v>
      </c>
      <c r="BQ780" s="830">
        <f t="shared" si="673"/>
        <v>4815.5711401412209</v>
      </c>
      <c r="BR780" s="830">
        <f t="shared" si="674"/>
        <v>9.7742539690903403</v>
      </c>
      <c r="BS780" s="830">
        <f t="shared" si="675"/>
        <v>171.49553218596969</v>
      </c>
      <c r="BT780" s="810">
        <f t="shared" si="676"/>
        <v>0</v>
      </c>
      <c r="BU780" s="810">
        <f t="shared" si="677"/>
        <v>429.19377815321639</v>
      </c>
      <c r="BV780" s="810">
        <f t="shared" si="678"/>
        <v>837.595810763803</v>
      </c>
      <c r="BW780" s="830">
        <f t="shared" si="679"/>
        <v>679.96507301750682</v>
      </c>
      <c r="BX780" s="816">
        <f t="shared" si="655"/>
        <v>9839.2126589826257</v>
      </c>
      <c r="BY780" s="755">
        <f t="shared" si="651"/>
        <v>0.51543887364359708</v>
      </c>
      <c r="BZ780" s="805">
        <f t="shared" ca="1" si="703"/>
        <v>94.594055089172159</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3.7865059337578866</v>
      </c>
      <c r="BD781" s="828">
        <f t="shared" si="660"/>
        <v>19.306170940735178</v>
      </c>
      <c r="BE781" s="808">
        <f t="shared" si="661"/>
        <v>48.138606355591413</v>
      </c>
      <c r="BF781" s="808">
        <f t="shared" si="662"/>
        <v>0.10783632752710499</v>
      </c>
      <c r="BG781" s="829">
        <f t="shared" si="663"/>
        <v>9.513117427271558</v>
      </c>
      <c r="BH781" s="829">
        <f t="shared" si="664"/>
        <v>11.877546035279588</v>
      </c>
      <c r="BI781" s="829">
        <f t="shared" si="665"/>
        <v>0</v>
      </c>
      <c r="BJ781" s="829">
        <f t="shared" si="666"/>
        <v>161.15219967446089</v>
      </c>
      <c r="BK781" s="829">
        <f t="shared" si="667"/>
        <v>30.191955728388113</v>
      </c>
      <c r="BL781" s="810">
        <f t="shared" si="668"/>
        <v>16.899325084651199</v>
      </c>
      <c r="BM781" s="810">
        <f t="shared" si="669"/>
        <v>0</v>
      </c>
      <c r="BN781" s="810">
        <f t="shared" si="670"/>
        <v>108.28157180153499</v>
      </c>
      <c r="BO781" s="810">
        <f t="shared" si="671"/>
        <v>0</v>
      </c>
      <c r="BP781" s="810">
        <f t="shared" si="672"/>
        <v>7.9315289917929341</v>
      </c>
      <c r="BQ781" s="830">
        <f t="shared" si="673"/>
        <v>959.22439667209824</v>
      </c>
      <c r="BR781" s="830">
        <f t="shared" si="674"/>
        <v>1.390828760146384</v>
      </c>
      <c r="BS781" s="830">
        <f t="shared" si="675"/>
        <v>22.865869451796016</v>
      </c>
      <c r="BT781" s="810">
        <f t="shared" si="676"/>
        <v>0</v>
      </c>
      <c r="BU781" s="810">
        <f t="shared" si="677"/>
        <v>67.015821853931982</v>
      </c>
      <c r="BV781" s="810">
        <f t="shared" si="678"/>
        <v>126.69827249354424</v>
      </c>
      <c r="BW781" s="830">
        <f t="shared" si="679"/>
        <v>258.89400969978408</v>
      </c>
      <c r="BX781" s="816">
        <f t="shared" si="655"/>
        <v>1853.2755632322919</v>
      </c>
      <c r="BY781" s="755">
        <f t="shared" ref="BY781:BY844" si="706">IF(BX781&lt;&gt;"", BX781 / $BX$5, "")</f>
        <v>9.7086047631216504E-2</v>
      </c>
      <c r="BZ781" s="805">
        <f t="shared" ca="1" si="703"/>
        <v>128.87109497513899</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3.3742030596616268</v>
      </c>
      <c r="BD782" s="828">
        <f t="shared" si="660"/>
        <v>14.116177737369302</v>
      </c>
      <c r="BE782" s="808">
        <f t="shared" si="661"/>
        <v>37.33831536405139</v>
      </c>
      <c r="BF782" s="808">
        <f t="shared" si="662"/>
        <v>7.8702764009590698E-2</v>
      </c>
      <c r="BG782" s="829">
        <f t="shared" si="663"/>
        <v>7.7827006552495872</v>
      </c>
      <c r="BH782" s="829">
        <f t="shared" si="664"/>
        <v>9.4263121934579246</v>
      </c>
      <c r="BI782" s="829">
        <f t="shared" si="665"/>
        <v>0</v>
      </c>
      <c r="BJ782" s="829">
        <f t="shared" si="666"/>
        <v>199.89368001236127</v>
      </c>
      <c r="BK782" s="829">
        <f t="shared" si="667"/>
        <v>26.362020229553192</v>
      </c>
      <c r="BL782" s="810">
        <f t="shared" si="668"/>
        <v>14.23939414722475</v>
      </c>
      <c r="BM782" s="810">
        <f t="shared" si="669"/>
        <v>0</v>
      </c>
      <c r="BN782" s="810">
        <f t="shared" si="670"/>
        <v>92.920491225553505</v>
      </c>
      <c r="BO782" s="810">
        <f t="shared" si="671"/>
        <v>0</v>
      </c>
      <c r="BP782" s="810">
        <f t="shared" si="672"/>
        <v>6.5162101908369499</v>
      </c>
      <c r="BQ782" s="830">
        <f t="shared" si="673"/>
        <v>787.4246646366073</v>
      </c>
      <c r="BR782" s="830">
        <f t="shared" si="674"/>
        <v>0.95311834290119801</v>
      </c>
      <c r="BS782" s="830">
        <f t="shared" si="675"/>
        <v>19.32762722399098</v>
      </c>
      <c r="BT782" s="810">
        <f t="shared" si="676"/>
        <v>0</v>
      </c>
      <c r="BU782" s="810">
        <f t="shared" si="677"/>
        <v>64.671312823514228</v>
      </c>
      <c r="BV782" s="810">
        <f t="shared" si="678"/>
        <v>109.26218678373172</v>
      </c>
      <c r="BW782" s="830">
        <f t="shared" si="679"/>
        <v>161.28815931575167</v>
      </c>
      <c r="BX782" s="816">
        <f t="shared" si="655"/>
        <v>1554.9752767058262</v>
      </c>
      <c r="BY782" s="755">
        <f t="shared" si="706"/>
        <v>8.1459231845870728E-2</v>
      </c>
      <c r="BZ782" s="805">
        <f t="shared" ca="1" si="703"/>
        <v>135.47545292549003</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11.496620878420183</v>
      </c>
      <c r="BD783" s="828">
        <f t="shared" si="660"/>
        <v>63.131882113822982</v>
      </c>
      <c r="BE783" s="808">
        <f t="shared" si="661"/>
        <v>152.93704897895253</v>
      </c>
      <c r="BF783" s="808">
        <f t="shared" si="662"/>
        <v>0.262895742047278</v>
      </c>
      <c r="BG783" s="829">
        <f t="shared" si="663"/>
        <v>32.116694087689538</v>
      </c>
      <c r="BH783" s="829">
        <f t="shared" si="664"/>
        <v>32.868988827686174</v>
      </c>
      <c r="BI783" s="829">
        <f t="shared" si="665"/>
        <v>0</v>
      </c>
      <c r="BJ783" s="829">
        <f t="shared" si="666"/>
        <v>494.34042453716103</v>
      </c>
      <c r="BK783" s="829">
        <f t="shared" si="667"/>
        <v>83.595734493436638</v>
      </c>
      <c r="BL783" s="810">
        <f t="shared" si="668"/>
        <v>45.592441523381005</v>
      </c>
      <c r="BM783" s="810">
        <f t="shared" si="669"/>
        <v>0</v>
      </c>
      <c r="BN783" s="810">
        <f t="shared" si="670"/>
        <v>255.27583916936214</v>
      </c>
      <c r="BO783" s="810">
        <f t="shared" si="671"/>
        <v>0</v>
      </c>
      <c r="BP783" s="810">
        <f t="shared" si="672"/>
        <v>18.417868806832885</v>
      </c>
      <c r="BQ783" s="830">
        <f t="shared" si="673"/>
        <v>2035.1766288862291</v>
      </c>
      <c r="BR783" s="830">
        <f t="shared" si="674"/>
        <v>3.202025073023</v>
      </c>
      <c r="BS783" s="830">
        <f t="shared" si="675"/>
        <v>59.296303682087697</v>
      </c>
      <c r="BT783" s="810">
        <f t="shared" si="676"/>
        <v>0</v>
      </c>
      <c r="BU783" s="810">
        <f t="shared" si="677"/>
        <v>120.88104069544239</v>
      </c>
      <c r="BV783" s="810">
        <f t="shared" si="678"/>
        <v>262.23390910165551</v>
      </c>
      <c r="BW783" s="830">
        <f t="shared" si="679"/>
        <v>434.24330668591807</v>
      </c>
      <c r="BX783" s="816">
        <f t="shared" si="655"/>
        <v>4105.0696532831489</v>
      </c>
      <c r="BY783" s="755">
        <f t="shared" si="706"/>
        <v>0.21504896292540987</v>
      </c>
      <c r="BZ783" s="805">
        <f t="shared" ca="1" si="703"/>
        <v>107.16642711789905</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14.159324367835737</v>
      </c>
      <c r="BD784" s="828">
        <f t="shared" si="660"/>
        <v>81.639644023982342</v>
      </c>
      <c r="BE784" s="808">
        <f t="shared" si="661"/>
        <v>245.42646261678655</v>
      </c>
      <c r="BF784" s="808">
        <f t="shared" si="662"/>
        <v>0.37848731691495102</v>
      </c>
      <c r="BG784" s="829">
        <f t="shared" si="663"/>
        <v>61.216212376305371</v>
      </c>
      <c r="BH784" s="829">
        <f t="shared" si="664"/>
        <v>58.808668826517724</v>
      </c>
      <c r="BI784" s="829">
        <f t="shared" si="665"/>
        <v>0</v>
      </c>
      <c r="BJ784" s="829">
        <f t="shared" si="666"/>
        <v>641.31929944859564</v>
      </c>
      <c r="BK784" s="829">
        <f t="shared" si="667"/>
        <v>149.48784204934185</v>
      </c>
      <c r="BL784" s="810">
        <f t="shared" si="668"/>
        <v>104.47080022514974</v>
      </c>
      <c r="BM784" s="810">
        <f t="shared" si="669"/>
        <v>0</v>
      </c>
      <c r="BN784" s="810">
        <f t="shared" si="670"/>
        <v>595.98132184902454</v>
      </c>
      <c r="BO784" s="810">
        <f t="shared" si="671"/>
        <v>0</v>
      </c>
      <c r="BP784" s="810">
        <f t="shared" si="672"/>
        <v>47.098034278438561</v>
      </c>
      <c r="BQ784" s="830">
        <f t="shared" si="673"/>
        <v>3120.694471352705</v>
      </c>
      <c r="BR784" s="830">
        <f t="shared" si="674"/>
        <v>6.59243625588788</v>
      </c>
      <c r="BS784" s="830">
        <f t="shared" si="675"/>
        <v>117.78045112467306</v>
      </c>
      <c r="BT784" s="810">
        <f t="shared" si="676"/>
        <v>0</v>
      </c>
      <c r="BU784" s="810">
        <f t="shared" si="677"/>
        <v>320.25579219074069</v>
      </c>
      <c r="BV784" s="810">
        <f t="shared" si="678"/>
        <v>566.38411210267509</v>
      </c>
      <c r="BW784" s="830">
        <f t="shared" si="679"/>
        <v>308.03569079674503</v>
      </c>
      <c r="BX784" s="816">
        <f t="shared" si="655"/>
        <v>6439.729051202321</v>
      </c>
      <c r="BY784" s="755">
        <f t="shared" si="706"/>
        <v>0.33735287606487091</v>
      </c>
      <c r="BZ784" s="805">
        <f t="shared" ca="1" si="703"/>
        <v>88.66717871331582</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26.66881871842762</v>
      </c>
      <c r="BD785" s="828">
        <f t="shared" si="660"/>
        <v>153.69661314041181</v>
      </c>
      <c r="BE785" s="808">
        <f t="shared" si="661"/>
        <v>436.20165407915005</v>
      </c>
      <c r="BF785" s="808">
        <f t="shared" si="662"/>
        <v>0.71910468992300303</v>
      </c>
      <c r="BG785" s="829">
        <f t="shared" si="663"/>
        <v>107.94593234085266</v>
      </c>
      <c r="BH785" s="829">
        <f t="shared" si="664"/>
        <v>110.68903861719409</v>
      </c>
      <c r="BI785" s="829">
        <f t="shared" si="665"/>
        <v>0</v>
      </c>
      <c r="BJ785" s="829">
        <f t="shared" si="666"/>
        <v>1240.2264968450352</v>
      </c>
      <c r="BK785" s="829">
        <f t="shared" si="667"/>
        <v>283.72654234419787</v>
      </c>
      <c r="BL785" s="810">
        <f t="shared" si="668"/>
        <v>178.19556087105801</v>
      </c>
      <c r="BM785" s="810">
        <f t="shared" si="669"/>
        <v>0</v>
      </c>
      <c r="BN785" s="810">
        <f t="shared" si="670"/>
        <v>1109.8684808570531</v>
      </c>
      <c r="BO785" s="810">
        <f t="shared" si="671"/>
        <v>0</v>
      </c>
      <c r="BP785" s="810">
        <f t="shared" si="672"/>
        <v>84.447758042855327</v>
      </c>
      <c r="BQ785" s="830">
        <f t="shared" si="673"/>
        <v>6419.5991115934612</v>
      </c>
      <c r="BR785" s="830">
        <f t="shared" si="674"/>
        <v>13.509181610990579</v>
      </c>
      <c r="BS785" s="830">
        <f t="shared" si="675"/>
        <v>235.11474042046251</v>
      </c>
      <c r="BT785" s="810">
        <f t="shared" si="676"/>
        <v>0</v>
      </c>
      <c r="BU785" s="810">
        <f t="shared" si="677"/>
        <v>523.60856342460511</v>
      </c>
      <c r="BV785" s="810">
        <f t="shared" si="678"/>
        <v>1115.523097932353</v>
      </c>
      <c r="BW785" s="830">
        <f t="shared" si="679"/>
        <v>978.48995826746489</v>
      </c>
      <c r="BX785" s="816">
        <f t="shared" si="655"/>
        <v>13018.230653795496</v>
      </c>
      <c r="BY785" s="755">
        <f t="shared" si="706"/>
        <v>0.68197551751246765</v>
      </c>
      <c r="BZ785" s="805">
        <f t="shared" ca="1" si="703"/>
        <v>96.730445992573067</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5.1625202775119403</v>
      </c>
      <c r="BD786" s="828">
        <f t="shared" si="660"/>
        <v>31.034757901460239</v>
      </c>
      <c r="BE786" s="808">
        <f t="shared" si="661"/>
        <v>67.829810790904389</v>
      </c>
      <c r="BF786" s="808">
        <f t="shared" si="662"/>
        <v>0.13211236717254801</v>
      </c>
      <c r="BG786" s="829">
        <f t="shared" si="663"/>
        <v>13.881556152158753</v>
      </c>
      <c r="BH786" s="829">
        <f t="shared" si="664"/>
        <v>14.314488081648161</v>
      </c>
      <c r="BI786" s="829">
        <f t="shared" si="665"/>
        <v>0</v>
      </c>
      <c r="BJ786" s="829">
        <f t="shared" si="666"/>
        <v>212.664177078628</v>
      </c>
      <c r="BK786" s="829">
        <f t="shared" si="667"/>
        <v>38.172962798639752</v>
      </c>
      <c r="BL786" s="810">
        <f t="shared" si="668"/>
        <v>22.916525245505525</v>
      </c>
      <c r="BM786" s="810">
        <f t="shared" si="669"/>
        <v>0</v>
      </c>
      <c r="BN786" s="810">
        <f t="shared" si="670"/>
        <v>132.80746952094998</v>
      </c>
      <c r="BO786" s="810">
        <f t="shared" si="671"/>
        <v>0</v>
      </c>
      <c r="BP786" s="810">
        <f t="shared" si="672"/>
        <v>9.055105689493244</v>
      </c>
      <c r="BQ786" s="830">
        <f t="shared" si="673"/>
        <v>842.72105103424781</v>
      </c>
      <c r="BR786" s="830">
        <f t="shared" si="674"/>
        <v>1.2117658033477721</v>
      </c>
      <c r="BS786" s="830">
        <f t="shared" si="675"/>
        <v>23.845264749522933</v>
      </c>
      <c r="BT786" s="810">
        <f t="shared" si="676"/>
        <v>0</v>
      </c>
      <c r="BU786" s="810">
        <f t="shared" si="677"/>
        <v>59.015955960886764</v>
      </c>
      <c r="BV786" s="810">
        <f t="shared" si="678"/>
        <v>119.26938831419095</v>
      </c>
      <c r="BW786" s="830">
        <f t="shared" si="679"/>
        <v>223.53581499608487</v>
      </c>
      <c r="BX786" s="816">
        <f t="shared" si="655"/>
        <v>1817.5707267623536</v>
      </c>
      <c r="BY786" s="755">
        <f t="shared" si="706"/>
        <v>9.5215607248276685E-2</v>
      </c>
      <c r="BZ786" s="805">
        <f t="shared" ca="1" si="703"/>
        <v>106.81362890320767</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12.292814801104225</v>
      </c>
      <c r="BD787" s="828">
        <f t="shared" si="660"/>
        <v>68.477887101696552</v>
      </c>
      <c r="BE787" s="808">
        <f t="shared" si="661"/>
        <v>162.6743761997441</v>
      </c>
      <c r="BF787" s="808">
        <f t="shared" si="662"/>
        <v>0.33783194867091199</v>
      </c>
      <c r="BG787" s="829">
        <f t="shared" si="663"/>
        <v>32.371238827939472</v>
      </c>
      <c r="BH787" s="829">
        <f t="shared" si="664"/>
        <v>41.314570689431662</v>
      </c>
      <c r="BI787" s="829">
        <f t="shared" si="665"/>
        <v>0</v>
      </c>
      <c r="BJ787" s="829">
        <f t="shared" si="666"/>
        <v>778.93384952530585</v>
      </c>
      <c r="BK787" s="829">
        <f t="shared" si="667"/>
        <v>112.16200965396401</v>
      </c>
      <c r="BL787" s="810">
        <f t="shared" si="668"/>
        <v>61.215341838122754</v>
      </c>
      <c r="BM787" s="810">
        <f t="shared" si="669"/>
        <v>0</v>
      </c>
      <c r="BN787" s="810">
        <f t="shared" si="670"/>
        <v>482.94640849707145</v>
      </c>
      <c r="BO787" s="810">
        <f t="shared" si="671"/>
        <v>0</v>
      </c>
      <c r="BP787" s="810">
        <f t="shared" si="672"/>
        <v>27.107757928760488</v>
      </c>
      <c r="BQ787" s="830">
        <f t="shared" si="673"/>
        <v>4104.6418341969056</v>
      </c>
      <c r="BR787" s="830">
        <f t="shared" si="674"/>
        <v>6.6312633594079395</v>
      </c>
      <c r="BS787" s="830">
        <f t="shared" si="675"/>
        <v>110.14546588677759</v>
      </c>
      <c r="BT787" s="810">
        <f t="shared" si="676"/>
        <v>0</v>
      </c>
      <c r="BU787" s="810">
        <f t="shared" si="677"/>
        <v>228.66695662204637</v>
      </c>
      <c r="BV787" s="810">
        <f t="shared" si="678"/>
        <v>591.46927077261842</v>
      </c>
      <c r="BW787" s="830">
        <f t="shared" si="679"/>
        <v>786.75243516065689</v>
      </c>
      <c r="BX787" s="816">
        <f t="shared" si="655"/>
        <v>7608.1413130102246</v>
      </c>
      <c r="BY787" s="755">
        <f t="shared" si="706"/>
        <v>0.39856154397874299</v>
      </c>
      <c r="BZ787" s="805">
        <f t="shared" ca="1" si="703"/>
        <v>135.9514838643309</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20.239347486060428</v>
      </c>
      <c r="BD789" s="828">
        <f t="shared" si="660"/>
        <v>76.948795475659551</v>
      </c>
      <c r="BE789" s="808">
        <f t="shared" si="661"/>
        <v>165.73777229071106</v>
      </c>
      <c r="BF789" s="808">
        <f t="shared" si="662"/>
        <v>0.37915310176675399</v>
      </c>
      <c r="BG789" s="829">
        <f t="shared" si="663"/>
        <v>34.648730645467417</v>
      </c>
      <c r="BH789" s="829">
        <f t="shared" si="664"/>
        <v>34.63430885325473</v>
      </c>
      <c r="BI789" s="829">
        <f t="shared" si="665"/>
        <v>0</v>
      </c>
      <c r="BJ789" s="829">
        <f t="shared" si="666"/>
        <v>740.29999772097949</v>
      </c>
      <c r="BK789" s="829">
        <f t="shared" si="667"/>
        <v>99.995146281405653</v>
      </c>
      <c r="BL789" s="810">
        <f t="shared" si="668"/>
        <v>53.058607989660253</v>
      </c>
      <c r="BM789" s="810">
        <f t="shared" si="669"/>
        <v>0</v>
      </c>
      <c r="BN789" s="810">
        <f t="shared" si="670"/>
        <v>317.09880918706426</v>
      </c>
      <c r="BO789" s="810">
        <f t="shared" si="671"/>
        <v>0</v>
      </c>
      <c r="BP789" s="810">
        <f t="shared" si="672"/>
        <v>23.257813607218846</v>
      </c>
      <c r="BQ789" s="830">
        <f t="shared" si="673"/>
        <v>2743.9225815500772</v>
      </c>
      <c r="BR789" s="830">
        <f t="shared" si="674"/>
        <v>3.4058470801807998</v>
      </c>
      <c r="BS789" s="830">
        <f t="shared" si="675"/>
        <v>65.42039624043143</v>
      </c>
      <c r="BT789" s="810">
        <f t="shared" si="676"/>
        <v>0</v>
      </c>
      <c r="BU789" s="810">
        <f t="shared" si="677"/>
        <v>171.33556830190395</v>
      </c>
      <c r="BV789" s="810">
        <f t="shared" si="678"/>
        <v>341.89720677963527</v>
      </c>
      <c r="BW789" s="830">
        <f t="shared" si="679"/>
        <v>582.40566846004663</v>
      </c>
      <c r="BX789" s="816">
        <f t="shared" si="655"/>
        <v>5474.6857510515229</v>
      </c>
      <c r="BY789" s="755">
        <f t="shared" si="706"/>
        <v>0.28679793341985033</v>
      </c>
      <c r="BZ789" s="805">
        <f t="shared" ca="1" si="703"/>
        <v>124.46757603049218</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8.8868203181253094</v>
      </c>
      <c r="BD790" s="828">
        <f t="shared" si="660"/>
        <v>32.124576473927256</v>
      </c>
      <c r="BE790" s="808">
        <f t="shared" si="661"/>
        <v>43.080801901381406</v>
      </c>
      <c r="BF790" s="808">
        <f t="shared" si="662"/>
        <v>0.14267892674638799</v>
      </c>
      <c r="BG790" s="829">
        <f t="shared" si="663"/>
        <v>9.4430025872582757</v>
      </c>
      <c r="BH790" s="829">
        <f t="shared" si="664"/>
        <v>9.9882169920912727</v>
      </c>
      <c r="BI790" s="829">
        <f t="shared" si="665"/>
        <v>0</v>
      </c>
      <c r="BJ790" s="829">
        <f t="shared" si="666"/>
        <v>207.48488210131441</v>
      </c>
      <c r="BK790" s="829">
        <f t="shared" si="667"/>
        <v>26.214456217737929</v>
      </c>
      <c r="BL790" s="810">
        <f t="shared" si="668"/>
        <v>14.6234465027034</v>
      </c>
      <c r="BM790" s="810">
        <f t="shared" si="669"/>
        <v>0</v>
      </c>
      <c r="BN790" s="810">
        <f t="shared" si="670"/>
        <v>81.943734811947039</v>
      </c>
      <c r="BO790" s="810">
        <f t="shared" si="671"/>
        <v>0</v>
      </c>
      <c r="BP790" s="810">
        <f t="shared" si="672"/>
        <v>6.0645760594482674</v>
      </c>
      <c r="BQ790" s="830">
        <f t="shared" si="673"/>
        <v>642.72838270541149</v>
      </c>
      <c r="BR790" s="830">
        <f t="shared" si="674"/>
        <v>0.83560060480743004</v>
      </c>
      <c r="BS790" s="830">
        <f t="shared" si="675"/>
        <v>14.86265050437434</v>
      </c>
      <c r="BT790" s="810">
        <f t="shared" si="676"/>
        <v>0</v>
      </c>
      <c r="BU790" s="810">
        <f t="shared" si="677"/>
        <v>40.122125702275831</v>
      </c>
      <c r="BV790" s="810">
        <f t="shared" si="678"/>
        <v>77.606116399947169</v>
      </c>
      <c r="BW790" s="830">
        <f t="shared" si="679"/>
        <v>157.22980222955539</v>
      </c>
      <c r="BX790" s="816">
        <f t="shared" si="655"/>
        <v>1373.3818710390526</v>
      </c>
      <c r="BY790" s="755">
        <f t="shared" si="706"/>
        <v>7.1946245012261129E-2</v>
      </c>
      <c r="BZ790" s="805">
        <f t="shared" ca="1" si="703"/>
        <v>117.32897231041612</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2.3371361867324136</v>
      </c>
      <c r="BD791" s="828">
        <f t="shared" si="660"/>
        <v>6.3104843273528441</v>
      </c>
      <c r="BE791" s="808">
        <f t="shared" si="661"/>
        <v>16.008615888051576</v>
      </c>
      <c r="BF791" s="808">
        <f t="shared" si="662"/>
        <v>4.25292914436824E-2</v>
      </c>
      <c r="BG791" s="829">
        <f t="shared" si="663"/>
        <v>3.3395755170432988</v>
      </c>
      <c r="BH791" s="829">
        <f t="shared" si="664"/>
        <v>4.7012187062841724</v>
      </c>
      <c r="BI791" s="829">
        <f t="shared" si="665"/>
        <v>0</v>
      </c>
      <c r="BJ791" s="829">
        <f t="shared" si="666"/>
        <v>91.41251597946318</v>
      </c>
      <c r="BK791" s="829">
        <f t="shared" si="667"/>
        <v>11.950194646941704</v>
      </c>
      <c r="BL791" s="810">
        <f t="shared" si="668"/>
        <v>6.37139539426565</v>
      </c>
      <c r="BM791" s="810">
        <f t="shared" si="669"/>
        <v>0</v>
      </c>
      <c r="BN791" s="810">
        <f t="shared" si="670"/>
        <v>39.376702530916056</v>
      </c>
      <c r="BO791" s="810">
        <f t="shared" si="671"/>
        <v>0</v>
      </c>
      <c r="BP791" s="810">
        <f t="shared" si="672"/>
        <v>2.1186333883549975</v>
      </c>
      <c r="BQ791" s="830">
        <f t="shared" si="673"/>
        <v>279.07640912017632</v>
      </c>
      <c r="BR791" s="830">
        <f t="shared" si="674"/>
        <v>0.60660886532698999</v>
      </c>
      <c r="BS791" s="830">
        <f t="shared" si="675"/>
        <v>10.34148656838549</v>
      </c>
      <c r="BT791" s="810">
        <f t="shared" si="676"/>
        <v>0</v>
      </c>
      <c r="BU791" s="810">
        <f t="shared" si="677"/>
        <v>30.400514156087901</v>
      </c>
      <c r="BV791" s="810">
        <f t="shared" si="678"/>
        <v>52.125115043634842</v>
      </c>
      <c r="BW791" s="830">
        <f t="shared" si="679"/>
        <v>132.69879172304576</v>
      </c>
      <c r="BX791" s="816">
        <f t="shared" si="655"/>
        <v>689.21792733350685</v>
      </c>
      <c r="BY791" s="755">
        <f t="shared" si="706"/>
        <v>3.6105501981953315E-2</v>
      </c>
      <c r="BZ791" s="805">
        <f t="shared" ca="1" si="703"/>
        <v>127.07420545025523</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11.363144465045297</v>
      </c>
      <c r="BD792" s="828">
        <f t="shared" si="660"/>
        <v>40.895259723478674</v>
      </c>
      <c r="BE792" s="808">
        <f t="shared" si="661"/>
        <v>121.93980996968321</v>
      </c>
      <c r="BF792" s="808">
        <f t="shared" si="662"/>
        <v>0.272910366002039</v>
      </c>
      <c r="BG792" s="829">
        <f t="shared" si="663"/>
        <v>22.277202151319045</v>
      </c>
      <c r="BH792" s="829">
        <f t="shared" si="664"/>
        <v>29.54450157339836</v>
      </c>
      <c r="BI792" s="829">
        <f t="shared" si="665"/>
        <v>0</v>
      </c>
      <c r="BJ792" s="829">
        <f t="shared" si="666"/>
        <v>477.09066251749937</v>
      </c>
      <c r="BK792" s="829">
        <f t="shared" si="667"/>
        <v>75.100216902702925</v>
      </c>
      <c r="BL792" s="810">
        <f t="shared" si="668"/>
        <v>43.591012613353996</v>
      </c>
      <c r="BM792" s="810">
        <f t="shared" si="669"/>
        <v>0</v>
      </c>
      <c r="BN792" s="810">
        <f t="shared" si="670"/>
        <v>314.1375846504954</v>
      </c>
      <c r="BO792" s="810">
        <f t="shared" si="671"/>
        <v>0</v>
      </c>
      <c r="BP792" s="810">
        <f t="shared" si="672"/>
        <v>19.613646384944079</v>
      </c>
      <c r="BQ792" s="830">
        <f t="shared" si="673"/>
        <v>2393.6552592093844</v>
      </c>
      <c r="BR792" s="830">
        <f t="shared" si="674"/>
        <v>3.7454218455608999</v>
      </c>
      <c r="BS792" s="830">
        <f t="shared" si="675"/>
        <v>66.323240408110792</v>
      </c>
      <c r="BT792" s="810">
        <f t="shared" si="676"/>
        <v>0</v>
      </c>
      <c r="BU792" s="810">
        <f t="shared" si="677"/>
        <v>132.86557295127184</v>
      </c>
      <c r="BV792" s="810">
        <f t="shared" si="678"/>
        <v>248.44098074410377</v>
      </c>
      <c r="BW792" s="830">
        <f t="shared" si="679"/>
        <v>504.93528484796639</v>
      </c>
      <c r="BX792" s="816">
        <f t="shared" si="655"/>
        <v>4505.7917113243211</v>
      </c>
      <c r="BY792" s="755">
        <f t="shared" si="706"/>
        <v>0.23604126519588878</v>
      </c>
      <c r="BZ792" s="805">
        <f t="shared" ca="1" si="703"/>
        <v>124.42357062304956</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17.013227050191805</v>
      </c>
      <c r="BD793" s="828">
        <f t="shared" si="660"/>
        <v>85.668148246248506</v>
      </c>
      <c r="BE793" s="808">
        <f t="shared" si="661"/>
        <v>229.55622789147674</v>
      </c>
      <c r="BF793" s="808">
        <f t="shared" si="662"/>
        <v>0.40286578210233298</v>
      </c>
      <c r="BG793" s="829">
        <f t="shared" si="663"/>
        <v>50.712332161461006</v>
      </c>
      <c r="BH793" s="829">
        <f t="shared" si="664"/>
        <v>52.754439496821853</v>
      </c>
      <c r="BI793" s="829">
        <f t="shared" si="665"/>
        <v>0</v>
      </c>
      <c r="BJ793" s="829">
        <f t="shared" si="666"/>
        <v>699.92452291279938</v>
      </c>
      <c r="BK793" s="829">
        <f t="shared" si="667"/>
        <v>138.84804400479052</v>
      </c>
      <c r="BL793" s="810">
        <f t="shared" si="668"/>
        <v>82.968953908212498</v>
      </c>
      <c r="BM793" s="810">
        <f t="shared" si="669"/>
        <v>0</v>
      </c>
      <c r="BN793" s="810">
        <f t="shared" si="670"/>
        <v>517.39439657161313</v>
      </c>
      <c r="BO793" s="810">
        <f t="shared" si="671"/>
        <v>0</v>
      </c>
      <c r="BP793" s="810">
        <f t="shared" si="672"/>
        <v>37.037994570259514</v>
      </c>
      <c r="BQ793" s="830">
        <f t="shared" si="673"/>
        <v>3474.8824603121479</v>
      </c>
      <c r="BR793" s="830">
        <f t="shared" si="674"/>
        <v>5.6690437900271595</v>
      </c>
      <c r="BS793" s="830">
        <f t="shared" si="675"/>
        <v>113.58960605029711</v>
      </c>
      <c r="BT793" s="810">
        <f t="shared" si="676"/>
        <v>0</v>
      </c>
      <c r="BU793" s="810">
        <f t="shared" si="677"/>
        <v>231.56394480126892</v>
      </c>
      <c r="BV793" s="810">
        <f t="shared" si="678"/>
        <v>404.62492778905079</v>
      </c>
      <c r="BW793" s="830">
        <f t="shared" si="679"/>
        <v>590.29643097125847</v>
      </c>
      <c r="BX793" s="816">
        <f t="shared" si="655"/>
        <v>6732.9075663100284</v>
      </c>
      <c r="BY793" s="755">
        <f t="shared" si="706"/>
        <v>0.35271138175441502</v>
      </c>
      <c r="BZ793" s="805">
        <f t="shared" ca="1" si="703"/>
        <v>103.45729165291</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24.946081971398762</v>
      </c>
      <c r="BD794" s="828">
        <f t="shared" si="660"/>
        <v>93.662259583614741</v>
      </c>
      <c r="BE794" s="808">
        <f t="shared" si="661"/>
        <v>282.87092670557672</v>
      </c>
      <c r="BF794" s="808">
        <f t="shared" si="662"/>
        <v>0.55199607966254904</v>
      </c>
      <c r="BG794" s="829">
        <f t="shared" si="663"/>
        <v>58.231896382098348</v>
      </c>
      <c r="BH794" s="829">
        <f t="shared" si="664"/>
        <v>69.797932023454848</v>
      </c>
      <c r="BI794" s="829">
        <f t="shared" si="665"/>
        <v>0</v>
      </c>
      <c r="BJ794" s="829">
        <f t="shared" si="666"/>
        <v>995.82744111321858</v>
      </c>
      <c r="BK794" s="829">
        <f t="shared" si="667"/>
        <v>181.6295221165131</v>
      </c>
      <c r="BL794" s="810">
        <f t="shared" si="668"/>
        <v>100.44684703492925</v>
      </c>
      <c r="BM794" s="810">
        <f t="shared" si="669"/>
        <v>0</v>
      </c>
      <c r="BN794" s="810">
        <f t="shared" si="670"/>
        <v>672.67202678532601</v>
      </c>
      <c r="BO794" s="810">
        <f t="shared" si="671"/>
        <v>0</v>
      </c>
      <c r="BP794" s="810">
        <f t="shared" si="672"/>
        <v>46.003613680644591</v>
      </c>
      <c r="BQ794" s="830">
        <f t="shared" si="673"/>
        <v>4941.6209755550872</v>
      </c>
      <c r="BR794" s="830">
        <f t="shared" si="674"/>
        <v>7.9174386144722799</v>
      </c>
      <c r="BS794" s="830">
        <f t="shared" si="675"/>
        <v>145.3128210842093</v>
      </c>
      <c r="BT794" s="810">
        <f t="shared" si="676"/>
        <v>0</v>
      </c>
      <c r="BU794" s="810">
        <f t="shared" si="677"/>
        <v>305.16099463024659</v>
      </c>
      <c r="BV794" s="810">
        <f t="shared" si="678"/>
        <v>718.00741762807468</v>
      </c>
      <c r="BW794" s="830">
        <f t="shared" si="679"/>
        <v>807.15670838558344</v>
      </c>
      <c r="BX794" s="816">
        <f t="shared" si="655"/>
        <v>9451.8168993741128</v>
      </c>
      <c r="BY794" s="755">
        <f t="shared" si="706"/>
        <v>0.49514468538813522</v>
      </c>
      <c r="BZ794" s="805">
        <f t="shared" ca="1" si="703"/>
        <v>114.04953155205615</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18.794725469102762</v>
      </c>
      <c r="BD795" s="828">
        <f t="shared" si="660"/>
        <v>61.010928184607124</v>
      </c>
      <c r="BE795" s="808">
        <f t="shared" si="661"/>
        <v>148.0051623134284</v>
      </c>
      <c r="BF795" s="808">
        <f t="shared" si="662"/>
        <v>0.34833612199493602</v>
      </c>
      <c r="BG795" s="829">
        <f t="shared" si="663"/>
        <v>28.531060294219895</v>
      </c>
      <c r="BH795" s="829">
        <f t="shared" si="664"/>
        <v>31.998696431325939</v>
      </c>
      <c r="BI795" s="829">
        <f t="shared" si="665"/>
        <v>0</v>
      </c>
      <c r="BJ795" s="829">
        <f t="shared" si="666"/>
        <v>652.93645579346969</v>
      </c>
      <c r="BK795" s="829">
        <f t="shared" si="667"/>
        <v>87.18014809229264</v>
      </c>
      <c r="BL795" s="810">
        <f t="shared" si="668"/>
        <v>44.554029109763746</v>
      </c>
      <c r="BM795" s="810">
        <f t="shared" si="669"/>
        <v>0</v>
      </c>
      <c r="BN795" s="810">
        <f t="shared" si="670"/>
        <v>289.82236512988533</v>
      </c>
      <c r="BO795" s="810">
        <f t="shared" si="671"/>
        <v>0</v>
      </c>
      <c r="BP795" s="810">
        <f t="shared" si="672"/>
        <v>19.190042651881583</v>
      </c>
      <c r="BQ795" s="830">
        <f t="shared" si="673"/>
        <v>2204.1478107638241</v>
      </c>
      <c r="BR795" s="830">
        <f t="shared" si="674"/>
        <v>3.0046194615120196</v>
      </c>
      <c r="BS795" s="830">
        <f t="shared" si="675"/>
        <v>56.07906018165292</v>
      </c>
      <c r="BT795" s="810">
        <f t="shared" si="676"/>
        <v>0</v>
      </c>
      <c r="BU795" s="810">
        <f t="shared" si="677"/>
        <v>148.25923104079516</v>
      </c>
      <c r="BV795" s="810">
        <f t="shared" si="678"/>
        <v>289.98665360366044</v>
      </c>
      <c r="BW795" s="830">
        <f t="shared" si="679"/>
        <v>384.55114984347529</v>
      </c>
      <c r="BX795" s="816">
        <f t="shared" si="655"/>
        <v>4468.4004744868926</v>
      </c>
      <c r="BY795" s="755">
        <f t="shared" si="706"/>
        <v>0.23408248072119506</v>
      </c>
      <c r="BZ795" s="805">
        <f t="shared" ca="1" si="703"/>
        <v>117.88841696990198</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2.1100263454369554</v>
      </c>
      <c r="BD796" s="828">
        <f t="shared" si="660"/>
        <v>10.765923151569975</v>
      </c>
      <c r="BE796" s="808">
        <f t="shared" si="661"/>
        <v>33.438715054818161</v>
      </c>
      <c r="BF796" s="808">
        <f t="shared" si="662"/>
        <v>7.0588208648317996E-2</v>
      </c>
      <c r="BG796" s="829">
        <f t="shared" si="663"/>
        <v>6.7074408845384887</v>
      </c>
      <c r="BH796" s="829">
        <f t="shared" si="664"/>
        <v>10.53947059386404</v>
      </c>
      <c r="BI796" s="829">
        <f t="shared" si="665"/>
        <v>0</v>
      </c>
      <c r="BJ796" s="829">
        <f t="shared" si="666"/>
        <v>142.22765183286018</v>
      </c>
      <c r="BK796" s="829">
        <f t="shared" si="667"/>
        <v>34.117491277896185</v>
      </c>
      <c r="BL796" s="810">
        <f t="shared" si="668"/>
        <v>16.415138881088726</v>
      </c>
      <c r="BM796" s="810">
        <f t="shared" si="669"/>
        <v>0</v>
      </c>
      <c r="BN796" s="810">
        <f t="shared" si="670"/>
        <v>120.07150480879319</v>
      </c>
      <c r="BO796" s="810">
        <f t="shared" si="671"/>
        <v>0</v>
      </c>
      <c r="BP796" s="810">
        <f t="shared" si="672"/>
        <v>9.3826063699100448</v>
      </c>
      <c r="BQ796" s="830">
        <f t="shared" si="673"/>
        <v>828.67943129572575</v>
      </c>
      <c r="BR796" s="830">
        <f t="shared" si="674"/>
        <v>1.894758992782414</v>
      </c>
      <c r="BS796" s="830">
        <f t="shared" si="675"/>
        <v>29.428913349577076</v>
      </c>
      <c r="BT796" s="810">
        <f t="shared" si="676"/>
        <v>0</v>
      </c>
      <c r="BU796" s="810">
        <f t="shared" si="677"/>
        <v>71.981857488966583</v>
      </c>
      <c r="BV796" s="810">
        <f t="shared" si="678"/>
        <v>135.95836816445961</v>
      </c>
      <c r="BW796" s="830">
        <f t="shared" si="679"/>
        <v>168.76667283912647</v>
      </c>
      <c r="BX796" s="816">
        <f t="shared" si="655"/>
        <v>1622.5565595400622</v>
      </c>
      <c r="BY796" s="755">
        <f t="shared" si="706"/>
        <v>8.4999557836453563E-2</v>
      </c>
      <c r="BZ796" s="805">
        <f t="shared" ca="1" si="703"/>
        <v>116.32240736376191</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18.791880285413978</v>
      </c>
      <c r="BD797" s="828">
        <f t="shared" si="660"/>
        <v>94.915480887244513</v>
      </c>
      <c r="BE797" s="808">
        <f t="shared" si="661"/>
        <v>293.3358212465356</v>
      </c>
      <c r="BF797" s="808">
        <f t="shared" si="662"/>
        <v>0.45006623614686297</v>
      </c>
      <c r="BG797" s="829">
        <f t="shared" si="663"/>
        <v>65.258095313661428</v>
      </c>
      <c r="BH797" s="829">
        <f t="shared" si="664"/>
        <v>63.733725473504521</v>
      </c>
      <c r="BI797" s="829">
        <f t="shared" si="665"/>
        <v>0</v>
      </c>
      <c r="BJ797" s="829">
        <f t="shared" si="666"/>
        <v>758.43279097977427</v>
      </c>
      <c r="BK797" s="829">
        <f t="shared" si="667"/>
        <v>173.8648710623531</v>
      </c>
      <c r="BL797" s="810">
        <f t="shared" si="668"/>
        <v>116.289101659621</v>
      </c>
      <c r="BM797" s="810">
        <f t="shared" si="669"/>
        <v>0</v>
      </c>
      <c r="BN797" s="810">
        <f t="shared" si="670"/>
        <v>582.73098960089726</v>
      </c>
      <c r="BO797" s="810">
        <f t="shared" si="671"/>
        <v>0</v>
      </c>
      <c r="BP797" s="810">
        <f t="shared" si="672"/>
        <v>46.254657883091994</v>
      </c>
      <c r="BQ797" s="830">
        <f t="shared" si="673"/>
        <v>3477.4600703662445</v>
      </c>
      <c r="BR797" s="830">
        <f t="shared" si="674"/>
        <v>7.2315890009318</v>
      </c>
      <c r="BS797" s="830">
        <f t="shared" si="675"/>
        <v>123.49512636919997</v>
      </c>
      <c r="BT797" s="810">
        <f t="shared" si="676"/>
        <v>0</v>
      </c>
      <c r="BU797" s="810">
        <f t="shared" si="677"/>
        <v>329.5703383414355</v>
      </c>
      <c r="BV797" s="810">
        <f t="shared" si="678"/>
        <v>504.73762988760944</v>
      </c>
      <c r="BW797" s="830">
        <f t="shared" si="679"/>
        <v>489.02414577747027</v>
      </c>
      <c r="BX797" s="816">
        <f t="shared" si="655"/>
        <v>7145.576380371137</v>
      </c>
      <c r="BY797" s="755">
        <f t="shared" si="706"/>
        <v>0.37432952906758538</v>
      </c>
      <c r="BZ797" s="805">
        <f t="shared" ca="1" si="703"/>
        <v>90.334956255056611</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22.210189361051953</v>
      </c>
      <c r="BD798" s="828">
        <f t="shared" si="660"/>
        <v>99.561703071244324</v>
      </c>
      <c r="BE798" s="808">
        <f t="shared" si="661"/>
        <v>254.61854813141525</v>
      </c>
      <c r="BF798" s="808">
        <f t="shared" si="662"/>
        <v>0.496305243492566</v>
      </c>
      <c r="BG798" s="829">
        <f t="shared" si="663"/>
        <v>56.225143060353759</v>
      </c>
      <c r="BH798" s="829">
        <f t="shared" si="664"/>
        <v>61.34125923258523</v>
      </c>
      <c r="BI798" s="829">
        <f t="shared" si="665"/>
        <v>0</v>
      </c>
      <c r="BJ798" s="829">
        <f t="shared" si="666"/>
        <v>901.88268360955954</v>
      </c>
      <c r="BK798" s="829">
        <f t="shared" si="667"/>
        <v>152.01333174426972</v>
      </c>
      <c r="BL798" s="810">
        <f t="shared" si="668"/>
        <v>93.057151064999246</v>
      </c>
      <c r="BM798" s="810">
        <f t="shared" si="669"/>
        <v>0</v>
      </c>
      <c r="BN798" s="810">
        <f t="shared" si="670"/>
        <v>544.46494501923337</v>
      </c>
      <c r="BO798" s="810">
        <f t="shared" si="671"/>
        <v>0</v>
      </c>
      <c r="BP798" s="810">
        <f t="shared" si="672"/>
        <v>40.742007144798166</v>
      </c>
      <c r="BQ798" s="830">
        <f t="shared" si="673"/>
        <v>4143.9016818478785</v>
      </c>
      <c r="BR798" s="830">
        <f t="shared" si="674"/>
        <v>7.3784784296526595</v>
      </c>
      <c r="BS798" s="830">
        <f t="shared" si="675"/>
        <v>130.30723997633962</v>
      </c>
      <c r="BT798" s="810">
        <f t="shared" si="676"/>
        <v>0</v>
      </c>
      <c r="BU798" s="810">
        <f t="shared" si="677"/>
        <v>305.4116317725659</v>
      </c>
      <c r="BV798" s="810">
        <f t="shared" si="678"/>
        <v>554.88779122678204</v>
      </c>
      <c r="BW798" s="830">
        <f t="shared" si="679"/>
        <v>635.79466888335708</v>
      </c>
      <c r="BX798" s="816">
        <f t="shared" si="655"/>
        <v>8004.2947588195784</v>
      </c>
      <c r="BY798" s="755">
        <f t="shared" si="706"/>
        <v>0.41931451405624071</v>
      </c>
      <c r="BZ798" s="805">
        <f t="shared" ca="1" si="703"/>
        <v>108.27593731566547</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5.7320762314921652</v>
      </c>
      <c r="BD799" s="828">
        <f t="shared" si="660"/>
        <v>20.997628185197176</v>
      </c>
      <c r="BE799" s="808">
        <f t="shared" si="661"/>
        <v>29.162969023012522</v>
      </c>
      <c r="BF799" s="808">
        <f t="shared" si="662"/>
        <v>6.5993700397182206E-2</v>
      </c>
      <c r="BG799" s="829">
        <f t="shared" si="663"/>
        <v>5.0661898660016123</v>
      </c>
      <c r="BH799" s="829">
        <f t="shared" si="664"/>
        <v>5.2596093258640204</v>
      </c>
      <c r="BI799" s="829">
        <f t="shared" si="665"/>
        <v>0</v>
      </c>
      <c r="BJ799" s="829">
        <f t="shared" si="666"/>
        <v>94.414062655393536</v>
      </c>
      <c r="BK799" s="829">
        <f t="shared" si="667"/>
        <v>16.455678001641015</v>
      </c>
      <c r="BL799" s="810">
        <f t="shared" si="668"/>
        <v>8.242803697771075</v>
      </c>
      <c r="BM799" s="810">
        <f t="shared" si="669"/>
        <v>0</v>
      </c>
      <c r="BN799" s="810">
        <f t="shared" si="670"/>
        <v>49.908604968127428</v>
      </c>
      <c r="BO799" s="810">
        <f t="shared" si="671"/>
        <v>0</v>
      </c>
      <c r="BP799" s="810">
        <f t="shared" si="672"/>
        <v>3.7257472713925259</v>
      </c>
      <c r="BQ799" s="830">
        <f t="shared" si="673"/>
        <v>394.03450788775115</v>
      </c>
      <c r="BR799" s="830">
        <f t="shared" si="674"/>
        <v>0.46608608958225206</v>
      </c>
      <c r="BS799" s="830">
        <f t="shared" si="675"/>
        <v>9.5500426023753864</v>
      </c>
      <c r="BT799" s="810">
        <f t="shared" si="676"/>
        <v>0</v>
      </c>
      <c r="BU799" s="810">
        <f t="shared" si="677"/>
        <v>21.113962567358382</v>
      </c>
      <c r="BV799" s="810">
        <f t="shared" si="678"/>
        <v>39.837427761694755</v>
      </c>
      <c r="BW799" s="830">
        <f t="shared" si="679"/>
        <v>117.55208716526116</v>
      </c>
      <c r="BX799" s="816">
        <f t="shared" si="655"/>
        <v>821.5854770003134</v>
      </c>
      <c r="BY799" s="755">
        <f t="shared" si="706"/>
        <v>4.3039733721007563E-2</v>
      </c>
      <c r="BZ799" s="805">
        <f t="shared" ca="1" si="703"/>
        <v>115.972008516099</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21.539795757431968</v>
      </c>
      <c r="BD800" s="828">
        <f t="shared" si="660"/>
        <v>124.13724397046317</v>
      </c>
      <c r="BE800" s="808">
        <f t="shared" si="661"/>
        <v>353.8131740003227</v>
      </c>
      <c r="BF800" s="808">
        <f t="shared" si="662"/>
        <v>0.58675484908842901</v>
      </c>
      <c r="BG800" s="829">
        <f t="shared" si="663"/>
        <v>83.573117722035263</v>
      </c>
      <c r="BH800" s="829">
        <f t="shared" si="664"/>
        <v>81.536790939131848</v>
      </c>
      <c r="BI800" s="829">
        <f t="shared" si="665"/>
        <v>0</v>
      </c>
      <c r="BJ800" s="829">
        <f t="shared" si="666"/>
        <v>965.69676174800043</v>
      </c>
      <c r="BK800" s="829">
        <f t="shared" si="667"/>
        <v>208.4303479845895</v>
      </c>
      <c r="BL800" s="810">
        <f t="shared" si="668"/>
        <v>137.41401903173352</v>
      </c>
      <c r="BM800" s="810">
        <f t="shared" si="669"/>
        <v>0</v>
      </c>
      <c r="BN800" s="810">
        <f t="shared" si="670"/>
        <v>794.37962200575976</v>
      </c>
      <c r="BO800" s="810">
        <f t="shared" si="671"/>
        <v>0</v>
      </c>
      <c r="BP800" s="810">
        <f t="shared" si="672"/>
        <v>57.481087540791222</v>
      </c>
      <c r="BQ800" s="830">
        <f t="shared" si="673"/>
        <v>4487.4458254596475</v>
      </c>
      <c r="BR800" s="830">
        <f t="shared" si="674"/>
        <v>9.5426811812007397</v>
      </c>
      <c r="BS800" s="830">
        <f t="shared" si="675"/>
        <v>154.64591289387843</v>
      </c>
      <c r="BT800" s="810">
        <f t="shared" si="676"/>
        <v>0</v>
      </c>
      <c r="BU800" s="810">
        <f t="shared" si="677"/>
        <v>344.24513328078967</v>
      </c>
      <c r="BV800" s="810">
        <f t="shared" si="678"/>
        <v>588.12999949314985</v>
      </c>
      <c r="BW800" s="830">
        <f t="shared" si="679"/>
        <v>748.68641532829599</v>
      </c>
      <c r="BX800" s="816">
        <f t="shared" si="655"/>
        <v>9161.2846831863098</v>
      </c>
      <c r="BY800" s="755">
        <f t="shared" si="706"/>
        <v>0.47992480921925246</v>
      </c>
      <c r="BZ800" s="805">
        <f t="shared" ca="1" si="703"/>
        <v>92.112891870990211</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4.83855826656694</v>
      </c>
      <c r="BD801" s="828">
        <f t="shared" si="660"/>
        <v>24.187757214718157</v>
      </c>
      <c r="BE801" s="808">
        <f t="shared" si="661"/>
        <v>76.442972720652676</v>
      </c>
      <c r="BF801" s="808">
        <f t="shared" si="662"/>
        <v>0.15643169472896101</v>
      </c>
      <c r="BG801" s="829">
        <f t="shared" si="663"/>
        <v>14.693447323172455</v>
      </c>
      <c r="BH801" s="829">
        <f t="shared" si="664"/>
        <v>17.1797858084296</v>
      </c>
      <c r="BI801" s="829">
        <f t="shared" si="665"/>
        <v>0</v>
      </c>
      <c r="BJ801" s="829">
        <f t="shared" si="666"/>
        <v>272.20564402425327</v>
      </c>
      <c r="BK801" s="829">
        <f t="shared" si="667"/>
        <v>39.414158983522782</v>
      </c>
      <c r="BL801" s="810">
        <f t="shared" si="668"/>
        <v>26.411980488060749</v>
      </c>
      <c r="BM801" s="810">
        <f t="shared" si="669"/>
        <v>0</v>
      </c>
      <c r="BN801" s="810">
        <f t="shared" si="670"/>
        <v>140.00946258301073</v>
      </c>
      <c r="BO801" s="810">
        <f t="shared" si="671"/>
        <v>0</v>
      </c>
      <c r="BP801" s="810">
        <f t="shared" si="672"/>
        <v>10.837844984919762</v>
      </c>
      <c r="BQ801" s="830">
        <f t="shared" si="673"/>
        <v>996.4276996054773</v>
      </c>
      <c r="BR801" s="830">
        <f t="shared" si="674"/>
        <v>1.5848885986789021</v>
      </c>
      <c r="BS801" s="830">
        <f t="shared" si="675"/>
        <v>26.583401341078719</v>
      </c>
      <c r="BT801" s="810">
        <f t="shared" si="676"/>
        <v>0</v>
      </c>
      <c r="BU801" s="810">
        <f t="shared" si="677"/>
        <v>68.428245365100054</v>
      </c>
      <c r="BV801" s="810">
        <f t="shared" si="678"/>
        <v>153.83357740539648</v>
      </c>
      <c r="BW801" s="830">
        <f t="shared" si="679"/>
        <v>414.37348827724531</v>
      </c>
      <c r="BX801" s="816">
        <f t="shared" si="655"/>
        <v>2287.6093446850127</v>
      </c>
      <c r="BY801" s="755">
        <f t="shared" si="706"/>
        <v>0.11983914006417375</v>
      </c>
      <c r="BZ801" s="805">
        <f t="shared" ca="1" si="703"/>
        <v>116.41957253462503</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15.795774480973419</v>
      </c>
      <c r="BD802" s="828">
        <f t="shared" si="660"/>
        <v>73.90217211766489</v>
      </c>
      <c r="BE802" s="808">
        <f t="shared" si="661"/>
        <v>209.57191035826258</v>
      </c>
      <c r="BF802" s="808">
        <f t="shared" si="662"/>
        <v>0.39524251453113601</v>
      </c>
      <c r="BG802" s="829">
        <f t="shared" si="663"/>
        <v>43.446252712516589</v>
      </c>
      <c r="BH802" s="829">
        <f t="shared" si="664"/>
        <v>50.854116744483612</v>
      </c>
      <c r="BI802" s="829">
        <f t="shared" si="665"/>
        <v>0</v>
      </c>
      <c r="BJ802" s="829">
        <f t="shared" si="666"/>
        <v>777.5637899414088</v>
      </c>
      <c r="BK802" s="829">
        <f t="shared" si="667"/>
        <v>127.52847846115579</v>
      </c>
      <c r="BL802" s="810">
        <f t="shared" si="668"/>
        <v>67.787105673370249</v>
      </c>
      <c r="BM802" s="810">
        <f t="shared" si="669"/>
        <v>0</v>
      </c>
      <c r="BN802" s="810">
        <f t="shared" si="670"/>
        <v>472.33834191816425</v>
      </c>
      <c r="BO802" s="810">
        <f t="shared" si="671"/>
        <v>0</v>
      </c>
      <c r="BP802" s="810">
        <f t="shared" si="672"/>
        <v>36.393957470635108</v>
      </c>
      <c r="BQ802" s="830">
        <f t="shared" si="673"/>
        <v>3668.0935993692929</v>
      </c>
      <c r="BR802" s="830">
        <f t="shared" si="674"/>
        <v>6.4085777398173001</v>
      </c>
      <c r="BS802" s="830">
        <f t="shared" si="675"/>
        <v>113.28035423161862</v>
      </c>
      <c r="BT802" s="810">
        <f t="shared" si="676"/>
        <v>0</v>
      </c>
      <c r="BU802" s="810">
        <f t="shared" si="677"/>
        <v>243.70579960524557</v>
      </c>
      <c r="BV802" s="810">
        <f t="shared" si="678"/>
        <v>501.59127312475039</v>
      </c>
      <c r="BW802" s="830">
        <f t="shared" si="679"/>
        <v>552.1597629868495</v>
      </c>
      <c r="BX802" s="816">
        <f t="shared" si="655"/>
        <v>6960.8165094507413</v>
      </c>
      <c r="BY802" s="755">
        <f t="shared" si="706"/>
        <v>0.36465066318040451</v>
      </c>
      <c r="BZ802" s="805">
        <f t="shared" ca="1" si="703"/>
        <v>113.14576978547927</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27.043948441970926</v>
      </c>
      <c r="BD803" s="828">
        <f t="shared" si="660"/>
        <v>157.50709606771375</v>
      </c>
      <c r="BE803" s="808">
        <f t="shared" si="661"/>
        <v>426.01249068840582</v>
      </c>
      <c r="BF803" s="808">
        <f t="shared" si="662"/>
        <v>0.68085560683075597</v>
      </c>
      <c r="BG803" s="829">
        <f t="shared" si="663"/>
        <v>98.476596373231089</v>
      </c>
      <c r="BH803" s="829">
        <f t="shared" si="664"/>
        <v>102.55480030155685</v>
      </c>
      <c r="BI803" s="829">
        <f t="shared" si="665"/>
        <v>0</v>
      </c>
      <c r="BJ803" s="829">
        <f t="shared" si="666"/>
        <v>1273.2384015506145</v>
      </c>
      <c r="BK803" s="829">
        <f t="shared" si="667"/>
        <v>262.23212547156714</v>
      </c>
      <c r="BL803" s="810">
        <f t="shared" si="668"/>
        <v>156.91655575473027</v>
      </c>
      <c r="BM803" s="810">
        <f t="shared" si="669"/>
        <v>0</v>
      </c>
      <c r="BN803" s="810">
        <f t="shared" si="670"/>
        <v>973.41005614105973</v>
      </c>
      <c r="BO803" s="810">
        <f t="shared" si="671"/>
        <v>0</v>
      </c>
      <c r="BP803" s="810">
        <f t="shared" si="672"/>
        <v>68.659940611396308</v>
      </c>
      <c r="BQ803" s="830">
        <f t="shared" si="673"/>
        <v>6017.3426145214335</v>
      </c>
      <c r="BR803" s="830">
        <f t="shared" si="674"/>
        <v>10.902025776205759</v>
      </c>
      <c r="BS803" s="830">
        <f t="shared" si="675"/>
        <v>194.52623002831047</v>
      </c>
      <c r="BT803" s="810">
        <f t="shared" si="676"/>
        <v>0</v>
      </c>
      <c r="BU803" s="810">
        <f t="shared" si="677"/>
        <v>417.49400756787509</v>
      </c>
      <c r="BV803" s="810">
        <f t="shared" si="678"/>
        <v>792.55015925347243</v>
      </c>
      <c r="BW803" s="830">
        <f t="shared" si="679"/>
        <v>929.83359908303794</v>
      </c>
      <c r="BX803" s="816">
        <f t="shared" si="655"/>
        <v>11909.381503239414</v>
      </c>
      <c r="BY803" s="755">
        <f t="shared" si="706"/>
        <v>0.6238871341211909</v>
      </c>
      <c r="BZ803" s="805">
        <f t="shared" ca="1" si="703"/>
        <v>98.847324661089715</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16.258391857313779</v>
      </c>
      <c r="BD804" s="828">
        <f t="shared" si="660"/>
        <v>86.569725030256933</v>
      </c>
      <c r="BE804" s="808">
        <f t="shared" si="661"/>
        <v>232.40667142959023</v>
      </c>
      <c r="BF804" s="808">
        <f t="shared" si="662"/>
        <v>0.388820168124975</v>
      </c>
      <c r="BG804" s="829">
        <f t="shared" si="663"/>
        <v>56.057068442113092</v>
      </c>
      <c r="BH804" s="829">
        <f t="shared" si="664"/>
        <v>57.18669456336071</v>
      </c>
      <c r="BI804" s="829">
        <f t="shared" si="665"/>
        <v>0</v>
      </c>
      <c r="BJ804" s="829">
        <f t="shared" si="666"/>
        <v>731.59483203229809</v>
      </c>
      <c r="BK804" s="829">
        <f t="shared" si="667"/>
        <v>149.24887922554419</v>
      </c>
      <c r="BL804" s="810">
        <f t="shared" si="668"/>
        <v>83.24188430324925</v>
      </c>
      <c r="BM804" s="810">
        <f t="shared" si="669"/>
        <v>0</v>
      </c>
      <c r="BN804" s="810">
        <f t="shared" si="670"/>
        <v>634.77511251526244</v>
      </c>
      <c r="BO804" s="810">
        <f t="shared" si="671"/>
        <v>0</v>
      </c>
      <c r="BP804" s="810">
        <f t="shared" si="672"/>
        <v>41.640727791308542</v>
      </c>
      <c r="BQ804" s="830">
        <f t="shared" si="673"/>
        <v>3920.6997846283243</v>
      </c>
      <c r="BR804" s="830">
        <f t="shared" si="674"/>
        <v>8.0454093232455612</v>
      </c>
      <c r="BS804" s="830">
        <f t="shared" si="675"/>
        <v>132.74914468040149</v>
      </c>
      <c r="BT804" s="810">
        <f t="shared" si="676"/>
        <v>0</v>
      </c>
      <c r="BU804" s="810">
        <f t="shared" si="677"/>
        <v>314.57031735604625</v>
      </c>
      <c r="BV804" s="810">
        <f t="shared" si="678"/>
        <v>549.33380430108059</v>
      </c>
      <c r="BW804" s="830">
        <f t="shared" si="679"/>
        <v>690.08975015369367</v>
      </c>
      <c r="BX804" s="816">
        <f t="shared" si="655"/>
        <v>7704.8570178012142</v>
      </c>
      <c r="BY804" s="755">
        <f t="shared" si="706"/>
        <v>0.40362811136262844</v>
      </c>
      <c r="BZ804" s="805">
        <f t="shared" ca="1" si="703"/>
        <v>106.01982951960545</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8.8305818694373475</v>
      </c>
      <c r="BD805" s="828">
        <f t="shared" si="660"/>
        <v>45.725639201093088</v>
      </c>
      <c r="BE805" s="808">
        <f t="shared" si="661"/>
        <v>141.93976744084935</v>
      </c>
      <c r="BF805" s="808">
        <f t="shared" si="662"/>
        <v>0.243715242945206</v>
      </c>
      <c r="BG805" s="829">
        <f t="shared" si="663"/>
        <v>26.837807556071411</v>
      </c>
      <c r="BH805" s="829">
        <f t="shared" si="664"/>
        <v>31.000946426570625</v>
      </c>
      <c r="BI805" s="829">
        <f t="shared" si="665"/>
        <v>0</v>
      </c>
      <c r="BJ805" s="829">
        <f t="shared" si="666"/>
        <v>383.47071537219102</v>
      </c>
      <c r="BK805" s="829">
        <f t="shared" si="667"/>
        <v>78.882380456882302</v>
      </c>
      <c r="BL805" s="810">
        <f t="shared" si="668"/>
        <v>41.719499115361998</v>
      </c>
      <c r="BM805" s="810">
        <f t="shared" si="669"/>
        <v>0</v>
      </c>
      <c r="BN805" s="810">
        <f t="shared" si="670"/>
        <v>279.59381822063693</v>
      </c>
      <c r="BO805" s="810">
        <f t="shared" si="671"/>
        <v>0</v>
      </c>
      <c r="BP805" s="810">
        <f t="shared" si="672"/>
        <v>20.430158926118207</v>
      </c>
      <c r="BQ805" s="830">
        <f t="shared" si="673"/>
        <v>2005.7568856157898</v>
      </c>
      <c r="BR805" s="830">
        <f t="shared" si="674"/>
        <v>3.79188182603222</v>
      </c>
      <c r="BS805" s="830">
        <f t="shared" si="675"/>
        <v>63.467443983155476</v>
      </c>
      <c r="BT805" s="810">
        <f t="shared" si="676"/>
        <v>0</v>
      </c>
      <c r="BU805" s="810">
        <f t="shared" si="677"/>
        <v>126.70202112543343</v>
      </c>
      <c r="BV805" s="810">
        <f t="shared" si="678"/>
        <v>316.02102378747975</v>
      </c>
      <c r="BW805" s="830">
        <f t="shared" si="679"/>
        <v>491.14750387372573</v>
      </c>
      <c r="BX805" s="816">
        <f t="shared" si="655"/>
        <v>4065.5617900397742</v>
      </c>
      <c r="BY805" s="755">
        <f t="shared" si="706"/>
        <v>0.21297929645553848</v>
      </c>
      <c r="BZ805" s="805">
        <f t="shared" ca="1" si="703"/>
        <v>107.88300857169079</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5.6343559120649047</v>
      </c>
      <c r="BD806" s="828">
        <f t="shared" si="660"/>
        <v>32.471682756374058</v>
      </c>
      <c r="BE806" s="808">
        <f t="shared" si="661"/>
        <v>88.840369412670626</v>
      </c>
      <c r="BF806" s="808">
        <f t="shared" si="662"/>
        <v>0.14827252400170801</v>
      </c>
      <c r="BG806" s="829">
        <f t="shared" si="663"/>
        <v>17.687303448031354</v>
      </c>
      <c r="BH806" s="829">
        <f t="shared" si="664"/>
        <v>21.657265461392893</v>
      </c>
      <c r="BI806" s="829">
        <f t="shared" si="665"/>
        <v>0</v>
      </c>
      <c r="BJ806" s="829">
        <f t="shared" si="666"/>
        <v>303.16316298810432</v>
      </c>
      <c r="BK806" s="829">
        <f t="shared" si="667"/>
        <v>57.090393547093292</v>
      </c>
      <c r="BL806" s="810">
        <f t="shared" si="668"/>
        <v>29.3165641355125</v>
      </c>
      <c r="BM806" s="810">
        <f t="shared" si="669"/>
        <v>0</v>
      </c>
      <c r="BN806" s="810">
        <f t="shared" si="670"/>
        <v>231.15686491866279</v>
      </c>
      <c r="BO806" s="810">
        <f t="shared" si="671"/>
        <v>0</v>
      </c>
      <c r="BP806" s="810">
        <f t="shared" si="672"/>
        <v>16.860415995750405</v>
      </c>
      <c r="BQ806" s="830">
        <f t="shared" si="673"/>
        <v>1670.9512469395497</v>
      </c>
      <c r="BR806" s="830">
        <f t="shared" si="674"/>
        <v>2.9785561687674198</v>
      </c>
      <c r="BS806" s="830">
        <f t="shared" si="675"/>
        <v>43.227785714039243</v>
      </c>
      <c r="BT806" s="810">
        <f t="shared" si="676"/>
        <v>0</v>
      </c>
      <c r="BU806" s="810">
        <f t="shared" si="677"/>
        <v>122.22564393566434</v>
      </c>
      <c r="BV806" s="810">
        <f t="shared" si="678"/>
        <v>164.40475530027138</v>
      </c>
      <c r="BW806" s="830">
        <f t="shared" si="679"/>
        <v>376.54135664934813</v>
      </c>
      <c r="BX806" s="816">
        <f t="shared" si="655"/>
        <v>3184.3559958072988</v>
      </c>
      <c r="BY806" s="755">
        <f t="shared" si="706"/>
        <v>0.16681628140852317</v>
      </c>
      <c r="BZ806" s="805">
        <f t="shared" ca="1" si="703"/>
        <v>115.49419660784635</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17.714418631342483</v>
      </c>
      <c r="BD807" s="828">
        <f t="shared" si="660"/>
        <v>85.252613464091567</v>
      </c>
      <c r="BE807" s="808">
        <f t="shared" si="661"/>
        <v>225.19474106032004</v>
      </c>
      <c r="BF807" s="808">
        <f t="shared" si="662"/>
        <v>0.408253165132684</v>
      </c>
      <c r="BG807" s="829">
        <f t="shared" si="663"/>
        <v>45.965660069821041</v>
      </c>
      <c r="BH807" s="829">
        <f t="shared" si="664"/>
        <v>52.533213654307289</v>
      </c>
      <c r="BI807" s="829">
        <f t="shared" si="665"/>
        <v>0</v>
      </c>
      <c r="BJ807" s="829">
        <f t="shared" si="666"/>
        <v>654.2196387643171</v>
      </c>
      <c r="BK807" s="829">
        <f t="shared" si="667"/>
        <v>134.36584813182773</v>
      </c>
      <c r="BL807" s="810">
        <f t="shared" si="668"/>
        <v>75.130827772035758</v>
      </c>
      <c r="BM807" s="810">
        <f t="shared" si="669"/>
        <v>0</v>
      </c>
      <c r="BN807" s="810">
        <f t="shared" si="670"/>
        <v>439.35561151357649</v>
      </c>
      <c r="BO807" s="810">
        <f t="shared" si="671"/>
        <v>0</v>
      </c>
      <c r="BP807" s="810">
        <f t="shared" si="672"/>
        <v>29.92202083623496</v>
      </c>
      <c r="BQ807" s="830">
        <f t="shared" si="673"/>
        <v>2841.2971445237631</v>
      </c>
      <c r="BR807" s="830">
        <f t="shared" si="674"/>
        <v>5.0608560292643201</v>
      </c>
      <c r="BS807" s="830">
        <f t="shared" si="675"/>
        <v>89.625742140484192</v>
      </c>
      <c r="BT807" s="810">
        <f t="shared" si="676"/>
        <v>0</v>
      </c>
      <c r="BU807" s="810">
        <f t="shared" si="677"/>
        <v>184.47168406848851</v>
      </c>
      <c r="BV807" s="810">
        <f t="shared" si="678"/>
        <v>316.44778569588482</v>
      </c>
      <c r="BW807" s="830">
        <f t="shared" si="679"/>
        <v>428.62637028765192</v>
      </c>
      <c r="BX807" s="816">
        <f t="shared" si="655"/>
        <v>5625.5924298085447</v>
      </c>
      <c r="BY807" s="755">
        <f t="shared" si="706"/>
        <v>0.2947033595163992</v>
      </c>
      <c r="BZ807" s="805">
        <f t="shared" ca="1" si="703"/>
        <v>97.882481555385695</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12.785610643021235</v>
      </c>
      <c r="BD808" s="828">
        <f t="shared" si="660"/>
        <v>58.30455147747579</v>
      </c>
      <c r="BE808" s="808">
        <f t="shared" si="661"/>
        <v>170.62378902815578</v>
      </c>
      <c r="BF808" s="808">
        <f t="shared" si="662"/>
        <v>0.28289325900674001</v>
      </c>
      <c r="BG808" s="829">
        <f t="shared" si="663"/>
        <v>36.369898745466635</v>
      </c>
      <c r="BH808" s="829">
        <f t="shared" si="664"/>
        <v>39.66811955017377</v>
      </c>
      <c r="BI808" s="829">
        <f t="shared" si="665"/>
        <v>0</v>
      </c>
      <c r="BJ808" s="829">
        <f t="shared" si="666"/>
        <v>474.77217534154147</v>
      </c>
      <c r="BK808" s="829">
        <f t="shared" si="667"/>
        <v>96.172752387341291</v>
      </c>
      <c r="BL808" s="810">
        <f t="shared" si="668"/>
        <v>54.622682147361246</v>
      </c>
      <c r="BM808" s="810">
        <f t="shared" si="669"/>
        <v>0</v>
      </c>
      <c r="BN808" s="810">
        <f t="shared" si="670"/>
        <v>340.62704587094476</v>
      </c>
      <c r="BO808" s="810">
        <f t="shared" si="671"/>
        <v>0</v>
      </c>
      <c r="BP808" s="810">
        <f t="shared" si="672"/>
        <v>23.136470985495173</v>
      </c>
      <c r="BQ808" s="830">
        <f t="shared" si="673"/>
        <v>2166.1894711061354</v>
      </c>
      <c r="BR808" s="830">
        <f t="shared" si="674"/>
        <v>3.5223652514582797</v>
      </c>
      <c r="BS808" s="830">
        <f t="shared" si="675"/>
        <v>67.431736889426773</v>
      </c>
      <c r="BT808" s="810">
        <f t="shared" si="676"/>
        <v>0</v>
      </c>
      <c r="BU808" s="810">
        <f t="shared" si="677"/>
        <v>138.07710543339712</v>
      </c>
      <c r="BV808" s="810">
        <f t="shared" si="678"/>
        <v>242.38849580821554</v>
      </c>
      <c r="BW808" s="830">
        <f t="shared" si="679"/>
        <v>422.80951262274363</v>
      </c>
      <c r="BX808" s="816">
        <f t="shared" si="655"/>
        <v>4347.7846765473605</v>
      </c>
      <c r="BY808" s="755">
        <f t="shared" si="706"/>
        <v>0.22776387849271101</v>
      </c>
      <c r="BZ808" s="805">
        <f t="shared" ca="1" si="703"/>
        <v>99.277652553151384</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1.9862009169707162</v>
      </c>
      <c r="BD809" s="828">
        <f t="shared" si="660"/>
        <v>7.4000889904260623</v>
      </c>
      <c r="BE809" s="808">
        <f t="shared" si="661"/>
        <v>30.380178628223174</v>
      </c>
      <c r="BF809" s="808">
        <f t="shared" si="662"/>
        <v>5.81201146998215E-2</v>
      </c>
      <c r="BG809" s="829">
        <f t="shared" si="663"/>
        <v>5.9458339119536436</v>
      </c>
      <c r="BH809" s="829">
        <f t="shared" si="664"/>
        <v>8.0298173450839041</v>
      </c>
      <c r="BI809" s="829">
        <f t="shared" si="665"/>
        <v>0</v>
      </c>
      <c r="BJ809" s="829">
        <f t="shared" si="666"/>
        <v>85.08534931711074</v>
      </c>
      <c r="BK809" s="829">
        <f t="shared" si="667"/>
        <v>17.796881970158033</v>
      </c>
      <c r="BL809" s="810">
        <f t="shared" si="668"/>
        <v>12.046758984301125</v>
      </c>
      <c r="BM809" s="810">
        <f t="shared" si="669"/>
        <v>0</v>
      </c>
      <c r="BN809" s="810">
        <f t="shared" si="670"/>
        <v>79.89119578828398</v>
      </c>
      <c r="BO809" s="810">
        <f t="shared" si="671"/>
        <v>0</v>
      </c>
      <c r="BP809" s="810">
        <f t="shared" si="672"/>
        <v>5.6785881953606401</v>
      </c>
      <c r="BQ809" s="830">
        <f t="shared" si="673"/>
        <v>361.50571068634008</v>
      </c>
      <c r="BR809" s="830">
        <f t="shared" si="674"/>
        <v>1.0106266633983378</v>
      </c>
      <c r="BS809" s="830">
        <f t="shared" si="675"/>
        <v>18.73339648557381</v>
      </c>
      <c r="BT809" s="810">
        <f t="shared" si="676"/>
        <v>0</v>
      </c>
      <c r="BU809" s="810">
        <f t="shared" si="677"/>
        <v>48.215441521090611</v>
      </c>
      <c r="BV809" s="810">
        <f t="shared" si="678"/>
        <v>73.719203096096976</v>
      </c>
      <c r="BW809" s="830">
        <f t="shared" si="679"/>
        <v>184.23008855521158</v>
      </c>
      <c r="BX809" s="816">
        <f t="shared" si="655"/>
        <v>941.71348117028333</v>
      </c>
      <c r="BY809" s="755">
        <f t="shared" si="706"/>
        <v>4.9332782291910696E-2</v>
      </c>
      <c r="BZ809" s="805">
        <f t="shared" ca="1" si="703"/>
        <v>95.505972712754186</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11.433441922033618</v>
      </c>
      <c r="BD810" s="828">
        <f t="shared" si="660"/>
        <v>63.779970097465856</v>
      </c>
      <c r="BE810" s="808">
        <f t="shared" si="661"/>
        <v>173.48796048946264</v>
      </c>
      <c r="BF810" s="808">
        <f t="shared" si="662"/>
        <v>0.27992977665255597</v>
      </c>
      <c r="BG810" s="829">
        <f t="shared" si="663"/>
        <v>39.866232946736666</v>
      </c>
      <c r="BH810" s="829">
        <f t="shared" si="664"/>
        <v>47.659724967828886</v>
      </c>
      <c r="BI810" s="829">
        <f t="shared" si="665"/>
        <v>0</v>
      </c>
      <c r="BJ810" s="829">
        <f t="shared" si="666"/>
        <v>478.32978825779838</v>
      </c>
      <c r="BK810" s="829">
        <f t="shared" si="667"/>
        <v>129.94357007274209</v>
      </c>
      <c r="BL810" s="810">
        <f t="shared" si="668"/>
        <v>79.81049782088526</v>
      </c>
      <c r="BM810" s="810">
        <f t="shared" si="669"/>
        <v>0</v>
      </c>
      <c r="BN810" s="810">
        <f t="shared" si="670"/>
        <v>525.05098377648028</v>
      </c>
      <c r="BO810" s="810">
        <f t="shared" si="671"/>
        <v>0</v>
      </c>
      <c r="BP810" s="810">
        <f t="shared" si="672"/>
        <v>36.582103150339712</v>
      </c>
      <c r="BQ810" s="830">
        <f t="shared" si="673"/>
        <v>2951.6200912969744</v>
      </c>
      <c r="BR810" s="830">
        <f t="shared" si="674"/>
        <v>6.27670407506002</v>
      </c>
      <c r="BS810" s="830">
        <f t="shared" si="675"/>
        <v>105.51014511149124</v>
      </c>
      <c r="BT810" s="810">
        <f t="shared" si="676"/>
        <v>0</v>
      </c>
      <c r="BU810" s="810">
        <f t="shared" si="677"/>
        <v>204.38327919887971</v>
      </c>
      <c r="BV810" s="810">
        <f t="shared" si="678"/>
        <v>395.91931302420755</v>
      </c>
      <c r="BW810" s="830">
        <f t="shared" si="679"/>
        <v>496.16616740453321</v>
      </c>
      <c r="BX810" s="816">
        <f t="shared" si="655"/>
        <v>5746.0999033895723</v>
      </c>
      <c r="BY810" s="755">
        <f t="shared" si="706"/>
        <v>0.30101628704434868</v>
      </c>
      <c r="BZ810" s="805">
        <f t="shared" ca="1" si="703"/>
        <v>98.430227475898363</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14.955220075473449</v>
      </c>
      <c r="BD812" s="828">
        <f t="shared" si="660"/>
        <v>74.976547903229005</v>
      </c>
      <c r="BE812" s="808">
        <f t="shared" si="661"/>
        <v>205.25529395672976</v>
      </c>
      <c r="BF812" s="808">
        <f t="shared" si="662"/>
        <v>0.34017100156336599</v>
      </c>
      <c r="BG812" s="829">
        <f t="shared" si="663"/>
        <v>50.018650991079816</v>
      </c>
      <c r="BH812" s="829">
        <f t="shared" si="664"/>
        <v>58.368184038184395</v>
      </c>
      <c r="BI812" s="829">
        <f t="shared" si="665"/>
        <v>0</v>
      </c>
      <c r="BJ812" s="829">
        <f t="shared" si="666"/>
        <v>585.07655058748014</v>
      </c>
      <c r="BK812" s="829">
        <f t="shared" si="667"/>
        <v>135.7498939219069</v>
      </c>
      <c r="BL812" s="810">
        <f t="shared" si="668"/>
        <v>78.576022426234758</v>
      </c>
      <c r="BM812" s="810">
        <f t="shared" si="669"/>
        <v>0</v>
      </c>
      <c r="BN812" s="810">
        <f t="shared" si="670"/>
        <v>489.66350966154226</v>
      </c>
      <c r="BO812" s="810">
        <f t="shared" si="671"/>
        <v>0</v>
      </c>
      <c r="BP812" s="810">
        <f t="shared" si="672"/>
        <v>36.023295720688793</v>
      </c>
      <c r="BQ812" s="830">
        <f t="shared" si="673"/>
        <v>3321.2247114616816</v>
      </c>
      <c r="BR812" s="830">
        <f t="shared" si="674"/>
        <v>7.1172566915315008</v>
      </c>
      <c r="BS812" s="830">
        <f t="shared" si="675"/>
        <v>122.026118322762</v>
      </c>
      <c r="BT812" s="810">
        <f t="shared" si="676"/>
        <v>0</v>
      </c>
      <c r="BU812" s="810">
        <f t="shared" si="677"/>
        <v>255.82527183847583</v>
      </c>
      <c r="BV812" s="810">
        <f t="shared" si="678"/>
        <v>642.0284300098715</v>
      </c>
      <c r="BW812" s="830">
        <f t="shared" si="679"/>
        <v>574.0946345005392</v>
      </c>
      <c r="BX812" s="816">
        <f t="shared" si="655"/>
        <v>6651.3197631089752</v>
      </c>
      <c r="BY812" s="755">
        <f t="shared" si="706"/>
        <v>0.34843730751264995</v>
      </c>
      <c r="BZ812" s="805">
        <f t="shared" ca="1" si="703"/>
        <v>100.13399100396143</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8.1017964124805815</v>
      </c>
      <c r="BD813" s="828">
        <f t="shared" si="660"/>
        <v>46.691931956138092</v>
      </c>
      <c r="BE813" s="808">
        <f t="shared" si="661"/>
        <v>125.01605306169405</v>
      </c>
      <c r="BF813" s="808">
        <f t="shared" si="662"/>
        <v>0.176433149359952</v>
      </c>
      <c r="BG813" s="829">
        <f t="shared" si="663"/>
        <v>26.82813418609074</v>
      </c>
      <c r="BH813" s="829">
        <f t="shared" si="664"/>
        <v>25.078088434485419</v>
      </c>
      <c r="BI813" s="829">
        <f t="shared" si="665"/>
        <v>0</v>
      </c>
      <c r="BJ813" s="829">
        <f t="shared" si="666"/>
        <v>282.91782258828175</v>
      </c>
      <c r="BK813" s="829">
        <f t="shared" si="667"/>
        <v>68.266214566225258</v>
      </c>
      <c r="BL813" s="810">
        <f t="shared" si="668"/>
        <v>41.49256235882725</v>
      </c>
      <c r="BM813" s="810">
        <f t="shared" si="669"/>
        <v>0</v>
      </c>
      <c r="BN813" s="810">
        <f t="shared" si="670"/>
        <v>214.21918509891935</v>
      </c>
      <c r="BO813" s="810">
        <f t="shared" si="671"/>
        <v>0</v>
      </c>
      <c r="BP813" s="810">
        <f t="shared" si="672"/>
        <v>17.195818393674546</v>
      </c>
      <c r="BQ813" s="830">
        <f t="shared" si="673"/>
        <v>1079.2610992432735</v>
      </c>
      <c r="BR813" s="830">
        <f t="shared" si="674"/>
        <v>2.0335708224373401</v>
      </c>
      <c r="BS813" s="830">
        <f t="shared" si="675"/>
        <v>42.24980775651148</v>
      </c>
      <c r="BT813" s="810">
        <f t="shared" si="676"/>
        <v>0</v>
      </c>
      <c r="BU813" s="810">
        <f t="shared" si="677"/>
        <v>115.27560609806088</v>
      </c>
      <c r="BV813" s="810">
        <f t="shared" si="678"/>
        <v>226.43377105193329</v>
      </c>
      <c r="BW813" s="830">
        <f t="shared" si="679"/>
        <v>173.68055759222332</v>
      </c>
      <c r="BX813" s="816">
        <f t="shared" si="655"/>
        <v>2494.918452770617</v>
      </c>
      <c r="BY813" s="755">
        <f t="shared" si="706"/>
        <v>0.13069927459639671</v>
      </c>
      <c r="BZ813" s="805">
        <f t="shared" ca="1" si="703"/>
        <v>83.347684088964556</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2.1581255897607092</v>
      </c>
      <c r="BD814" s="828">
        <f t="shared" si="660"/>
        <v>11.716807210934686</v>
      </c>
      <c r="BE814" s="808">
        <f t="shared" si="661"/>
        <v>33.592010462166833</v>
      </c>
      <c r="BF814" s="808">
        <f t="shared" si="662"/>
        <v>4.4093318522354603E-2</v>
      </c>
      <c r="BG814" s="829">
        <f t="shared" si="663"/>
        <v>9.9868100596549283</v>
      </c>
      <c r="BH814" s="829">
        <f t="shared" si="664"/>
        <v>10.858609215993775</v>
      </c>
      <c r="BI814" s="829">
        <f t="shared" si="665"/>
        <v>0</v>
      </c>
      <c r="BJ814" s="829">
        <f t="shared" si="666"/>
        <v>86.558248946188442</v>
      </c>
      <c r="BK814" s="829">
        <f t="shared" si="667"/>
        <v>25.839487264874379</v>
      </c>
      <c r="BL814" s="810">
        <f t="shared" si="668"/>
        <v>16.623312797147651</v>
      </c>
      <c r="BM814" s="810">
        <f t="shared" si="669"/>
        <v>0</v>
      </c>
      <c r="BN814" s="810">
        <f t="shared" si="670"/>
        <v>104.78061635273829</v>
      </c>
      <c r="BO814" s="810">
        <f t="shared" si="671"/>
        <v>0</v>
      </c>
      <c r="BP814" s="810">
        <f t="shared" si="672"/>
        <v>7.6286025047897148</v>
      </c>
      <c r="BQ814" s="830">
        <f t="shared" si="673"/>
        <v>415.1396081268</v>
      </c>
      <c r="BR814" s="830">
        <f t="shared" si="674"/>
        <v>1.515738409691</v>
      </c>
      <c r="BS814" s="830">
        <f t="shared" si="675"/>
        <v>22.253755971471588</v>
      </c>
      <c r="BT814" s="810">
        <f t="shared" si="676"/>
        <v>0</v>
      </c>
      <c r="BU814" s="810">
        <f t="shared" si="677"/>
        <v>68.016180256107504</v>
      </c>
      <c r="BV814" s="810">
        <f t="shared" si="678"/>
        <v>136.83556262079028</v>
      </c>
      <c r="BW814" s="830">
        <f t="shared" si="679"/>
        <v>73.565258018004528</v>
      </c>
      <c r="BX814" s="816">
        <f t="shared" si="655"/>
        <v>1027.1128271256368</v>
      </c>
      <c r="BY814" s="755">
        <f t="shared" si="706"/>
        <v>5.3806528740407401E-2</v>
      </c>
      <c r="BZ814" s="805">
        <f t="shared" ca="1" si="703"/>
        <v>78.334703279002966</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5.9950110203622975</v>
      </c>
      <c r="BD815" s="828">
        <f t="shared" si="660"/>
        <v>33.3150180883773</v>
      </c>
      <c r="BE815" s="808">
        <f t="shared" si="661"/>
        <v>91.741207023621399</v>
      </c>
      <c r="BF815" s="808">
        <f t="shared" si="662"/>
        <v>0.151011976441043</v>
      </c>
      <c r="BG815" s="829">
        <f t="shared" si="663"/>
        <v>20.615113399511714</v>
      </c>
      <c r="BH815" s="829">
        <f t="shared" si="664"/>
        <v>21.579993127963878</v>
      </c>
      <c r="BI815" s="829">
        <f t="shared" si="665"/>
        <v>0</v>
      </c>
      <c r="BJ815" s="829">
        <f t="shared" si="666"/>
        <v>245.03734132397693</v>
      </c>
      <c r="BK815" s="829">
        <f t="shared" si="667"/>
        <v>54.854950273663022</v>
      </c>
      <c r="BL815" s="810">
        <f t="shared" si="668"/>
        <v>33.298686802199754</v>
      </c>
      <c r="BM815" s="810">
        <f t="shared" si="669"/>
        <v>0</v>
      </c>
      <c r="BN815" s="810">
        <f t="shared" si="670"/>
        <v>188.73364968065209</v>
      </c>
      <c r="BO815" s="810">
        <f t="shared" si="671"/>
        <v>0</v>
      </c>
      <c r="BP815" s="810">
        <f t="shared" si="672"/>
        <v>14.726080009973355</v>
      </c>
      <c r="BQ815" s="830">
        <f t="shared" si="673"/>
        <v>1196.030053821976</v>
      </c>
      <c r="BR815" s="830">
        <f t="shared" si="674"/>
        <v>2.3688996104227602</v>
      </c>
      <c r="BS815" s="830">
        <f t="shared" si="675"/>
        <v>42.47464518623498</v>
      </c>
      <c r="BT815" s="810">
        <f t="shared" si="676"/>
        <v>0</v>
      </c>
      <c r="BU815" s="810">
        <f t="shared" si="677"/>
        <v>111.37417838969515</v>
      </c>
      <c r="BV815" s="810">
        <f t="shared" si="678"/>
        <v>219.49965916117924</v>
      </c>
      <c r="BW815" s="830">
        <f t="shared" si="679"/>
        <v>223.09687639906429</v>
      </c>
      <c r="BX815" s="816">
        <f t="shared" si="655"/>
        <v>2504.8923752953151</v>
      </c>
      <c r="BY815" s="755">
        <f t="shared" si="706"/>
        <v>0.13122177040679528</v>
      </c>
      <c r="BZ815" s="805">
        <f t="shared" ca="1" si="703"/>
        <v>95.939776562316396</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7.4619746521737351</v>
      </c>
      <c r="BD816" s="828">
        <f t="shared" si="660"/>
        <v>44.179471759032666</v>
      </c>
      <c r="BE816" s="808">
        <f t="shared" si="661"/>
        <v>108.99319282741807</v>
      </c>
      <c r="BF816" s="808">
        <f t="shared" si="662"/>
        <v>0.167330120294964</v>
      </c>
      <c r="BG816" s="829">
        <f t="shared" si="663"/>
        <v>22.911950992049732</v>
      </c>
      <c r="BH816" s="829">
        <f t="shared" si="664"/>
        <v>24.912931251294651</v>
      </c>
      <c r="BI816" s="829">
        <f t="shared" si="665"/>
        <v>0</v>
      </c>
      <c r="BJ816" s="829">
        <f t="shared" si="666"/>
        <v>232.70075225424017</v>
      </c>
      <c r="BK816" s="829">
        <f t="shared" si="667"/>
        <v>60.585964368238891</v>
      </c>
      <c r="BL816" s="810">
        <f t="shared" si="668"/>
        <v>35.941246935954744</v>
      </c>
      <c r="BM816" s="810">
        <f t="shared" si="669"/>
        <v>0</v>
      </c>
      <c r="BN816" s="810">
        <f t="shared" si="670"/>
        <v>210.04917185062774</v>
      </c>
      <c r="BO816" s="810">
        <f t="shared" si="671"/>
        <v>0</v>
      </c>
      <c r="BP816" s="810">
        <f t="shared" si="672"/>
        <v>16.114280476849196</v>
      </c>
      <c r="BQ816" s="830">
        <f t="shared" si="673"/>
        <v>1061.7826073880194</v>
      </c>
      <c r="BR816" s="830">
        <f t="shared" si="674"/>
        <v>1.9700857789398161</v>
      </c>
      <c r="BS816" s="830">
        <f t="shared" si="675"/>
        <v>39.122710562931914</v>
      </c>
      <c r="BT816" s="810">
        <f t="shared" si="676"/>
        <v>0</v>
      </c>
      <c r="BU816" s="810">
        <f t="shared" si="677"/>
        <v>102.44404880432229</v>
      </c>
      <c r="BV816" s="810">
        <f t="shared" si="678"/>
        <v>205.76318158519857</v>
      </c>
      <c r="BW816" s="830">
        <f t="shared" si="679"/>
        <v>164.2336967355717</v>
      </c>
      <c r="BX816" s="816">
        <f t="shared" si="655"/>
        <v>2339.3345983431586</v>
      </c>
      <c r="BY816" s="755">
        <f t="shared" si="706"/>
        <v>0.12254882908183554</v>
      </c>
      <c r="BZ816" s="805">
        <f t="shared" ca="1" si="703"/>
        <v>84.558917632900261</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3.3428092431072938</v>
      </c>
      <c r="BD817" s="828">
        <f t="shared" si="660"/>
        <v>19.265137480013088</v>
      </c>
      <c r="BE817" s="808">
        <f t="shared" si="661"/>
        <v>47.738265026002878</v>
      </c>
      <c r="BF817" s="808">
        <f t="shared" si="662"/>
        <v>7.89842348984819E-2</v>
      </c>
      <c r="BG817" s="829">
        <f t="shared" si="663"/>
        <v>12.144604325435109</v>
      </c>
      <c r="BH817" s="829">
        <f t="shared" si="664"/>
        <v>11.433380020716591</v>
      </c>
      <c r="BI817" s="829">
        <f t="shared" si="665"/>
        <v>0</v>
      </c>
      <c r="BJ817" s="829">
        <f t="shared" si="666"/>
        <v>115.93366384993115</v>
      </c>
      <c r="BK817" s="829">
        <f t="shared" si="667"/>
        <v>31.531035383337102</v>
      </c>
      <c r="BL817" s="810">
        <f t="shared" si="668"/>
        <v>16.511638657957349</v>
      </c>
      <c r="BM817" s="810">
        <f t="shared" si="669"/>
        <v>0</v>
      </c>
      <c r="BN817" s="810">
        <f t="shared" si="670"/>
        <v>96.717512372999963</v>
      </c>
      <c r="BO817" s="810">
        <f t="shared" si="671"/>
        <v>0</v>
      </c>
      <c r="BP817" s="810">
        <f t="shared" si="672"/>
        <v>6.6083496893264071</v>
      </c>
      <c r="BQ817" s="830">
        <f t="shared" si="673"/>
        <v>541.58936949664746</v>
      </c>
      <c r="BR817" s="830">
        <f t="shared" si="674"/>
        <v>1.1369410693600799</v>
      </c>
      <c r="BS817" s="830">
        <f t="shared" si="675"/>
        <v>20.63204730823152</v>
      </c>
      <c r="BT817" s="810">
        <f t="shared" si="676"/>
        <v>0</v>
      </c>
      <c r="BU817" s="810">
        <f t="shared" si="677"/>
        <v>51.891174290983592</v>
      </c>
      <c r="BV817" s="810">
        <f t="shared" si="678"/>
        <v>99.503095314731254</v>
      </c>
      <c r="BW817" s="830">
        <f t="shared" si="679"/>
        <v>74.840898131501504</v>
      </c>
      <c r="BX817" s="816">
        <f t="shared" si="655"/>
        <v>1150.8989058951809</v>
      </c>
      <c r="BY817" s="755">
        <f t="shared" si="706"/>
        <v>6.0291209905976265E-2</v>
      </c>
      <c r="BZ817" s="805">
        <f t="shared" ca="1" si="703"/>
        <v>86.443692810796733</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5.8187891495659674</v>
      </c>
      <c r="BD818" s="828">
        <f t="shared" si="660"/>
        <v>27.631365450371494</v>
      </c>
      <c r="BE818" s="808">
        <f t="shared" si="661"/>
        <v>90.252736587452731</v>
      </c>
      <c r="BF818" s="808">
        <f t="shared" si="662"/>
        <v>0.103819880311298</v>
      </c>
      <c r="BG818" s="829">
        <f t="shared" si="663"/>
        <v>21.654318346869378</v>
      </c>
      <c r="BH818" s="829">
        <f t="shared" si="664"/>
        <v>21.385751624849458</v>
      </c>
      <c r="BI818" s="829">
        <f t="shared" si="665"/>
        <v>0</v>
      </c>
      <c r="BJ818" s="829">
        <f t="shared" si="666"/>
        <v>188.43575880174322</v>
      </c>
      <c r="BK818" s="829">
        <f t="shared" si="667"/>
        <v>55.050500577106732</v>
      </c>
      <c r="BL818" s="810">
        <f t="shared" si="668"/>
        <v>34.241082564830748</v>
      </c>
      <c r="BM818" s="810">
        <f t="shared" si="669"/>
        <v>0</v>
      </c>
      <c r="BN818" s="810">
        <f t="shared" si="670"/>
        <v>202.27807308431667</v>
      </c>
      <c r="BO818" s="810">
        <f t="shared" si="671"/>
        <v>0</v>
      </c>
      <c r="BP818" s="810">
        <f t="shared" si="672"/>
        <v>14.661592212012691</v>
      </c>
      <c r="BQ818" s="830">
        <f t="shared" si="673"/>
        <v>1110.3000919161925</v>
      </c>
      <c r="BR818" s="830">
        <f t="shared" si="674"/>
        <v>2.4745126885828799</v>
      </c>
      <c r="BS818" s="830">
        <f t="shared" si="675"/>
        <v>41.043139932670016</v>
      </c>
      <c r="BT818" s="810">
        <f t="shared" si="676"/>
        <v>0</v>
      </c>
      <c r="BU818" s="810">
        <f t="shared" si="677"/>
        <v>97.711194761245295</v>
      </c>
      <c r="BV818" s="810">
        <f t="shared" si="678"/>
        <v>203.74554938308097</v>
      </c>
      <c r="BW818" s="830">
        <f t="shared" si="679"/>
        <v>181.51213642023401</v>
      </c>
      <c r="BX818" s="816">
        <f t="shared" si="655"/>
        <v>2298.3004133814366</v>
      </c>
      <c r="BY818" s="755">
        <f t="shared" si="706"/>
        <v>0.12039920443089928</v>
      </c>
      <c r="BZ818" s="805">
        <f t="shared" ca="1" si="703"/>
        <v>90.730385989372849</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11.464895588835622</v>
      </c>
      <c r="BD819" s="828">
        <f t="shared" si="660"/>
        <v>46.567258982766482</v>
      </c>
      <c r="BE819" s="808">
        <f t="shared" si="661"/>
        <v>116.33615564538087</v>
      </c>
      <c r="BF819" s="808">
        <f t="shared" si="662"/>
        <v>0.203630691945003</v>
      </c>
      <c r="BG819" s="829">
        <f t="shared" si="663"/>
        <v>26.686914042787805</v>
      </c>
      <c r="BH819" s="829">
        <f t="shared" si="664"/>
        <v>27.484394394518255</v>
      </c>
      <c r="BI819" s="829">
        <f t="shared" si="665"/>
        <v>0</v>
      </c>
      <c r="BJ819" s="829">
        <f t="shared" si="666"/>
        <v>312.08086538291695</v>
      </c>
      <c r="BK819" s="829">
        <f t="shared" si="667"/>
        <v>66.663020189763188</v>
      </c>
      <c r="BL819" s="810">
        <f t="shared" si="668"/>
        <v>38.592072013218001</v>
      </c>
      <c r="BM819" s="810">
        <f t="shared" si="669"/>
        <v>0</v>
      </c>
      <c r="BN819" s="810">
        <f t="shared" si="670"/>
        <v>237.29194725730983</v>
      </c>
      <c r="BO819" s="810">
        <f t="shared" si="671"/>
        <v>0</v>
      </c>
      <c r="BP819" s="810">
        <f t="shared" si="672"/>
        <v>16.794082995814591</v>
      </c>
      <c r="BQ819" s="830">
        <f t="shared" si="673"/>
        <v>1288.3556667543839</v>
      </c>
      <c r="BR819" s="830">
        <f t="shared" si="674"/>
        <v>2.24849119385506</v>
      </c>
      <c r="BS819" s="830">
        <f t="shared" si="675"/>
        <v>48.448423911798379</v>
      </c>
      <c r="BT819" s="810">
        <f t="shared" si="676"/>
        <v>0</v>
      </c>
      <c r="BU819" s="810">
        <f t="shared" si="677"/>
        <v>122.11310446934158</v>
      </c>
      <c r="BV819" s="810">
        <f t="shared" si="678"/>
        <v>238.20211816017283</v>
      </c>
      <c r="BW819" s="830">
        <f t="shared" si="679"/>
        <v>268.4529931875835</v>
      </c>
      <c r="BX819" s="816">
        <f t="shared" si="655"/>
        <v>2867.9860348623915</v>
      </c>
      <c r="BY819" s="755">
        <f t="shared" si="706"/>
        <v>0.15024286420778415</v>
      </c>
      <c r="BZ819" s="805">
        <f t="shared" ca="1" si="703"/>
        <v>93.318846004588778</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1.143987428303906</v>
      </c>
      <c r="BD820" s="828">
        <f t="shared" si="660"/>
        <v>6.7042396863571172</v>
      </c>
      <c r="BE820" s="808">
        <f t="shared" si="661"/>
        <v>9.160931866117922</v>
      </c>
      <c r="BF820" s="808">
        <f t="shared" si="662"/>
        <v>1.4428010267154699E-2</v>
      </c>
      <c r="BG820" s="829">
        <f t="shared" si="663"/>
        <v>2.7897760226933999</v>
      </c>
      <c r="BH820" s="829">
        <f t="shared" si="664"/>
        <v>1.471655611217253</v>
      </c>
      <c r="BI820" s="829">
        <f t="shared" si="665"/>
        <v>0</v>
      </c>
      <c r="BJ820" s="829">
        <f t="shared" si="666"/>
        <v>22.158521787842531</v>
      </c>
      <c r="BK820" s="829">
        <f t="shared" si="667"/>
        <v>4.9604872638692932</v>
      </c>
      <c r="BL820" s="810">
        <f t="shared" si="668"/>
        <v>3.1526186506301497</v>
      </c>
      <c r="BM820" s="810">
        <f t="shared" si="669"/>
        <v>0</v>
      </c>
      <c r="BN820" s="810">
        <f t="shared" si="670"/>
        <v>16.747842405400402</v>
      </c>
      <c r="BO820" s="810">
        <f t="shared" si="671"/>
        <v>0</v>
      </c>
      <c r="BP820" s="810">
        <f t="shared" si="672"/>
        <v>1.2139231506159367</v>
      </c>
      <c r="BQ820" s="830">
        <f t="shared" si="673"/>
        <v>94.795042507105649</v>
      </c>
      <c r="BR820" s="830">
        <f t="shared" si="674"/>
        <v>0.19201078415437478</v>
      </c>
      <c r="BS820" s="830">
        <f t="shared" si="675"/>
        <v>3.3664587131710033</v>
      </c>
      <c r="BT820" s="810">
        <f t="shared" si="676"/>
        <v>0</v>
      </c>
      <c r="BU820" s="810">
        <f t="shared" si="677"/>
        <v>9.5666339935409628</v>
      </c>
      <c r="BV820" s="810">
        <f t="shared" si="678"/>
        <v>21.049470184050271</v>
      </c>
      <c r="BW820" s="830">
        <f t="shared" si="679"/>
        <v>21.626454919246839</v>
      </c>
      <c r="BX820" s="816">
        <f t="shared" si="655"/>
        <v>220.11448298458416</v>
      </c>
      <c r="BY820" s="755">
        <f t="shared" si="706"/>
        <v>1.1530959347508207E-2</v>
      </c>
      <c r="BZ820" s="805">
        <f t="shared" ca="1" si="703"/>
        <v>89.152540595390022</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1.7913173270686913</v>
      </c>
      <c r="BD822" s="828">
        <f t="shared" si="660"/>
        <v>11.76947011391543</v>
      </c>
      <c r="BE822" s="808">
        <f t="shared" si="661"/>
        <v>36.914549059870481</v>
      </c>
      <c r="BF822" s="808">
        <f t="shared" si="662"/>
        <v>9.5855571756366706E-2</v>
      </c>
      <c r="BG822" s="829">
        <f t="shared" si="663"/>
        <v>5.0105990924370243</v>
      </c>
      <c r="BH822" s="829">
        <f t="shared" si="664"/>
        <v>8.087002382811173</v>
      </c>
      <c r="BI822" s="829">
        <f t="shared" si="665"/>
        <v>0</v>
      </c>
      <c r="BJ822" s="829">
        <f t="shared" si="666"/>
        <v>254.14494238197858</v>
      </c>
      <c r="BK822" s="829">
        <f t="shared" si="667"/>
        <v>20.180763590880392</v>
      </c>
      <c r="BL822" s="810">
        <f t="shared" si="668"/>
        <v>9.6993345404673263</v>
      </c>
      <c r="BM822" s="810">
        <f t="shared" si="669"/>
        <v>0</v>
      </c>
      <c r="BN822" s="810">
        <f t="shared" si="670"/>
        <v>60.485050194354244</v>
      </c>
      <c r="BO822" s="810">
        <f t="shared" si="671"/>
        <v>0</v>
      </c>
      <c r="BP822" s="810">
        <f t="shared" si="672"/>
        <v>4.0384459907863697</v>
      </c>
      <c r="BQ822" s="830">
        <f t="shared" si="673"/>
        <v>456.89056127276439</v>
      </c>
      <c r="BR822" s="830">
        <f t="shared" si="674"/>
        <v>0.51583194254710396</v>
      </c>
      <c r="BS822" s="830">
        <f t="shared" si="675"/>
        <v>12.434300484393368</v>
      </c>
      <c r="BT822" s="810">
        <f t="shared" si="676"/>
        <v>0</v>
      </c>
      <c r="BU822" s="810">
        <f t="shared" si="677"/>
        <v>16.016895060121492</v>
      </c>
      <c r="BV822" s="810">
        <f t="shared" si="678"/>
        <v>80.613842757111385</v>
      </c>
      <c r="BW822" s="830">
        <f t="shared" si="679"/>
        <v>74.890680208811375</v>
      </c>
      <c r="BX822" s="816">
        <f t="shared" si="655"/>
        <v>1053.5794419720753</v>
      </c>
      <c r="BY822" s="755">
        <f t="shared" si="706"/>
        <v>5.5193013880877745E-2</v>
      </c>
      <c r="BZ822" s="805">
        <f t="shared" ca="1" si="703"/>
        <v>125.85722992814168</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5.4448851871471478</v>
      </c>
      <c r="BD823" s="828">
        <f t="shared" si="660"/>
        <v>26.591898843353686</v>
      </c>
      <c r="BE823" s="808">
        <f t="shared" si="661"/>
        <v>96.996185741300778</v>
      </c>
      <c r="BF823" s="808">
        <f t="shared" si="662"/>
        <v>0.210078920173355</v>
      </c>
      <c r="BG823" s="829">
        <f t="shared" si="663"/>
        <v>20.968137235732549</v>
      </c>
      <c r="BH823" s="829">
        <f t="shared" si="664"/>
        <v>22.812512363175145</v>
      </c>
      <c r="BI823" s="829">
        <f t="shared" si="665"/>
        <v>0</v>
      </c>
      <c r="BJ823" s="829">
        <f t="shared" si="666"/>
        <v>347.27282895747027</v>
      </c>
      <c r="BK823" s="829">
        <f t="shared" si="667"/>
        <v>55.791534264859479</v>
      </c>
      <c r="BL823" s="810">
        <f t="shared" si="668"/>
        <v>30.922546951454002</v>
      </c>
      <c r="BM823" s="810">
        <f t="shared" si="669"/>
        <v>0</v>
      </c>
      <c r="BN823" s="810">
        <f t="shared" si="670"/>
        <v>192.83300278926714</v>
      </c>
      <c r="BO823" s="810">
        <f t="shared" si="671"/>
        <v>0</v>
      </c>
      <c r="BP823" s="810">
        <f t="shared" si="672"/>
        <v>13.910895900536701</v>
      </c>
      <c r="BQ823" s="830">
        <f t="shared" si="673"/>
        <v>1609.0621158241784</v>
      </c>
      <c r="BR823" s="830">
        <f t="shared" si="674"/>
        <v>3.4217163547563603</v>
      </c>
      <c r="BS823" s="830">
        <f t="shared" si="675"/>
        <v>57.670752785909137</v>
      </c>
      <c r="BT823" s="810">
        <f t="shared" si="676"/>
        <v>0</v>
      </c>
      <c r="BU823" s="810">
        <f t="shared" si="677"/>
        <v>80.049090027068601</v>
      </c>
      <c r="BV823" s="810">
        <f t="shared" si="678"/>
        <v>195.23700089874876</v>
      </c>
      <c r="BW823" s="830">
        <f t="shared" si="679"/>
        <v>232.98377142898059</v>
      </c>
      <c r="BX823" s="816">
        <f t="shared" si="655"/>
        <v>2992.1789544741123</v>
      </c>
      <c r="BY823" s="755">
        <f t="shared" si="706"/>
        <v>0.1567488582154179</v>
      </c>
      <c r="BZ823" s="805">
        <f t="shared" ca="1" si="703"/>
        <v>109.7328440926351</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8.4497851590343043</v>
      </c>
      <c r="BD824" s="828">
        <f t="shared" si="660"/>
        <v>41.537648609029091</v>
      </c>
      <c r="BE824" s="808">
        <f t="shared" si="661"/>
        <v>177.85938570260723</v>
      </c>
      <c r="BF824" s="808">
        <f t="shared" si="662"/>
        <v>0.29672908345641802</v>
      </c>
      <c r="BG824" s="829">
        <f t="shared" si="663"/>
        <v>44.84128664517619</v>
      </c>
      <c r="BH824" s="829">
        <f t="shared" si="664"/>
        <v>54.442115237502129</v>
      </c>
      <c r="BI824" s="829">
        <f t="shared" si="665"/>
        <v>0</v>
      </c>
      <c r="BJ824" s="829">
        <f t="shared" si="666"/>
        <v>591.26730468544645</v>
      </c>
      <c r="BK824" s="829">
        <f t="shared" si="667"/>
        <v>132.36324888981017</v>
      </c>
      <c r="BL824" s="810">
        <f t="shared" si="668"/>
        <v>88.308209185175997</v>
      </c>
      <c r="BM824" s="810">
        <f t="shared" si="669"/>
        <v>0</v>
      </c>
      <c r="BN824" s="810">
        <f t="shared" si="670"/>
        <v>583.38137213375501</v>
      </c>
      <c r="BO824" s="810">
        <f t="shared" si="671"/>
        <v>0</v>
      </c>
      <c r="BP824" s="810">
        <f t="shared" si="672"/>
        <v>35.717416724369627</v>
      </c>
      <c r="BQ824" s="830">
        <f t="shared" si="673"/>
        <v>3499.4222786381702</v>
      </c>
      <c r="BR824" s="830">
        <f t="shared" si="674"/>
        <v>7.4416210072050406</v>
      </c>
      <c r="BS824" s="830">
        <f t="shared" si="675"/>
        <v>133.22473114079688</v>
      </c>
      <c r="BT824" s="810">
        <f t="shared" si="676"/>
        <v>0</v>
      </c>
      <c r="BU824" s="810">
        <f t="shared" si="677"/>
        <v>228.95705865398384</v>
      </c>
      <c r="BV824" s="810">
        <f t="shared" si="678"/>
        <v>602.46426548903651</v>
      </c>
      <c r="BW824" s="830">
        <f t="shared" si="679"/>
        <v>562.1633439796035</v>
      </c>
      <c r="BX824" s="816">
        <f t="shared" si="655"/>
        <v>6792.1378009641594</v>
      </c>
      <c r="BY824" s="755">
        <f t="shared" si="706"/>
        <v>0.35581422813998426</v>
      </c>
      <c r="BZ824" s="805">
        <f t="shared" ca="1" si="703"/>
        <v>103.53300534780037</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8.0452546505894205</v>
      </c>
      <c r="BD826" s="828">
        <f t="shared" si="660"/>
        <v>23.593450725597044</v>
      </c>
      <c r="BE826" s="808">
        <f t="shared" si="661"/>
        <v>24.749354724741298</v>
      </c>
      <c r="BF826" s="808">
        <f t="shared" si="662"/>
        <v>4.6442979634331402E-2</v>
      </c>
      <c r="BG826" s="829">
        <f t="shared" si="663"/>
        <v>4.7746061169717793</v>
      </c>
      <c r="BH826" s="829">
        <f t="shared" si="664"/>
        <v>3.583987748609708</v>
      </c>
      <c r="BI826" s="829">
        <f t="shared" si="665"/>
        <v>0</v>
      </c>
      <c r="BJ826" s="829">
        <f t="shared" si="666"/>
        <v>56.398031985706922</v>
      </c>
      <c r="BK826" s="829">
        <f t="shared" si="667"/>
        <v>12.625468524073026</v>
      </c>
      <c r="BL826" s="810">
        <f t="shared" si="668"/>
        <v>6.670422785458225</v>
      </c>
      <c r="BM826" s="810">
        <f t="shared" si="669"/>
        <v>0</v>
      </c>
      <c r="BN826" s="810">
        <f t="shared" si="670"/>
        <v>21.697988070826952</v>
      </c>
      <c r="BO826" s="810">
        <f t="shared" si="671"/>
        <v>0</v>
      </c>
      <c r="BP826" s="810">
        <f t="shared" si="672"/>
        <v>3.6210100081732288</v>
      </c>
      <c r="BQ826" s="830">
        <f t="shared" si="673"/>
        <v>361.07512451871565</v>
      </c>
      <c r="BR826" s="830">
        <f t="shared" si="674"/>
        <v>0.55891089665483595</v>
      </c>
      <c r="BS826" s="830">
        <f t="shared" si="675"/>
        <v>4.2085568862141356</v>
      </c>
      <c r="BT826" s="810">
        <f t="shared" si="676"/>
        <v>0</v>
      </c>
      <c r="BU826" s="810">
        <f t="shared" si="677"/>
        <v>15.791363609508657</v>
      </c>
      <c r="BV826" s="810">
        <f t="shared" si="678"/>
        <v>28.555856492332993</v>
      </c>
      <c r="BW826" s="830">
        <f t="shared" si="679"/>
        <v>52.104090914067875</v>
      </c>
      <c r="BX826" s="816">
        <f t="shared" si="655"/>
        <v>628.09992163787615</v>
      </c>
      <c r="BY826" s="755">
        <f t="shared" si="706"/>
        <v>3.2903762462039715E-2</v>
      </c>
      <c r="BZ826" s="805">
        <f t="shared" ca="1" si="703"/>
        <v>104.36886176886948</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21.090085532475065</v>
      </c>
      <c r="BD827" s="828">
        <f t="shared" si="660"/>
        <v>87.834553962662426</v>
      </c>
      <c r="BE827" s="808">
        <f t="shared" si="661"/>
        <v>186.703062696042</v>
      </c>
      <c r="BF827" s="808">
        <f t="shared" si="662"/>
        <v>0.309313045919486</v>
      </c>
      <c r="BG827" s="829">
        <f t="shared" si="663"/>
        <v>36.049841569834371</v>
      </c>
      <c r="BH827" s="829">
        <f t="shared" si="664"/>
        <v>42.587958301122271</v>
      </c>
      <c r="BI827" s="829">
        <f t="shared" si="665"/>
        <v>0</v>
      </c>
      <c r="BJ827" s="829">
        <f t="shared" si="666"/>
        <v>454.6464027828078</v>
      </c>
      <c r="BK827" s="829">
        <f t="shared" si="667"/>
        <v>91.228894889643797</v>
      </c>
      <c r="BL827" s="810">
        <f t="shared" si="668"/>
        <v>61.553666932212003</v>
      </c>
      <c r="BM827" s="810">
        <f t="shared" si="669"/>
        <v>0</v>
      </c>
      <c r="BN827" s="810">
        <f t="shared" si="670"/>
        <v>400.46898089050114</v>
      </c>
      <c r="BO827" s="810">
        <f t="shared" si="671"/>
        <v>0</v>
      </c>
      <c r="BP827" s="810">
        <f t="shared" si="672"/>
        <v>24.543503231483058</v>
      </c>
      <c r="BQ827" s="830">
        <f t="shared" si="673"/>
        <v>2797.3219151030412</v>
      </c>
      <c r="BR827" s="830">
        <f t="shared" si="674"/>
        <v>4.9972916492439001</v>
      </c>
      <c r="BS827" s="830">
        <f t="shared" si="675"/>
        <v>64.92512848255916</v>
      </c>
      <c r="BT827" s="810">
        <f t="shared" si="676"/>
        <v>0</v>
      </c>
      <c r="BU827" s="810">
        <f t="shared" si="677"/>
        <v>146.9177746552202</v>
      </c>
      <c r="BV827" s="810">
        <f t="shared" si="678"/>
        <v>420.9881324409572</v>
      </c>
      <c r="BW827" s="830">
        <f t="shared" si="679"/>
        <v>386.36978123835837</v>
      </c>
      <c r="BX827" s="816">
        <f t="shared" si="655"/>
        <v>5228.5362874040839</v>
      </c>
      <c r="BY827" s="755">
        <f t="shared" si="706"/>
        <v>0.27390310060265516</v>
      </c>
      <c r="BZ827" s="805">
        <f t="shared" ca="1" si="703"/>
        <v>104.92563338771591</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4.7598508291644155</v>
      </c>
      <c r="BD828" s="828">
        <f t="shared" si="660"/>
        <v>18.041206397948873</v>
      </c>
      <c r="BE828" s="808">
        <f t="shared" si="661"/>
        <v>65.281742310867855</v>
      </c>
      <c r="BF828" s="808">
        <f t="shared" si="662"/>
        <v>0.14129727825944499</v>
      </c>
      <c r="BG828" s="829">
        <f t="shared" si="663"/>
        <v>13.651313984782979</v>
      </c>
      <c r="BH828" s="829">
        <f t="shared" si="664"/>
        <v>15.52746147242396</v>
      </c>
      <c r="BI828" s="829">
        <f t="shared" si="665"/>
        <v>0</v>
      </c>
      <c r="BJ828" s="829">
        <f t="shared" si="666"/>
        <v>230.41376411500835</v>
      </c>
      <c r="BK828" s="829">
        <f t="shared" si="667"/>
        <v>41.568359565603281</v>
      </c>
      <c r="BL828" s="810">
        <f t="shared" si="668"/>
        <v>23.315333406232476</v>
      </c>
      <c r="BM828" s="810">
        <f t="shared" si="669"/>
        <v>0</v>
      </c>
      <c r="BN828" s="810">
        <f t="shared" si="670"/>
        <v>189.99023890244067</v>
      </c>
      <c r="BO828" s="810">
        <f t="shared" si="671"/>
        <v>0</v>
      </c>
      <c r="BP828" s="810">
        <f t="shared" si="672"/>
        <v>12.806618982339707</v>
      </c>
      <c r="BQ828" s="830">
        <f t="shared" si="673"/>
        <v>1253.8157656806982</v>
      </c>
      <c r="BR828" s="830">
        <f t="shared" si="674"/>
        <v>4.2577096798939804</v>
      </c>
      <c r="BS828" s="830">
        <f t="shared" si="675"/>
        <v>34.511277228495885</v>
      </c>
      <c r="BT828" s="810">
        <f t="shared" si="676"/>
        <v>0</v>
      </c>
      <c r="BU828" s="810">
        <f t="shared" si="677"/>
        <v>101.87131243693308</v>
      </c>
      <c r="BV828" s="810">
        <f t="shared" si="678"/>
        <v>221.88229083037811</v>
      </c>
      <c r="BW828" s="830">
        <f t="shared" si="679"/>
        <v>198.15531010607344</v>
      </c>
      <c r="BX828" s="816">
        <f t="shared" si="655"/>
        <v>2429.9908532075447</v>
      </c>
      <c r="BY828" s="755">
        <f t="shared" si="706"/>
        <v>0.12729796496451071</v>
      </c>
      <c r="BZ828" s="805">
        <f t="shared" ca="1" si="703"/>
        <v>107.67549222407963</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9.2356191344087399</v>
      </c>
      <c r="BD830" s="828">
        <f t="shared" si="660"/>
        <v>88.473061414472227</v>
      </c>
      <c r="BE830" s="808">
        <f t="shared" si="661"/>
        <v>251.96862519667266</v>
      </c>
      <c r="BF830" s="808">
        <f t="shared" si="662"/>
        <v>0.41365000864448898</v>
      </c>
      <c r="BG830" s="829">
        <f t="shared" si="663"/>
        <v>55.896217097785815</v>
      </c>
      <c r="BH830" s="829">
        <f t="shared" si="664"/>
        <v>58.190607451203924</v>
      </c>
      <c r="BI830" s="829">
        <f t="shared" si="665"/>
        <v>0</v>
      </c>
      <c r="BJ830" s="829">
        <f t="shared" si="666"/>
        <v>642.05454377925696</v>
      </c>
      <c r="BK830" s="829">
        <f t="shared" si="667"/>
        <v>143.73266491422001</v>
      </c>
      <c r="BL830" s="810">
        <f t="shared" si="668"/>
        <v>78.704396994878749</v>
      </c>
      <c r="BM830" s="810">
        <f t="shared" si="669"/>
        <v>0</v>
      </c>
      <c r="BN830" s="810">
        <f t="shared" si="670"/>
        <v>419.54711422629254</v>
      </c>
      <c r="BO830" s="810">
        <f t="shared" si="671"/>
        <v>0</v>
      </c>
      <c r="BP830" s="810">
        <f t="shared" si="672"/>
        <v>33.796381463240444</v>
      </c>
      <c r="BQ830" s="830">
        <f t="shared" si="673"/>
        <v>2909.8187504063499</v>
      </c>
      <c r="BR830" s="830">
        <f t="shared" si="674"/>
        <v>5.0735802017099196</v>
      </c>
      <c r="BS830" s="830">
        <f t="shared" si="675"/>
        <v>78.595121677565714</v>
      </c>
      <c r="BT830" s="810">
        <f t="shared" si="676"/>
        <v>0</v>
      </c>
      <c r="BU830" s="810">
        <f t="shared" si="677"/>
        <v>179.1011208320875</v>
      </c>
      <c r="BV830" s="810">
        <f t="shared" si="678"/>
        <v>377.74742528333746</v>
      </c>
      <c r="BW830" s="830">
        <f t="shared" si="679"/>
        <v>449.35665244252976</v>
      </c>
      <c r="BX830" s="816">
        <f t="shared" si="655"/>
        <v>5781.7055325246565</v>
      </c>
      <c r="BY830" s="755">
        <f t="shared" si="706"/>
        <v>0.30288153033289628</v>
      </c>
      <c r="BZ830" s="805">
        <f t="shared" ca="1" si="703"/>
        <v>92.680553005575575</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5.2366056775346763</v>
      </c>
      <c r="BD831" s="828">
        <f t="shared" si="660"/>
        <v>35.366223510300003</v>
      </c>
      <c r="BE831" s="808">
        <f t="shared" si="661"/>
        <v>106.68253206027211</v>
      </c>
      <c r="BF831" s="808">
        <f t="shared" si="662"/>
        <v>0.17210823619603899</v>
      </c>
      <c r="BG831" s="829">
        <f t="shared" si="663"/>
        <v>22.099588088137885</v>
      </c>
      <c r="BH831" s="829">
        <f t="shared" si="664"/>
        <v>19.794131619257715</v>
      </c>
      <c r="BI831" s="829">
        <f t="shared" si="665"/>
        <v>0</v>
      </c>
      <c r="BJ831" s="829">
        <f t="shared" si="666"/>
        <v>266.24650905415552</v>
      </c>
      <c r="BK831" s="829">
        <f t="shared" si="667"/>
        <v>49.647478967969938</v>
      </c>
      <c r="BL831" s="810">
        <f t="shared" si="668"/>
        <v>26.481833405465252</v>
      </c>
      <c r="BM831" s="810">
        <f t="shared" si="669"/>
        <v>0</v>
      </c>
      <c r="BN831" s="810">
        <f t="shared" si="670"/>
        <v>161.95915866406457</v>
      </c>
      <c r="BO831" s="810">
        <f t="shared" si="671"/>
        <v>0</v>
      </c>
      <c r="BP831" s="810">
        <f t="shared" si="672"/>
        <v>12.272087630106888</v>
      </c>
      <c r="BQ831" s="830">
        <f t="shared" si="673"/>
        <v>1322.0456662275108</v>
      </c>
      <c r="BR831" s="830">
        <f t="shared" si="674"/>
        <v>1.4089567957398361</v>
      </c>
      <c r="BS831" s="830">
        <f t="shared" si="675"/>
        <v>23.379450565169389</v>
      </c>
      <c r="BT831" s="810">
        <f t="shared" si="676"/>
        <v>0</v>
      </c>
      <c r="BU831" s="810">
        <f t="shared" si="677"/>
        <v>69.545740597515604</v>
      </c>
      <c r="BV831" s="810">
        <f t="shared" si="678"/>
        <v>156.62741603079152</v>
      </c>
      <c r="BW831" s="830">
        <f t="shared" si="679"/>
        <v>192.17806892060824</v>
      </c>
      <c r="BX831" s="816">
        <f t="shared" si="655"/>
        <v>2471.1435560507966</v>
      </c>
      <c r="BY831" s="755">
        <f t="shared" si="706"/>
        <v>0.12945379831582568</v>
      </c>
      <c r="BZ831" s="805">
        <f t="shared" ca="1" si="703"/>
        <v>106.44558554861447</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11.173726023504535</v>
      </c>
      <c r="BD832" s="828">
        <f t="shared" si="660"/>
        <v>101.50068405498467</v>
      </c>
      <c r="BE832" s="808">
        <f t="shared" si="661"/>
        <v>323.8315975410024</v>
      </c>
      <c r="BF832" s="808">
        <f t="shared" si="662"/>
        <v>0.39360633385469201</v>
      </c>
      <c r="BG832" s="829">
        <f t="shared" si="663"/>
        <v>79.500552065220219</v>
      </c>
      <c r="BH832" s="829">
        <f t="shared" si="664"/>
        <v>74.509253444827507</v>
      </c>
      <c r="BI832" s="829">
        <f t="shared" si="665"/>
        <v>0</v>
      </c>
      <c r="BJ832" s="829">
        <f t="shared" si="666"/>
        <v>676.77359295347651</v>
      </c>
      <c r="BK832" s="829">
        <f t="shared" si="667"/>
        <v>184.61197290990009</v>
      </c>
      <c r="BL832" s="810">
        <f t="shared" si="668"/>
        <v>125.02704290801925</v>
      </c>
      <c r="BM832" s="810">
        <f t="shared" si="669"/>
        <v>0</v>
      </c>
      <c r="BN832" s="810">
        <f t="shared" si="670"/>
        <v>669.05921179514132</v>
      </c>
      <c r="BO832" s="810">
        <f t="shared" si="671"/>
        <v>0</v>
      </c>
      <c r="BP832" s="810">
        <f t="shared" si="672"/>
        <v>53.480370185654252</v>
      </c>
      <c r="BQ832" s="830">
        <f t="shared" si="673"/>
        <v>3396.9030801420668</v>
      </c>
      <c r="BR832" s="830">
        <f t="shared" si="674"/>
        <v>7.7909204031550408</v>
      </c>
      <c r="BS832" s="830">
        <f t="shared" si="675"/>
        <v>121.99016702318568</v>
      </c>
      <c r="BT832" s="810">
        <f t="shared" si="676"/>
        <v>0</v>
      </c>
      <c r="BU832" s="810">
        <f t="shared" si="677"/>
        <v>277.18667933856733</v>
      </c>
      <c r="BV832" s="810">
        <f t="shared" si="678"/>
        <v>517.73808882034746</v>
      </c>
      <c r="BW832" s="830">
        <f t="shared" si="679"/>
        <v>588.08902347458991</v>
      </c>
      <c r="BX832" s="816">
        <f t="shared" ref="BX832:BX895" si="712">IF(SUM(BB832:BW832)=0,"",SUM(BB832:BW832))</f>
        <v>7209.5595694174981</v>
      </c>
      <c r="BY832" s="755">
        <f t="shared" si="706"/>
        <v>0.37768136462976049</v>
      </c>
      <c r="BZ832" s="805">
        <f t="shared" ca="1" si="703"/>
        <v>82.72292190459531</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7.5800174555665203</v>
      </c>
      <c r="BD833" s="828">
        <f t="shared" si="660"/>
        <v>43.684837441291265</v>
      </c>
      <c r="BE833" s="808">
        <f t="shared" si="661"/>
        <v>187.89495183221496</v>
      </c>
      <c r="BF833" s="808">
        <f t="shared" si="662"/>
        <v>0.224645635216318</v>
      </c>
      <c r="BG833" s="829">
        <f t="shared" si="663"/>
        <v>46.100709397522884</v>
      </c>
      <c r="BH833" s="829">
        <f t="shared" si="664"/>
        <v>40.966770933345387</v>
      </c>
      <c r="BI833" s="829">
        <f t="shared" si="665"/>
        <v>0</v>
      </c>
      <c r="BJ833" s="829">
        <f t="shared" si="666"/>
        <v>465.17107640443794</v>
      </c>
      <c r="BK833" s="829">
        <f t="shared" si="667"/>
        <v>104.1348886950844</v>
      </c>
      <c r="BL833" s="810">
        <f t="shared" si="668"/>
        <v>61.848454190247999</v>
      </c>
      <c r="BM833" s="810">
        <f t="shared" si="669"/>
        <v>0</v>
      </c>
      <c r="BN833" s="810">
        <f t="shared" si="670"/>
        <v>359.2675542244034</v>
      </c>
      <c r="BO833" s="810">
        <f t="shared" si="671"/>
        <v>0</v>
      </c>
      <c r="BP833" s="810">
        <f t="shared" si="672"/>
        <v>27.096079328768834</v>
      </c>
      <c r="BQ833" s="830">
        <f t="shared" si="673"/>
        <v>1659.3355218916704</v>
      </c>
      <c r="BR833" s="830">
        <f t="shared" si="674"/>
        <v>3.4723220213857804</v>
      </c>
      <c r="BS833" s="830">
        <f t="shared" si="675"/>
        <v>54.083710751440286</v>
      </c>
      <c r="BT833" s="810">
        <f t="shared" si="676"/>
        <v>0</v>
      </c>
      <c r="BU833" s="810">
        <f t="shared" si="677"/>
        <v>126.21529510340102</v>
      </c>
      <c r="BV833" s="810">
        <f t="shared" si="678"/>
        <v>274.90505565747219</v>
      </c>
      <c r="BW833" s="830">
        <f t="shared" si="679"/>
        <v>336.18142727289415</v>
      </c>
      <c r="BX833" s="816">
        <f t="shared" si="712"/>
        <v>3798.1633182363639</v>
      </c>
      <c r="BY833" s="755">
        <f t="shared" si="706"/>
        <v>0.19897130903852292</v>
      </c>
      <c r="BZ833" s="805">
        <f t="shared" ca="1" si="703"/>
        <v>82.857223566934096</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0.56721140452490382</v>
      </c>
      <c r="BD834" s="828">
        <f t="shared" si="660"/>
        <v>2.2599087143234806</v>
      </c>
      <c r="BE834" s="808">
        <f t="shared" si="661"/>
        <v>10.693562696311723</v>
      </c>
      <c r="BF834" s="808">
        <f t="shared" si="662"/>
        <v>2.0557525317225399E-2</v>
      </c>
      <c r="BG834" s="829">
        <f t="shared" si="663"/>
        <v>3.6509646818433059</v>
      </c>
      <c r="BH834" s="829">
        <f t="shared" si="664"/>
        <v>2.3188892197465711</v>
      </c>
      <c r="BI834" s="829">
        <f t="shared" si="665"/>
        <v>0</v>
      </c>
      <c r="BJ834" s="829">
        <f t="shared" si="666"/>
        <v>32.331759024524082</v>
      </c>
      <c r="BK834" s="829">
        <f t="shared" si="667"/>
        <v>4.9397267819757928</v>
      </c>
      <c r="BL834" s="810">
        <f t="shared" si="668"/>
        <v>4.8847316132214251</v>
      </c>
      <c r="BM834" s="810">
        <f t="shared" si="669"/>
        <v>0</v>
      </c>
      <c r="BN834" s="810">
        <f t="shared" si="670"/>
        <v>21.630649352632382</v>
      </c>
      <c r="BO834" s="810">
        <f t="shared" si="671"/>
        <v>0</v>
      </c>
      <c r="BP834" s="810">
        <f t="shared" si="672"/>
        <v>2.1607187026442269</v>
      </c>
      <c r="BQ834" s="830">
        <f t="shared" si="673"/>
        <v>179.83680883512349</v>
      </c>
      <c r="BR834" s="830">
        <f t="shared" si="674"/>
        <v>0.38242808896357999</v>
      </c>
      <c r="BS834" s="830">
        <f t="shared" si="675"/>
        <v>6.3865490856917857</v>
      </c>
      <c r="BT834" s="810">
        <f t="shared" si="676"/>
        <v>0</v>
      </c>
      <c r="BU834" s="810">
        <f t="shared" si="677"/>
        <v>33.638129958277318</v>
      </c>
      <c r="BV834" s="810">
        <f t="shared" si="678"/>
        <v>43.255482132532485</v>
      </c>
      <c r="BW834" s="830">
        <f t="shared" si="679"/>
        <v>31.091403632739052</v>
      </c>
      <c r="BX834" s="816">
        <f t="shared" si="712"/>
        <v>380.04948145039288</v>
      </c>
      <c r="BY834" s="755">
        <f t="shared" si="706"/>
        <v>1.9909344724731149E-2</v>
      </c>
      <c r="BZ834" s="805">
        <f t="shared" ca="1" si="703"/>
        <v>102.77675240800824</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0.8209448904383968</v>
      </c>
      <c r="BD835" s="828">
        <f t="shared" si="660"/>
        <v>10.833794261772935</v>
      </c>
      <c r="BE835" s="808">
        <f t="shared" si="661"/>
        <v>35.638174147175405</v>
      </c>
      <c r="BF835" s="808">
        <f t="shared" si="662"/>
        <v>2.8413334453955202E-2</v>
      </c>
      <c r="BG835" s="829">
        <f t="shared" si="663"/>
        <v>8.1890407087579256</v>
      </c>
      <c r="BH835" s="829">
        <f t="shared" si="664"/>
        <v>5.4885706303786508</v>
      </c>
      <c r="BI835" s="829">
        <f t="shared" si="665"/>
        <v>0</v>
      </c>
      <c r="BJ835" s="829">
        <f t="shared" si="666"/>
        <v>55.766251610919348</v>
      </c>
      <c r="BK835" s="829">
        <f t="shared" si="667"/>
        <v>11.479203012801273</v>
      </c>
      <c r="BL835" s="810">
        <f t="shared" si="668"/>
        <v>11.272043222954849</v>
      </c>
      <c r="BM835" s="810">
        <f t="shared" si="669"/>
        <v>0</v>
      </c>
      <c r="BN835" s="810">
        <f t="shared" si="670"/>
        <v>40.648694740947825</v>
      </c>
      <c r="BO835" s="810">
        <f t="shared" si="671"/>
        <v>0</v>
      </c>
      <c r="BP835" s="810">
        <f t="shared" si="672"/>
        <v>4.4696610117595821</v>
      </c>
      <c r="BQ835" s="830">
        <f t="shared" si="673"/>
        <v>254.78275892009466</v>
      </c>
      <c r="BR835" s="830">
        <f t="shared" si="674"/>
        <v>0.54180278345581001</v>
      </c>
      <c r="BS835" s="830">
        <f t="shared" si="675"/>
        <v>8.5687979251847253</v>
      </c>
      <c r="BT835" s="810">
        <f t="shared" si="676"/>
        <v>0</v>
      </c>
      <c r="BU835" s="810">
        <f t="shared" si="677"/>
        <v>14.522595287708507</v>
      </c>
      <c r="BV835" s="810">
        <f t="shared" si="678"/>
        <v>19.897559867588523</v>
      </c>
      <c r="BW835" s="830">
        <f t="shared" si="679"/>
        <v>55.72639611490095</v>
      </c>
      <c r="BX835" s="816">
        <f t="shared" si="712"/>
        <v>538.67470247129336</v>
      </c>
      <c r="BY835" s="755">
        <f t="shared" si="706"/>
        <v>2.8219115850557565E-2</v>
      </c>
      <c r="BZ835" s="805">
        <f t="shared" ca="1" si="703"/>
        <v>71.129621297726004</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11.258804626107088</v>
      </c>
      <c r="BD836" s="828">
        <f t="shared" si="660"/>
        <v>86.773774336001679</v>
      </c>
      <c r="BE836" s="808">
        <f t="shared" si="661"/>
        <v>284.54995725085917</v>
      </c>
      <c r="BF836" s="808">
        <f t="shared" si="662"/>
        <v>0.41333559135383302</v>
      </c>
      <c r="BG836" s="829">
        <f t="shared" si="663"/>
        <v>71.162928732546121</v>
      </c>
      <c r="BH836" s="829">
        <f t="shared" si="664"/>
        <v>64.311547386888847</v>
      </c>
      <c r="BI836" s="829">
        <f t="shared" si="665"/>
        <v>0</v>
      </c>
      <c r="BJ836" s="829">
        <f t="shared" si="666"/>
        <v>618.79107868790254</v>
      </c>
      <c r="BK836" s="829">
        <f t="shared" si="667"/>
        <v>161.83484207328021</v>
      </c>
      <c r="BL836" s="810">
        <f t="shared" si="668"/>
        <v>107.5283339693535</v>
      </c>
      <c r="BM836" s="810">
        <f t="shared" si="669"/>
        <v>0</v>
      </c>
      <c r="BN836" s="810">
        <f t="shared" si="670"/>
        <v>541.60926363814178</v>
      </c>
      <c r="BO836" s="810">
        <f t="shared" si="671"/>
        <v>0</v>
      </c>
      <c r="BP836" s="810">
        <f t="shared" si="672"/>
        <v>46.239889968477023</v>
      </c>
      <c r="BQ836" s="830">
        <f t="shared" si="673"/>
        <v>2907.7921148047767</v>
      </c>
      <c r="BR836" s="830">
        <f t="shared" si="674"/>
        <v>6.3271943607196803</v>
      </c>
      <c r="BS836" s="830">
        <f t="shared" si="675"/>
        <v>95.679538330875587</v>
      </c>
      <c r="BT836" s="810">
        <f t="shared" si="676"/>
        <v>0</v>
      </c>
      <c r="BU836" s="810">
        <f t="shared" si="677"/>
        <v>245.02040078628036</v>
      </c>
      <c r="BV836" s="810">
        <f t="shared" si="678"/>
        <v>448.32165258699837</v>
      </c>
      <c r="BW836" s="830">
        <f t="shared" si="679"/>
        <v>459.4324318457264</v>
      </c>
      <c r="BX836" s="816">
        <f t="shared" si="712"/>
        <v>6157.0470889762892</v>
      </c>
      <c r="BY836" s="755">
        <f t="shared" si="706"/>
        <v>0.32254424479942845</v>
      </c>
      <c r="BZ836" s="805">
        <f t="shared" ca="1" si="703"/>
        <v>82.555947656746525</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26.864912939102375</v>
      </c>
      <c r="BD838" s="828">
        <f t="shared" si="660"/>
        <v>172.20805705921376</v>
      </c>
      <c r="BE838" s="808">
        <f t="shared" si="661"/>
        <v>477.42177169536984</v>
      </c>
      <c r="BF838" s="808">
        <f t="shared" si="662"/>
        <v>0.68446560400700596</v>
      </c>
      <c r="BG838" s="829">
        <f t="shared" si="663"/>
        <v>113.23922642085101</v>
      </c>
      <c r="BH838" s="829">
        <f t="shared" si="664"/>
        <v>118.46342510276288</v>
      </c>
      <c r="BI838" s="829">
        <f t="shared" si="665"/>
        <v>0</v>
      </c>
      <c r="BJ838" s="829">
        <f t="shared" si="666"/>
        <v>1219.2386917889376</v>
      </c>
      <c r="BK838" s="829">
        <f t="shared" si="667"/>
        <v>308.50870936750755</v>
      </c>
      <c r="BL838" s="810">
        <f t="shared" si="668"/>
        <v>196.51350445078549</v>
      </c>
      <c r="BM838" s="810">
        <f t="shared" si="669"/>
        <v>0</v>
      </c>
      <c r="BN838" s="810">
        <f t="shared" si="670"/>
        <v>1240.692171708361</v>
      </c>
      <c r="BO838" s="810">
        <f t="shared" si="671"/>
        <v>0</v>
      </c>
      <c r="BP838" s="810">
        <f t="shared" si="672"/>
        <v>89.711381539475383</v>
      </c>
      <c r="BQ838" s="830">
        <f t="shared" si="673"/>
        <v>6334.0086452061842</v>
      </c>
      <c r="BR838" s="830">
        <f t="shared" si="674"/>
        <v>15.72251846688814</v>
      </c>
      <c r="BS838" s="830">
        <f t="shared" si="675"/>
        <v>259.02019090318856</v>
      </c>
      <c r="BT838" s="810">
        <f t="shared" si="676"/>
        <v>0</v>
      </c>
      <c r="BU838" s="810">
        <f t="shared" si="677"/>
        <v>604.12720375587048</v>
      </c>
      <c r="BV838" s="810">
        <f t="shared" si="678"/>
        <v>1302.1426638792452</v>
      </c>
      <c r="BW838" s="830">
        <f t="shared" si="679"/>
        <v>1157.1165230939962</v>
      </c>
      <c r="BX838" s="816">
        <f t="shared" si="712"/>
        <v>13635.684062981747</v>
      </c>
      <c r="BY838" s="755">
        <f t="shared" si="706"/>
        <v>0.71432154973973216</v>
      </c>
      <c r="BZ838" s="805">
        <f t="shared" ca="1" si="703"/>
        <v>91.903321100868723</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9.41639047037045</v>
      </c>
      <c r="BD839" s="828">
        <f t="shared" ref="BD839:BD902" si="717">IF(OR(J839="",J839="*"),"",BD$5*J839)</f>
        <v>41.600534879095619</v>
      </c>
      <c r="BE839" s="808">
        <f t="shared" ref="BE839:BE902" si="718">IF(OR(L839="",L839="*"),"",BE$5*L839)</f>
        <v>101.1036603059641</v>
      </c>
      <c r="BF839" s="808">
        <f t="shared" ref="BF839:BF902" si="719">IF(OR(N839="",N839="*"),"",BF$5*N839)</f>
        <v>0.23888342427770401</v>
      </c>
      <c r="BG839" s="829">
        <f t="shared" ref="BG839:BG902" si="720">IF(OR(P839="",P839="*"),"",BG$5*P839)</f>
        <v>27.049835743361225</v>
      </c>
      <c r="BH839" s="829">
        <f t="shared" ref="BH839:BH902" si="721">IF(OR(R839="",R839="*"),"",BH$5*R839)</f>
        <v>28.139090873966374</v>
      </c>
      <c r="BI839" s="829">
        <f t="shared" ref="BI839:BI902" si="722">IF(OR(T839="",T839="*"),"",BI$5*T839)</f>
        <v>0</v>
      </c>
      <c r="BJ839" s="829">
        <f t="shared" ref="BJ839:BJ902" si="723">IF(OR(V839="",V839="*"),"",BJ$5*V839)</f>
        <v>375.58917172956961</v>
      </c>
      <c r="BK839" s="829">
        <f t="shared" ref="BK839:BK902" si="724">IF(OR(X839="",X839="*"),"",BK$5*X839)</f>
        <v>64.889890461268422</v>
      </c>
      <c r="BL839" s="810">
        <f t="shared" ref="BL839:BL902" si="725">IF(OR(Z839="",Z839="*"),"",BL$5*Z839)</f>
        <v>39.407340147432251</v>
      </c>
      <c r="BM839" s="810">
        <f t="shared" ref="BM839:BM902" si="726">IF(OR(AB839="",AB839="*"),"",BM$5*AB839)</f>
        <v>0</v>
      </c>
      <c r="BN839" s="810">
        <f t="shared" ref="BN839:BN902" si="727">IF(OR(AD839="",AD839="*"),"",BN$5*AD839)</f>
        <v>245.74417315938754</v>
      </c>
      <c r="BO839" s="810">
        <f t="shared" ref="BO839:BO902" si="728">IF(OR(AF839="",AF839="*"),"",BO$5*AF839)</f>
        <v>0</v>
      </c>
      <c r="BP839" s="810">
        <f t="shared" ref="BP839:BP902" si="729">IF(OR(AH839="",AH839="*"),"",BP$5*AH839)</f>
        <v>17.46817507444095</v>
      </c>
      <c r="BQ839" s="830">
        <f t="shared" ref="BQ839:BQ902" si="730">IF(OR(AJ839="",AJ839="*"),"",BQ$5*AJ839)</f>
        <v>1933.3300252753843</v>
      </c>
      <c r="BR839" s="830">
        <f t="shared" ref="BR839:BR902" si="731">IF(OR(AL839="",AL839="*"),"",BR$5*AL839)</f>
        <v>3.5636537817033598</v>
      </c>
      <c r="BS839" s="830">
        <f t="shared" ref="BS839:BS902" si="732">IF(OR(AN839="",AN839="*"),"",BS$5*AN839)</f>
        <v>55.518861044509201</v>
      </c>
      <c r="BT839" s="810">
        <f t="shared" ref="BT839:BT902" si="733">IF(OR(AP839="",AP839="*"),"",BT$5*AP839)</f>
        <v>0</v>
      </c>
      <c r="BU839" s="810">
        <f t="shared" ref="BU839:BU902" si="734">IF(OR(AR839="",AR839="*"),"",BU$5*AR839)</f>
        <v>134.49720281280099</v>
      </c>
      <c r="BV839" s="810">
        <f t="shared" ref="BV839:BV902" si="735">IF(OR(AT839="",AT839="*"),"",BV$5*AT839)</f>
        <v>312.55012382309474</v>
      </c>
      <c r="BW839" s="830">
        <f t="shared" ref="BW839:BW889" si="736">IF(OR(AV839="",AV839="*"),"",BW$5*AV839)</f>
        <v>382.22047459451619</v>
      </c>
      <c r="BX839" s="816">
        <f t="shared" si="712"/>
        <v>3772.3274876011437</v>
      </c>
      <c r="BY839" s="755">
        <f t="shared" si="706"/>
        <v>0.19761786828022126</v>
      </c>
      <c r="BZ839" s="805">
        <f t="shared" ca="1" si="703"/>
        <v>115.08114099853475</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1.2279240386777903</v>
      </c>
      <c r="BD840" s="828">
        <f t="shared" si="717"/>
        <v>6.9891907568258942</v>
      </c>
      <c r="BE840" s="808">
        <f t="shared" si="718"/>
        <v>21.407826144177225</v>
      </c>
      <c r="BF840" s="808">
        <f t="shared" si="719"/>
        <v>5.9075482081310797E-2</v>
      </c>
      <c r="BG840" s="829">
        <f t="shared" si="720"/>
        <v>7.8675117701068364</v>
      </c>
      <c r="BH840" s="829">
        <f t="shared" si="721"/>
        <v>6.1764656930312913</v>
      </c>
      <c r="BI840" s="829">
        <f t="shared" si="722"/>
        <v>0</v>
      </c>
      <c r="BJ840" s="829">
        <f t="shared" si="723"/>
        <v>128.81161873174091</v>
      </c>
      <c r="BK840" s="829">
        <f t="shared" si="724"/>
        <v>17.157793236196991</v>
      </c>
      <c r="BL840" s="810">
        <f t="shared" si="725"/>
        <v>11.928266621303875</v>
      </c>
      <c r="BM840" s="810">
        <f t="shared" si="726"/>
        <v>0</v>
      </c>
      <c r="BN840" s="810">
        <f t="shared" si="727"/>
        <v>55.287855230149901</v>
      </c>
      <c r="BO840" s="810">
        <f t="shared" si="728"/>
        <v>0</v>
      </c>
      <c r="BP840" s="810">
        <f t="shared" si="729"/>
        <v>4.875537303043596</v>
      </c>
      <c r="BQ840" s="830">
        <f t="shared" si="730"/>
        <v>664.78100439482182</v>
      </c>
      <c r="BR840" s="830">
        <f t="shared" si="731"/>
        <v>0.43616460276180996</v>
      </c>
      <c r="BS840" s="830">
        <f t="shared" si="732"/>
        <v>14.957591871497934</v>
      </c>
      <c r="BT840" s="810">
        <f t="shared" si="733"/>
        <v>0</v>
      </c>
      <c r="BU840" s="810">
        <f t="shared" si="734"/>
        <v>27.915340574546406</v>
      </c>
      <c r="BV840" s="810">
        <f t="shared" si="735"/>
        <v>60.471856181535692</v>
      </c>
      <c r="BW840" s="830">
        <f t="shared" si="736"/>
        <v>70.155961546450328</v>
      </c>
      <c r="BX840" s="816">
        <f t="shared" si="712"/>
        <v>1100.5069841789496</v>
      </c>
      <c r="BY840" s="755">
        <f t="shared" si="706"/>
        <v>5.765136907009008E-2</v>
      </c>
      <c r="BZ840" s="805">
        <f t="shared" ref="BZ840:BZ888" ca="1" si="760">IFERROR(IF(DA840&gt;0,BY840/DA840*100,""),"")</f>
        <v>143.86724378625709</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0.37783383155471872</v>
      </c>
      <c r="BD841" s="828">
        <f t="shared" si="717"/>
        <v>1.5916666406879245</v>
      </c>
      <c r="BE841" s="808">
        <f t="shared" si="718"/>
        <v>5.9739625440397139</v>
      </c>
      <c r="BF841" s="808">
        <f t="shared" si="719"/>
        <v>9.9070688955882492E-3</v>
      </c>
      <c r="BG841" s="829">
        <f t="shared" si="720"/>
        <v>1.0963852521534558</v>
      </c>
      <c r="BH841" s="829">
        <f t="shared" si="721"/>
        <v>1.7119813110188742</v>
      </c>
      <c r="BI841" s="829">
        <f t="shared" si="722"/>
        <v>0</v>
      </c>
      <c r="BJ841" s="829">
        <f t="shared" si="723"/>
        <v>19.998440816457489</v>
      </c>
      <c r="BK841" s="829">
        <f t="shared" si="724"/>
        <v>4.4769236827751424</v>
      </c>
      <c r="BL841" s="810">
        <f t="shared" si="725"/>
        <v>3.4526131184467999</v>
      </c>
      <c r="BM841" s="810">
        <f t="shared" si="726"/>
        <v>0</v>
      </c>
      <c r="BN841" s="810">
        <f t="shared" si="727"/>
        <v>21.530495406634245</v>
      </c>
      <c r="BO841" s="810">
        <f t="shared" si="728"/>
        <v>0</v>
      </c>
      <c r="BP841" s="810">
        <f t="shared" si="729"/>
        <v>0.74069420900014837</v>
      </c>
      <c r="BQ841" s="830">
        <f t="shared" si="730"/>
        <v>357.82820395734194</v>
      </c>
      <c r="BR841" s="830">
        <f t="shared" si="731"/>
        <v>0.29636210672038599</v>
      </c>
      <c r="BS841" s="830">
        <f t="shared" si="732"/>
        <v>5.6269596887630637</v>
      </c>
      <c r="BT841" s="810">
        <f t="shared" si="733"/>
        <v>0</v>
      </c>
      <c r="BU841" s="810">
        <f t="shared" si="734"/>
        <v>10.70310066718508</v>
      </c>
      <c r="BV841" s="810">
        <f t="shared" si="735"/>
        <v>23.312043775752795</v>
      </c>
      <c r="BW841" s="830">
        <f t="shared" si="736"/>
        <v>22.455795722377985</v>
      </c>
      <c r="BX841" s="816">
        <f t="shared" si="712"/>
        <v>481.18336979980529</v>
      </c>
      <c r="BY841" s="755">
        <f t="shared" si="706"/>
        <v>2.5207363916381439E-2</v>
      </c>
      <c r="BZ841" s="805">
        <f t="shared" ca="1" si="760"/>
        <v>195.05868880495149</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25.419892554259697</v>
      </c>
      <c r="BD844" s="828">
        <f t="shared" si="717"/>
        <v>170.14445196990414</v>
      </c>
      <c r="BE844" s="808">
        <f t="shared" si="718"/>
        <v>469.78875090407286</v>
      </c>
      <c r="BF844" s="808">
        <f t="shared" si="719"/>
        <v>0.74675674397632297</v>
      </c>
      <c r="BG844" s="829">
        <f t="shared" si="720"/>
        <v>114.44231635652483</v>
      </c>
      <c r="BH844" s="829">
        <f t="shared" si="721"/>
        <v>117.98991152344949</v>
      </c>
      <c r="BI844" s="829">
        <f t="shared" si="722"/>
        <v>0</v>
      </c>
      <c r="BJ844" s="829">
        <f t="shared" si="723"/>
        <v>1339.756414717878</v>
      </c>
      <c r="BK844" s="829">
        <f t="shared" si="724"/>
        <v>299.92274284025223</v>
      </c>
      <c r="BL844" s="810">
        <f t="shared" si="725"/>
        <v>191.17512381824349</v>
      </c>
      <c r="BM844" s="810">
        <f t="shared" si="726"/>
        <v>0</v>
      </c>
      <c r="BN844" s="810">
        <f t="shared" si="727"/>
        <v>1202.2686474463578</v>
      </c>
      <c r="BO844" s="810">
        <f t="shared" si="728"/>
        <v>0</v>
      </c>
      <c r="BP844" s="810">
        <f t="shared" si="729"/>
        <v>84.45910272271486</v>
      </c>
      <c r="BQ844" s="830">
        <f t="shared" si="730"/>
        <v>6823.8917861350646</v>
      </c>
      <c r="BR844" s="830">
        <f t="shared" si="731"/>
        <v>14.33909903182532</v>
      </c>
      <c r="BS844" s="830">
        <f t="shared" si="732"/>
        <v>232.92335780605475</v>
      </c>
      <c r="BT844" s="810">
        <f t="shared" si="733"/>
        <v>0</v>
      </c>
      <c r="BU844" s="810">
        <f t="shared" si="734"/>
        <v>550.96686105266599</v>
      </c>
      <c r="BV844" s="810">
        <f t="shared" si="735"/>
        <v>1166.0859941918939</v>
      </c>
      <c r="BW844" s="830">
        <f t="shared" si="736"/>
        <v>1140.4439539234656</v>
      </c>
      <c r="BX844" s="816">
        <f t="shared" si="712"/>
        <v>13944.765163738604</v>
      </c>
      <c r="BY844" s="755">
        <f t="shared" si="706"/>
        <v>0.73051313131848727</v>
      </c>
      <c r="BZ844" s="805">
        <f t="shared" ca="1" si="760"/>
        <v>97.993667390499994</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25.279043171984863</v>
      </c>
      <c r="BD845" s="828">
        <f t="shared" si="717"/>
        <v>167.83500469766307</v>
      </c>
      <c r="BE845" s="808">
        <f t="shared" si="718"/>
        <v>452.25598662085537</v>
      </c>
      <c r="BF845" s="808">
        <f t="shared" si="719"/>
        <v>0.72078910168150101</v>
      </c>
      <c r="BG845" s="829">
        <f t="shared" si="720"/>
        <v>110.75149434555732</v>
      </c>
      <c r="BH845" s="829">
        <f t="shared" si="721"/>
        <v>114.43262766196737</v>
      </c>
      <c r="BI845" s="829">
        <f t="shared" si="722"/>
        <v>0</v>
      </c>
      <c r="BJ845" s="829">
        <f t="shared" si="723"/>
        <v>1245.6876760566074</v>
      </c>
      <c r="BK845" s="829">
        <f t="shared" si="724"/>
        <v>282.2451235340892</v>
      </c>
      <c r="BL845" s="810">
        <f t="shared" si="725"/>
        <v>189.13145354104199</v>
      </c>
      <c r="BM845" s="810">
        <f t="shared" si="726"/>
        <v>0</v>
      </c>
      <c r="BN845" s="810">
        <f t="shared" si="727"/>
        <v>1098.3714050039587</v>
      </c>
      <c r="BO845" s="810">
        <f t="shared" si="728"/>
        <v>0</v>
      </c>
      <c r="BP845" s="810">
        <f t="shared" si="729"/>
        <v>83.637081754359244</v>
      </c>
      <c r="BQ845" s="830">
        <f t="shared" si="730"/>
        <v>6730.1569958908813</v>
      </c>
      <c r="BR845" s="830">
        <f t="shared" si="731"/>
        <v>14.27649680819682</v>
      </c>
      <c r="BS845" s="830">
        <f t="shared" si="732"/>
        <v>236.88540972595368</v>
      </c>
      <c r="BT845" s="810">
        <f t="shared" si="733"/>
        <v>0</v>
      </c>
      <c r="BU845" s="810">
        <f t="shared" si="734"/>
        <v>527.5823288951708</v>
      </c>
      <c r="BV845" s="810">
        <f t="shared" si="735"/>
        <v>1164.5938084045154</v>
      </c>
      <c r="BW845" s="830">
        <f t="shared" si="736"/>
        <v>972.53239287431938</v>
      </c>
      <c r="BX845" s="816">
        <f t="shared" si="712"/>
        <v>13416.375118088805</v>
      </c>
      <c r="BY845" s="755">
        <f t="shared" ref="BY845:BY893" si="763">IF(BX845&lt;&gt;"", BX845 / $BX$5, "")</f>
        <v>0.70283278946455052</v>
      </c>
      <c r="BZ845" s="805">
        <f t="shared" ca="1" si="760"/>
        <v>96.500337883333529</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21.169087905748874</v>
      </c>
      <c r="BD846" s="828">
        <f t="shared" si="717"/>
        <v>107.11825969047005</v>
      </c>
      <c r="BE846" s="808">
        <f t="shared" si="718"/>
        <v>273.72491191945954</v>
      </c>
      <c r="BF846" s="808">
        <f t="shared" si="719"/>
        <v>0.46215318787968601</v>
      </c>
      <c r="BG846" s="829">
        <f t="shared" si="720"/>
        <v>57.324399019484119</v>
      </c>
      <c r="BH846" s="829">
        <f t="shared" si="721"/>
        <v>59.6327640806714</v>
      </c>
      <c r="BI846" s="829">
        <f t="shared" si="722"/>
        <v>0</v>
      </c>
      <c r="BJ846" s="829">
        <f t="shared" si="723"/>
        <v>807.80382248542935</v>
      </c>
      <c r="BK846" s="829">
        <f t="shared" si="724"/>
        <v>147.07099931186721</v>
      </c>
      <c r="BL846" s="810">
        <f t="shared" si="725"/>
        <v>93.002801147284757</v>
      </c>
      <c r="BM846" s="810">
        <f t="shared" si="726"/>
        <v>0</v>
      </c>
      <c r="BN846" s="810">
        <f t="shared" si="727"/>
        <v>557.01569480897751</v>
      </c>
      <c r="BO846" s="810">
        <f t="shared" si="728"/>
        <v>0</v>
      </c>
      <c r="BP846" s="810">
        <f t="shared" si="729"/>
        <v>40.177355171329467</v>
      </c>
      <c r="BQ846" s="830">
        <f t="shared" si="730"/>
        <v>3674.3312120712235</v>
      </c>
      <c r="BR846" s="830">
        <f t="shared" si="731"/>
        <v>7.0628559654157996</v>
      </c>
      <c r="BS846" s="830">
        <f t="shared" si="732"/>
        <v>120.88789758470757</v>
      </c>
      <c r="BT846" s="810">
        <f t="shared" si="733"/>
        <v>0</v>
      </c>
      <c r="BU846" s="810">
        <f t="shared" si="734"/>
        <v>243.4819052933212</v>
      </c>
      <c r="BV846" s="810">
        <f t="shared" si="735"/>
        <v>492.64153536448299</v>
      </c>
      <c r="BW846" s="830">
        <f t="shared" si="736"/>
        <v>624.01701195512032</v>
      </c>
      <c r="BX846" s="816">
        <f t="shared" si="712"/>
        <v>7326.9246669628737</v>
      </c>
      <c r="BY846" s="755">
        <f t="shared" si="763"/>
        <v>0.38382967504651233</v>
      </c>
      <c r="BZ846" s="805">
        <f t="shared" ca="1" si="760"/>
        <v>101.12201929379347</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3.4751173942143461</v>
      </c>
      <c r="BD848" s="828">
        <f t="shared" si="717"/>
        <v>14.477520562265884</v>
      </c>
      <c r="BE848" s="808">
        <f t="shared" si="718"/>
        <v>29.190309318915354</v>
      </c>
      <c r="BF848" s="808">
        <f t="shared" si="719"/>
        <v>7.28363449810773E-2</v>
      </c>
      <c r="BG848" s="829">
        <f t="shared" si="720"/>
        <v>8.4584218227111663</v>
      </c>
      <c r="BH848" s="829">
        <f t="shared" si="721"/>
        <v>9.7505406150676439</v>
      </c>
      <c r="BI848" s="829">
        <f t="shared" si="722"/>
        <v>0</v>
      </c>
      <c r="BJ848" s="829">
        <f t="shared" si="723"/>
        <v>110.71581601625196</v>
      </c>
      <c r="BK848" s="829">
        <f t="shared" si="724"/>
        <v>23.297226214162837</v>
      </c>
      <c r="BL848" s="810">
        <f t="shared" si="725"/>
        <v>14.186510426995049</v>
      </c>
      <c r="BM848" s="810">
        <f t="shared" si="726"/>
        <v>0</v>
      </c>
      <c r="BN848" s="810">
        <f t="shared" si="727"/>
        <v>96.975328079732691</v>
      </c>
      <c r="BO848" s="810">
        <f t="shared" si="728"/>
        <v>0</v>
      </c>
      <c r="BP848" s="810">
        <f t="shared" si="729"/>
        <v>5.9207884902048047</v>
      </c>
      <c r="BQ848" s="830">
        <f t="shared" si="730"/>
        <v>937.1214116851761</v>
      </c>
      <c r="BR848" s="830">
        <f t="shared" si="731"/>
        <v>1.71968617186779</v>
      </c>
      <c r="BS848" s="830">
        <f t="shared" si="732"/>
        <v>25.423234866188029</v>
      </c>
      <c r="BT848" s="810">
        <f t="shared" si="733"/>
        <v>0</v>
      </c>
      <c r="BU848" s="810">
        <f t="shared" si="734"/>
        <v>68.386986968214458</v>
      </c>
      <c r="BV848" s="810">
        <f t="shared" si="735"/>
        <v>160.54180925861289</v>
      </c>
      <c r="BW848" s="830">
        <f t="shared" si="736"/>
        <v>193.53153403903471</v>
      </c>
      <c r="BX848" s="816">
        <f t="shared" si="712"/>
        <v>1703.2450782745968</v>
      </c>
      <c r="BY848" s="755">
        <f t="shared" si="763"/>
        <v>8.9226521990392202E-2</v>
      </c>
      <c r="BZ848" s="805">
        <f t="shared" ca="1" si="760"/>
        <v>133.74682765568303</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4.2296757970823284</v>
      </c>
      <c r="BD849" s="828">
        <f t="shared" si="717"/>
        <v>18.750962452014509</v>
      </c>
      <c r="BE849" s="808">
        <f t="shared" si="718"/>
        <v>51.724812900347764</v>
      </c>
      <c r="BF849" s="808">
        <f t="shared" si="719"/>
        <v>0.119952722015499</v>
      </c>
      <c r="BG849" s="829">
        <f t="shared" si="720"/>
        <v>15.503816767637431</v>
      </c>
      <c r="BH849" s="829">
        <f t="shared" si="721"/>
        <v>17.749509481061786</v>
      </c>
      <c r="BI849" s="829">
        <f t="shared" si="722"/>
        <v>0</v>
      </c>
      <c r="BJ849" s="829">
        <f t="shared" si="723"/>
        <v>228.81938426711059</v>
      </c>
      <c r="BK849" s="829">
        <f t="shared" si="724"/>
        <v>47.340175166168734</v>
      </c>
      <c r="BL849" s="810">
        <f t="shared" si="725"/>
        <v>35.018251693108752</v>
      </c>
      <c r="BM849" s="810">
        <f t="shared" si="726"/>
        <v>0</v>
      </c>
      <c r="BN849" s="810">
        <f t="shared" si="727"/>
        <v>208.04395379716428</v>
      </c>
      <c r="BO849" s="810">
        <f t="shared" si="728"/>
        <v>0</v>
      </c>
      <c r="BP849" s="810">
        <f t="shared" si="729"/>
        <v>13.325979909964248</v>
      </c>
      <c r="BQ849" s="830">
        <f t="shared" si="730"/>
        <v>1434.0756983693163</v>
      </c>
      <c r="BR849" s="830">
        <f t="shared" si="731"/>
        <v>3.57520847872896</v>
      </c>
      <c r="BS849" s="830">
        <f t="shared" si="732"/>
        <v>52.091287646134852</v>
      </c>
      <c r="BT849" s="810">
        <f t="shared" si="733"/>
        <v>0</v>
      </c>
      <c r="BU849" s="810">
        <f t="shared" si="734"/>
        <v>120.18821886491688</v>
      </c>
      <c r="BV849" s="810">
        <f t="shared" si="735"/>
        <v>261.77769476642538</v>
      </c>
      <c r="BW849" s="830">
        <f t="shared" si="736"/>
        <v>333.48164367564402</v>
      </c>
      <c r="BX849" s="816">
        <f t="shared" si="712"/>
        <v>2845.8162267548428</v>
      </c>
      <c r="BY849" s="755">
        <f t="shared" si="763"/>
        <v>0.14908147240582759</v>
      </c>
      <c r="BZ849" s="805">
        <f t="shared" ca="1" si="760"/>
        <v>117.21445006253548</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12.072658556983271</v>
      </c>
      <c r="BD850" s="828">
        <f t="shared" si="717"/>
        <v>60.220830100002281</v>
      </c>
      <c r="BE850" s="808">
        <f t="shared" si="718"/>
        <v>160.39998717241451</v>
      </c>
      <c r="BF850" s="808">
        <f t="shared" si="719"/>
        <v>0.321308113189749</v>
      </c>
      <c r="BG850" s="829">
        <f t="shared" si="720"/>
        <v>32.040301526338766</v>
      </c>
      <c r="BH850" s="829">
        <f t="shared" si="721"/>
        <v>32.570053369714778</v>
      </c>
      <c r="BI850" s="829">
        <f t="shared" si="722"/>
        <v>0</v>
      </c>
      <c r="BJ850" s="829">
        <f t="shared" si="723"/>
        <v>543.52346012128032</v>
      </c>
      <c r="BK850" s="829">
        <f t="shared" si="724"/>
        <v>97.283367350492725</v>
      </c>
      <c r="BL850" s="810">
        <f t="shared" si="725"/>
        <v>58.326407626012504</v>
      </c>
      <c r="BM850" s="810">
        <f t="shared" si="726"/>
        <v>0</v>
      </c>
      <c r="BN850" s="810">
        <f t="shared" si="727"/>
        <v>373.73927976369316</v>
      </c>
      <c r="BO850" s="810">
        <f t="shared" si="728"/>
        <v>0</v>
      </c>
      <c r="BP850" s="810">
        <f t="shared" si="729"/>
        <v>23.195352018062877</v>
      </c>
      <c r="BQ850" s="830">
        <f t="shared" si="730"/>
        <v>2869.5932561310697</v>
      </c>
      <c r="BR850" s="830">
        <f t="shared" si="731"/>
        <v>4.9932406418102202</v>
      </c>
      <c r="BS850" s="830">
        <f t="shared" si="732"/>
        <v>75.990537410167903</v>
      </c>
      <c r="BT850" s="810">
        <f t="shared" si="733"/>
        <v>0</v>
      </c>
      <c r="BU850" s="810">
        <f t="shared" si="734"/>
        <v>170.89234388961546</v>
      </c>
      <c r="BV850" s="810">
        <f t="shared" si="735"/>
        <v>415.39001213334598</v>
      </c>
      <c r="BW850" s="830">
        <f t="shared" si="736"/>
        <v>498.97010820234402</v>
      </c>
      <c r="BX850" s="816">
        <f t="shared" si="712"/>
        <v>5429.5225041265385</v>
      </c>
      <c r="BY850" s="755">
        <f t="shared" si="763"/>
        <v>0.28443200294025556</v>
      </c>
      <c r="BZ850" s="805">
        <f t="shared" ca="1" si="760"/>
        <v>118.50439119922686</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12.030095891068877</v>
      </c>
      <c r="BD851" s="828">
        <f t="shared" si="717"/>
        <v>51.313843531489155</v>
      </c>
      <c r="BE851" s="808">
        <f t="shared" si="718"/>
        <v>118.0999509743675</v>
      </c>
      <c r="BF851" s="808">
        <f t="shared" si="719"/>
        <v>0.24579566044840301</v>
      </c>
      <c r="BG851" s="829">
        <f t="shared" si="720"/>
        <v>25.919642078099038</v>
      </c>
      <c r="BH851" s="829">
        <f t="shared" si="721"/>
        <v>28.743595632746615</v>
      </c>
      <c r="BI851" s="829">
        <f t="shared" si="722"/>
        <v>0</v>
      </c>
      <c r="BJ851" s="829">
        <f t="shared" si="723"/>
        <v>410.38632122773998</v>
      </c>
      <c r="BK851" s="829">
        <f t="shared" si="724"/>
        <v>77.303126923559049</v>
      </c>
      <c r="BL851" s="810">
        <f t="shared" si="725"/>
        <v>46.136009733672246</v>
      </c>
      <c r="BM851" s="810">
        <f t="shared" si="726"/>
        <v>0</v>
      </c>
      <c r="BN851" s="810">
        <f t="shared" si="727"/>
        <v>287.70415669918015</v>
      </c>
      <c r="BO851" s="810">
        <f t="shared" si="728"/>
        <v>0</v>
      </c>
      <c r="BP851" s="810">
        <f t="shared" si="729"/>
        <v>20.201684520655192</v>
      </c>
      <c r="BQ851" s="830">
        <f t="shared" si="730"/>
        <v>2462.8447976190773</v>
      </c>
      <c r="BR851" s="830">
        <f t="shared" si="731"/>
        <v>4.1536489728580603</v>
      </c>
      <c r="BS851" s="830">
        <f t="shared" si="732"/>
        <v>68.88945297901337</v>
      </c>
      <c r="BT851" s="810">
        <f t="shared" si="733"/>
        <v>0</v>
      </c>
      <c r="BU851" s="810">
        <f t="shared" si="734"/>
        <v>129.21662819073541</v>
      </c>
      <c r="BV851" s="810">
        <f t="shared" si="735"/>
        <v>360.45805234648225</v>
      </c>
      <c r="BW851" s="830">
        <f t="shared" si="736"/>
        <v>371.91594487477391</v>
      </c>
      <c r="BX851" s="816">
        <f t="shared" si="712"/>
        <v>4475.5627478559663</v>
      </c>
      <c r="BY851" s="755">
        <f t="shared" si="763"/>
        <v>0.23445768494190194</v>
      </c>
      <c r="BZ851" s="805">
        <f t="shared" ca="1" si="760"/>
        <v>120.68930673806506</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17.567768679725596</v>
      </c>
      <c r="BD852" s="828">
        <f t="shared" si="717"/>
        <v>94.506487589790936</v>
      </c>
      <c r="BE852" s="808">
        <f t="shared" si="718"/>
        <v>282.99016721833539</v>
      </c>
      <c r="BF852" s="808">
        <f t="shared" si="719"/>
        <v>0.46838502409007099</v>
      </c>
      <c r="BG852" s="829">
        <f t="shared" si="720"/>
        <v>66.360354289903384</v>
      </c>
      <c r="BH852" s="829">
        <f t="shared" si="721"/>
        <v>67.346108446463589</v>
      </c>
      <c r="BI852" s="829">
        <f t="shared" si="722"/>
        <v>0</v>
      </c>
      <c r="BJ852" s="829">
        <f t="shared" si="723"/>
        <v>764.70419913403828</v>
      </c>
      <c r="BK852" s="829">
        <f t="shared" si="724"/>
        <v>171.18946276068812</v>
      </c>
      <c r="BL852" s="810">
        <f t="shared" si="725"/>
        <v>110.94822303844175</v>
      </c>
      <c r="BM852" s="810">
        <f t="shared" si="726"/>
        <v>0</v>
      </c>
      <c r="BN852" s="810">
        <f t="shared" si="727"/>
        <v>660.74727370128483</v>
      </c>
      <c r="BO852" s="810">
        <f t="shared" si="728"/>
        <v>0</v>
      </c>
      <c r="BP852" s="810">
        <f t="shared" si="729"/>
        <v>48.76362145044007</v>
      </c>
      <c r="BQ852" s="830">
        <f t="shared" si="730"/>
        <v>3619.3503419385588</v>
      </c>
      <c r="BR852" s="830">
        <f t="shared" si="731"/>
        <v>8.9765662027901811</v>
      </c>
      <c r="BS852" s="830">
        <f t="shared" si="732"/>
        <v>142.46453274404615</v>
      </c>
      <c r="BT852" s="810">
        <f t="shared" si="733"/>
        <v>0</v>
      </c>
      <c r="BU852" s="810">
        <f t="shared" si="734"/>
        <v>308.96371132280314</v>
      </c>
      <c r="BV852" s="810">
        <f t="shared" si="735"/>
        <v>651.50240981744128</v>
      </c>
      <c r="BW852" s="830">
        <f t="shared" si="736"/>
        <v>578.31522391434669</v>
      </c>
      <c r="BX852" s="816">
        <f t="shared" si="712"/>
        <v>7595.1648372731861</v>
      </c>
      <c r="BY852" s="755">
        <f t="shared" si="763"/>
        <v>0.39788175584227492</v>
      </c>
      <c r="BZ852" s="805">
        <f t="shared" ca="1" si="760"/>
        <v>91.22468455767131</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4.854481354397576</v>
      </c>
      <c r="BD853" s="828">
        <f t="shared" si="717"/>
        <v>24.748142412504865</v>
      </c>
      <c r="BE853" s="808">
        <f t="shared" si="718"/>
        <v>47.168834362398329</v>
      </c>
      <c r="BF853" s="808">
        <f t="shared" si="719"/>
        <v>0.11231105380296499</v>
      </c>
      <c r="BG853" s="829">
        <f t="shared" si="720"/>
        <v>11.043584204361519</v>
      </c>
      <c r="BH853" s="829">
        <f t="shared" si="721"/>
        <v>12.014743686783047</v>
      </c>
      <c r="BI853" s="829">
        <f t="shared" si="722"/>
        <v>0</v>
      </c>
      <c r="BJ853" s="829">
        <f t="shared" si="723"/>
        <v>186.26054134417313</v>
      </c>
      <c r="BK853" s="829">
        <f t="shared" si="724"/>
        <v>28.841762981969946</v>
      </c>
      <c r="BL853" s="810">
        <f t="shared" si="725"/>
        <v>17.284355056852352</v>
      </c>
      <c r="BM853" s="810">
        <f t="shared" si="726"/>
        <v>0</v>
      </c>
      <c r="BN853" s="810">
        <f t="shared" si="727"/>
        <v>107.78523813453126</v>
      </c>
      <c r="BO853" s="810">
        <f t="shared" si="728"/>
        <v>0</v>
      </c>
      <c r="BP853" s="810">
        <f t="shared" si="729"/>
        <v>7.4598291247840516</v>
      </c>
      <c r="BQ853" s="830">
        <f t="shared" si="730"/>
        <v>997.89262198088852</v>
      </c>
      <c r="BR853" s="830">
        <f t="shared" si="731"/>
        <v>1.5473257173349158</v>
      </c>
      <c r="BS853" s="830">
        <f t="shared" si="732"/>
        <v>22.446048282407219</v>
      </c>
      <c r="BT853" s="810">
        <f t="shared" si="733"/>
        <v>0</v>
      </c>
      <c r="BU853" s="810">
        <f t="shared" si="734"/>
        <v>46.812118698713647</v>
      </c>
      <c r="BV853" s="810">
        <f t="shared" si="735"/>
        <v>135.2792090868839</v>
      </c>
      <c r="BW853" s="830">
        <f t="shared" si="736"/>
        <v>335.82182307385506</v>
      </c>
      <c r="BX853" s="816">
        <f t="shared" si="712"/>
        <v>1987.3729705566423</v>
      </c>
      <c r="BY853" s="755">
        <f t="shared" si="763"/>
        <v>0.10411090002392175</v>
      </c>
      <c r="BZ853" s="805">
        <f t="shared" ca="1" si="760"/>
        <v>135.01698692575229</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8.0368769926472385</v>
      </c>
      <c r="BD854" s="828">
        <f t="shared" si="717"/>
        <v>36.653770942853441</v>
      </c>
      <c r="BE854" s="808">
        <f t="shared" si="718"/>
        <v>100.21353899539299</v>
      </c>
      <c r="BF854" s="808">
        <f t="shared" si="719"/>
        <v>0.16962659977157299</v>
      </c>
      <c r="BG854" s="829">
        <f t="shared" si="720"/>
        <v>25.512309109146155</v>
      </c>
      <c r="BH854" s="829">
        <f t="shared" si="721"/>
        <v>32.812222820250284</v>
      </c>
      <c r="BI854" s="829">
        <f t="shared" si="722"/>
        <v>0</v>
      </c>
      <c r="BJ854" s="829">
        <f t="shared" si="723"/>
        <v>353.80250132045455</v>
      </c>
      <c r="BK854" s="829">
        <f t="shared" si="724"/>
        <v>79.203514500147207</v>
      </c>
      <c r="BL854" s="810">
        <f t="shared" si="725"/>
        <v>57.334018243653752</v>
      </c>
      <c r="BM854" s="810">
        <f t="shared" si="726"/>
        <v>0</v>
      </c>
      <c r="BN854" s="810">
        <f t="shared" si="727"/>
        <v>357.53493776742476</v>
      </c>
      <c r="BO854" s="810">
        <f t="shared" si="728"/>
        <v>0</v>
      </c>
      <c r="BP854" s="810">
        <f t="shared" si="729"/>
        <v>25.914976246131495</v>
      </c>
      <c r="BQ854" s="830">
        <f t="shared" si="730"/>
        <v>2118.196568905732</v>
      </c>
      <c r="BR854" s="830">
        <f t="shared" si="731"/>
        <v>5.3211327650581</v>
      </c>
      <c r="BS854" s="830">
        <f t="shared" si="732"/>
        <v>78.988564415553327</v>
      </c>
      <c r="BT854" s="810">
        <f t="shared" si="733"/>
        <v>0</v>
      </c>
      <c r="BU854" s="810">
        <f t="shared" si="734"/>
        <v>194.25068120875787</v>
      </c>
      <c r="BV854" s="810">
        <f t="shared" si="735"/>
        <v>437.92003149590914</v>
      </c>
      <c r="BW854" s="830">
        <f t="shared" si="736"/>
        <v>354.24534301955464</v>
      </c>
      <c r="BX854" s="816">
        <f t="shared" si="712"/>
        <v>4266.1106153484379</v>
      </c>
      <c r="BY854" s="755">
        <f t="shared" si="763"/>
        <v>0.22348528552299429</v>
      </c>
      <c r="BZ854" s="805">
        <f t="shared" ca="1" si="760"/>
        <v>104.82534635120456</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2.4527095173792972</v>
      </c>
      <c r="BD855" s="828">
        <f t="shared" si="717"/>
        <v>12.273443232416163</v>
      </c>
      <c r="BE855" s="808">
        <f t="shared" si="718"/>
        <v>36.550939139090261</v>
      </c>
      <c r="BF855" s="808">
        <f t="shared" si="719"/>
        <v>7.0541458352885195E-2</v>
      </c>
      <c r="BG855" s="829">
        <f t="shared" si="720"/>
        <v>7.8316905764766505</v>
      </c>
      <c r="BH855" s="829">
        <f t="shared" si="721"/>
        <v>10.444285473409085</v>
      </c>
      <c r="BI855" s="829">
        <f t="shared" si="722"/>
        <v>0</v>
      </c>
      <c r="BJ855" s="829">
        <f t="shared" si="723"/>
        <v>128.26246614173854</v>
      </c>
      <c r="BK855" s="829">
        <f t="shared" si="724"/>
        <v>26.548699848536643</v>
      </c>
      <c r="BL855" s="810">
        <f t="shared" si="725"/>
        <v>16.637139433540252</v>
      </c>
      <c r="BM855" s="810">
        <f t="shared" si="726"/>
        <v>0</v>
      </c>
      <c r="BN855" s="810">
        <f t="shared" si="727"/>
        <v>116.89696392019437</v>
      </c>
      <c r="BO855" s="810">
        <f t="shared" si="728"/>
        <v>0</v>
      </c>
      <c r="BP855" s="810">
        <f t="shared" si="729"/>
        <v>7.787576715341527</v>
      </c>
      <c r="BQ855" s="830">
        <f t="shared" si="730"/>
        <v>805.77385694254804</v>
      </c>
      <c r="BR855" s="830">
        <f t="shared" si="731"/>
        <v>1.549729816085966</v>
      </c>
      <c r="BS855" s="830">
        <f t="shared" si="732"/>
        <v>25.274670690280008</v>
      </c>
      <c r="BT855" s="810">
        <f t="shared" si="733"/>
        <v>0</v>
      </c>
      <c r="BU855" s="810">
        <f t="shared" si="734"/>
        <v>58.021396209839892</v>
      </c>
      <c r="BV855" s="810">
        <f t="shared" si="735"/>
        <v>158.70489842174007</v>
      </c>
      <c r="BW855" s="830">
        <f t="shared" si="736"/>
        <v>189.12888942368537</v>
      </c>
      <c r="BX855" s="816">
        <f t="shared" si="712"/>
        <v>1604.2098969606554</v>
      </c>
      <c r="BY855" s="755">
        <f t="shared" si="763"/>
        <v>8.4038446066355257E-2</v>
      </c>
      <c r="BZ855" s="805">
        <f t="shared" ca="1" si="760"/>
        <v>119.14626616293928</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9.8865002806314841</v>
      </c>
      <c r="BD856" s="828">
        <f t="shared" si="717"/>
        <v>49.560936094102892</v>
      </c>
      <c r="BE856" s="808">
        <f t="shared" si="718"/>
        <v>158.88784890937723</v>
      </c>
      <c r="BF856" s="808">
        <f t="shared" si="719"/>
        <v>0.29440854306818598</v>
      </c>
      <c r="BG856" s="829">
        <f t="shared" si="720"/>
        <v>28.936768141845423</v>
      </c>
      <c r="BH856" s="829">
        <f t="shared" si="721"/>
        <v>38.244341348739034</v>
      </c>
      <c r="BI856" s="829">
        <f t="shared" si="722"/>
        <v>0</v>
      </c>
      <c r="BJ856" s="829">
        <f t="shared" si="723"/>
        <v>593.85541802087948</v>
      </c>
      <c r="BK856" s="829">
        <f t="shared" si="724"/>
        <v>106.57025246314161</v>
      </c>
      <c r="BL856" s="810">
        <f t="shared" si="725"/>
        <v>63.779818167423493</v>
      </c>
      <c r="BM856" s="810">
        <f t="shared" si="726"/>
        <v>0</v>
      </c>
      <c r="BN856" s="810">
        <f t="shared" si="727"/>
        <v>406.67930524465152</v>
      </c>
      <c r="BO856" s="810">
        <f t="shared" si="728"/>
        <v>0</v>
      </c>
      <c r="BP856" s="810">
        <f t="shared" si="729"/>
        <v>27.126363824373726</v>
      </c>
      <c r="BQ856" s="830">
        <f t="shared" si="730"/>
        <v>2893.286027614296</v>
      </c>
      <c r="BR856" s="830">
        <f t="shared" si="731"/>
        <v>5.56183471632992</v>
      </c>
      <c r="BS856" s="830">
        <f t="shared" si="732"/>
        <v>87.841827746859693</v>
      </c>
      <c r="BT856" s="810">
        <f t="shared" si="733"/>
        <v>0</v>
      </c>
      <c r="BU856" s="810">
        <f t="shared" si="734"/>
        <v>212.52448009590705</v>
      </c>
      <c r="BV856" s="810">
        <f t="shared" si="735"/>
        <v>518.30808183700958</v>
      </c>
      <c r="BW856" s="830">
        <f t="shared" si="736"/>
        <v>588.14967360864512</v>
      </c>
      <c r="BX856" s="816">
        <f t="shared" si="712"/>
        <v>5789.4938866572829</v>
      </c>
      <c r="BY856" s="755">
        <f t="shared" si="763"/>
        <v>0.30328953254006408</v>
      </c>
      <c r="BZ856" s="805">
        <f t="shared" ca="1" si="760"/>
        <v>116.26680689987026</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6.6398510840635785</v>
      </c>
      <c r="BD857" s="828">
        <f t="shared" si="717"/>
        <v>29.303853239272943</v>
      </c>
      <c r="BE857" s="808">
        <f t="shared" si="718"/>
        <v>67.345435116109741</v>
      </c>
      <c r="BF857" s="808">
        <f t="shared" si="719"/>
        <v>0.143189500036523</v>
      </c>
      <c r="BG857" s="829">
        <f t="shared" si="720"/>
        <v>16.863304068801543</v>
      </c>
      <c r="BH857" s="829">
        <f t="shared" si="721"/>
        <v>14.517424928892092</v>
      </c>
      <c r="BI857" s="829">
        <f t="shared" si="722"/>
        <v>0</v>
      </c>
      <c r="BJ857" s="829">
        <f t="shared" si="723"/>
        <v>300.30056039791987</v>
      </c>
      <c r="BK857" s="829">
        <f t="shared" si="724"/>
        <v>42.955528483525569</v>
      </c>
      <c r="BL857" s="810">
        <f t="shared" si="725"/>
        <v>24.9113026263718</v>
      </c>
      <c r="BM857" s="810">
        <f t="shared" si="726"/>
        <v>0</v>
      </c>
      <c r="BN857" s="810">
        <f t="shared" si="727"/>
        <v>153.60003944230334</v>
      </c>
      <c r="BO857" s="810">
        <f t="shared" si="728"/>
        <v>0</v>
      </c>
      <c r="BP857" s="810">
        <f t="shared" si="729"/>
        <v>11.133293429750019</v>
      </c>
      <c r="BQ857" s="830">
        <f t="shared" si="730"/>
        <v>1411.3140677503059</v>
      </c>
      <c r="BR857" s="830">
        <f t="shared" si="731"/>
        <v>1.8985400435125241</v>
      </c>
      <c r="BS857" s="830">
        <f t="shared" si="732"/>
        <v>31.149513804404005</v>
      </c>
      <c r="BT857" s="810">
        <f t="shared" si="733"/>
        <v>0</v>
      </c>
      <c r="BU857" s="810">
        <f t="shared" si="734"/>
        <v>67.979703706258178</v>
      </c>
      <c r="BV857" s="810">
        <f t="shared" si="735"/>
        <v>183.81216044932398</v>
      </c>
      <c r="BW857" s="830">
        <f t="shared" si="736"/>
        <v>242.42239107821584</v>
      </c>
      <c r="BX857" s="816">
        <f t="shared" si="712"/>
        <v>2606.2901591490672</v>
      </c>
      <c r="BY857" s="755">
        <f t="shared" si="763"/>
        <v>0.13653361407873996</v>
      </c>
      <c r="BZ857" s="805">
        <f t="shared" ca="1" si="760"/>
        <v>129.71021323169649</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3.6485022068609991</v>
      </c>
      <c r="BD858" s="828">
        <f t="shared" si="717"/>
        <v>20.585246266468584</v>
      </c>
      <c r="BE858" s="808">
        <f t="shared" si="718"/>
        <v>41.809278261515182</v>
      </c>
      <c r="BF858" s="808">
        <f t="shared" si="719"/>
        <v>0.107160412353749</v>
      </c>
      <c r="BG858" s="829">
        <f t="shared" si="720"/>
        <v>8.8805037912691809</v>
      </c>
      <c r="BH858" s="829">
        <f t="shared" si="721"/>
        <v>9.4180918685635433</v>
      </c>
      <c r="BI858" s="829">
        <f t="shared" si="722"/>
        <v>0</v>
      </c>
      <c r="BJ858" s="829">
        <f t="shared" si="723"/>
        <v>129.33284864540778</v>
      </c>
      <c r="BK858" s="829">
        <f t="shared" si="724"/>
        <v>24.332457163557621</v>
      </c>
      <c r="BL858" s="810">
        <f t="shared" si="725"/>
        <v>13.60642734427315</v>
      </c>
      <c r="BM858" s="810">
        <f t="shared" si="726"/>
        <v>0</v>
      </c>
      <c r="BN858" s="810">
        <f t="shared" si="727"/>
        <v>84.849680918887373</v>
      </c>
      <c r="BO858" s="810">
        <f t="shared" si="728"/>
        <v>0</v>
      </c>
      <c r="BP858" s="810">
        <f t="shared" si="729"/>
        <v>5.0865126245924879</v>
      </c>
      <c r="BQ858" s="830">
        <f t="shared" si="730"/>
        <v>811.45004294462251</v>
      </c>
      <c r="BR858" s="830">
        <f t="shared" si="731"/>
        <v>0.96711850549021805</v>
      </c>
      <c r="BS858" s="830">
        <f t="shared" si="732"/>
        <v>17.162442758417793</v>
      </c>
      <c r="BT858" s="810">
        <f t="shared" si="733"/>
        <v>0</v>
      </c>
      <c r="BU858" s="810">
        <f t="shared" si="734"/>
        <v>42.456367411661276</v>
      </c>
      <c r="BV858" s="810">
        <f t="shared" si="735"/>
        <v>98.49160688902451</v>
      </c>
      <c r="BW858" s="830">
        <f t="shared" si="736"/>
        <v>253.50843050296663</v>
      </c>
      <c r="BX858" s="816">
        <f t="shared" si="712"/>
        <v>1565.6927185159323</v>
      </c>
      <c r="BY858" s="755">
        <f t="shared" si="763"/>
        <v>8.2020677799566885E-2</v>
      </c>
      <c r="BZ858" s="805">
        <f t="shared" ca="1" si="760"/>
        <v>135.78154558906203</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5.7432013980983498</v>
      </c>
      <c r="BD859" s="828">
        <f t="shared" si="717"/>
        <v>31.753009652134896</v>
      </c>
      <c r="BE859" s="808">
        <f t="shared" si="718"/>
        <v>69.904854811613859</v>
      </c>
      <c r="BF859" s="808">
        <f t="shared" si="719"/>
        <v>0.12530625015847699</v>
      </c>
      <c r="BG859" s="829">
        <f t="shared" si="720"/>
        <v>15.209873353298015</v>
      </c>
      <c r="BH859" s="829">
        <f t="shared" si="721"/>
        <v>15.24284685347018</v>
      </c>
      <c r="BI859" s="829">
        <f t="shared" si="722"/>
        <v>0</v>
      </c>
      <c r="BJ859" s="829">
        <f t="shared" si="723"/>
        <v>190.75195022031102</v>
      </c>
      <c r="BK859" s="829">
        <f t="shared" si="724"/>
        <v>42.033011047095215</v>
      </c>
      <c r="BL859" s="810">
        <f t="shared" si="725"/>
        <v>26.146799776994751</v>
      </c>
      <c r="BM859" s="810">
        <f t="shared" si="726"/>
        <v>0</v>
      </c>
      <c r="BN859" s="810">
        <f t="shared" si="727"/>
        <v>163.05144340933927</v>
      </c>
      <c r="BO859" s="810">
        <f t="shared" si="728"/>
        <v>0</v>
      </c>
      <c r="BP859" s="810">
        <f t="shared" si="729"/>
        <v>10.99526034065603</v>
      </c>
      <c r="BQ859" s="830">
        <f t="shared" si="730"/>
        <v>1050.9038050323152</v>
      </c>
      <c r="BR859" s="830">
        <f t="shared" si="731"/>
        <v>1.9138622979053721</v>
      </c>
      <c r="BS859" s="830">
        <f t="shared" si="732"/>
        <v>29.282875625600248</v>
      </c>
      <c r="BT859" s="810">
        <f t="shared" si="733"/>
        <v>0</v>
      </c>
      <c r="BU859" s="810">
        <f t="shared" si="734"/>
        <v>83.115413752329403</v>
      </c>
      <c r="BV859" s="810">
        <f t="shared" si="735"/>
        <v>179.11316604569527</v>
      </c>
      <c r="BW859" s="830">
        <f t="shared" si="736"/>
        <v>287.81257655430494</v>
      </c>
      <c r="BX859" s="816">
        <f t="shared" si="712"/>
        <v>2203.0992564213207</v>
      </c>
      <c r="BY859" s="755">
        <f t="shared" si="763"/>
        <v>0.11541197843896069</v>
      </c>
      <c r="BZ859" s="805">
        <f t="shared" ca="1" si="760"/>
        <v>109.82853515099751</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2.3934126564199962</v>
      </c>
      <c r="BD860" s="828">
        <f t="shared" si="717"/>
        <v>8.9501029862811166</v>
      </c>
      <c r="BE860" s="808">
        <f t="shared" si="718"/>
        <v>18.621495899863014</v>
      </c>
      <c r="BF860" s="808">
        <f t="shared" si="719"/>
        <v>4.90157134982789E-2</v>
      </c>
      <c r="BG860" s="829">
        <f t="shared" si="720"/>
        <v>2.706488385581173</v>
      </c>
      <c r="BH860" s="829">
        <f t="shared" si="721"/>
        <v>5.4480792944952805</v>
      </c>
      <c r="BI860" s="829">
        <f t="shared" si="722"/>
        <v>0</v>
      </c>
      <c r="BJ860" s="829">
        <f t="shared" si="723"/>
        <v>79.454359051345165</v>
      </c>
      <c r="BK860" s="829">
        <f t="shared" si="724"/>
        <v>13.214326943151974</v>
      </c>
      <c r="BL860" s="810">
        <f t="shared" si="725"/>
        <v>6.9676363425536749</v>
      </c>
      <c r="BM860" s="810">
        <f t="shared" si="726"/>
        <v>0</v>
      </c>
      <c r="BN860" s="810">
        <f t="shared" si="727"/>
        <v>58.624220099093918</v>
      </c>
      <c r="BO860" s="810">
        <f t="shared" si="728"/>
        <v>0</v>
      </c>
      <c r="BP860" s="810">
        <f t="shared" si="729"/>
        <v>3.6650795743375499</v>
      </c>
      <c r="BQ860" s="830">
        <f t="shared" si="730"/>
        <v>384.24791633089728</v>
      </c>
      <c r="BR860" s="830">
        <f t="shared" si="731"/>
        <v>0.90610151786286397</v>
      </c>
      <c r="BS860" s="830">
        <f t="shared" si="732"/>
        <v>13.645805853750101</v>
      </c>
      <c r="BT860" s="810">
        <f t="shared" si="733"/>
        <v>0</v>
      </c>
      <c r="BU860" s="810">
        <f t="shared" si="734"/>
        <v>33.671494506732223</v>
      </c>
      <c r="BV860" s="810">
        <f t="shared" si="735"/>
        <v>87.271088350114198</v>
      </c>
      <c r="BW860" s="830">
        <f t="shared" si="736"/>
        <v>166.51630060944618</v>
      </c>
      <c r="BX860" s="816">
        <f t="shared" si="712"/>
        <v>886.35292411542389</v>
      </c>
      <c r="BY860" s="755">
        <f t="shared" si="763"/>
        <v>4.6432653576165536E-2</v>
      </c>
      <c r="BZ860" s="805">
        <f t="shared" ca="1" si="760"/>
        <v>129.25047851145271</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20.003705284274915</v>
      </c>
      <c r="BD861" s="828">
        <f t="shared" si="717"/>
        <v>73.813553494592696</v>
      </c>
      <c r="BE861" s="808">
        <f t="shared" si="718"/>
        <v>138.10401632151923</v>
      </c>
      <c r="BF861" s="808">
        <f t="shared" si="719"/>
        <v>0.109815434926748</v>
      </c>
      <c r="BG861" s="829">
        <f t="shared" si="720"/>
        <v>35.754858930353777</v>
      </c>
      <c r="BH861" s="829">
        <f t="shared" si="721"/>
        <v>29.86780044103363</v>
      </c>
      <c r="BI861" s="829">
        <f t="shared" si="722"/>
        <v>0</v>
      </c>
      <c r="BJ861" s="829">
        <f t="shared" si="723"/>
        <v>302.84906710216575</v>
      </c>
      <c r="BK861" s="829">
        <f t="shared" si="724"/>
        <v>70.273175696392187</v>
      </c>
      <c r="BL861" s="810">
        <f t="shared" si="725"/>
        <v>47.386536590382498</v>
      </c>
      <c r="BM861" s="810">
        <f t="shared" si="726"/>
        <v>0</v>
      </c>
      <c r="BN861" s="810">
        <f t="shared" si="727"/>
        <v>212.34995450919016</v>
      </c>
      <c r="BO861" s="810">
        <f t="shared" si="728"/>
        <v>0</v>
      </c>
      <c r="BP861" s="810">
        <f t="shared" si="729"/>
        <v>23.105205801831435</v>
      </c>
      <c r="BQ861" s="830">
        <f t="shared" si="730"/>
        <v>1506.7959578219295</v>
      </c>
      <c r="BR861" s="830">
        <f t="shared" si="731"/>
        <v>3.85390973432692</v>
      </c>
      <c r="BS861" s="830">
        <f t="shared" si="732"/>
        <v>70.741315982462581</v>
      </c>
      <c r="BT861" s="810">
        <f t="shared" si="733"/>
        <v>0</v>
      </c>
      <c r="BU861" s="810">
        <f t="shared" si="734"/>
        <v>184.02767074273663</v>
      </c>
      <c r="BV861" s="810">
        <f t="shared" si="735"/>
        <v>342.268220345759</v>
      </c>
      <c r="BW861" s="830">
        <f t="shared" si="736"/>
        <v>195.22105334710034</v>
      </c>
      <c r="BX861" s="816">
        <f t="shared" si="712"/>
        <v>3256.5258175809777</v>
      </c>
      <c r="BY861" s="755">
        <f t="shared" si="763"/>
        <v>0.17059698347639884</v>
      </c>
      <c r="BZ861" s="805">
        <f t="shared" ca="1" si="760"/>
        <v>82.633678387470965</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5.7736853795977163</v>
      </c>
      <c r="BD862" s="828">
        <f t="shared" si="717"/>
        <v>33.274660477155258</v>
      </c>
      <c r="BE862" s="808">
        <f t="shared" si="718"/>
        <v>97.500353750063837</v>
      </c>
      <c r="BF862" s="808">
        <f t="shared" si="719"/>
        <v>0.152079345382407</v>
      </c>
      <c r="BG862" s="829">
        <f t="shared" si="720"/>
        <v>22.398398836130887</v>
      </c>
      <c r="BH862" s="829">
        <f t="shared" si="721"/>
        <v>17.408247775046508</v>
      </c>
      <c r="BI862" s="829">
        <f t="shared" si="722"/>
        <v>0</v>
      </c>
      <c r="BJ862" s="829">
        <f t="shared" si="723"/>
        <v>247.39902968345839</v>
      </c>
      <c r="BK862" s="829">
        <f t="shared" si="724"/>
        <v>55.383646417774209</v>
      </c>
      <c r="BL862" s="810">
        <f t="shared" si="725"/>
        <v>42.532986085923497</v>
      </c>
      <c r="BM862" s="810">
        <f t="shared" si="726"/>
        <v>0</v>
      </c>
      <c r="BN862" s="810">
        <f t="shared" si="727"/>
        <v>178.17167836115703</v>
      </c>
      <c r="BO862" s="810">
        <f t="shared" si="728"/>
        <v>0</v>
      </c>
      <c r="BP862" s="810">
        <f t="shared" si="729"/>
        <v>17.832440176053773</v>
      </c>
      <c r="BQ862" s="830">
        <f t="shared" si="730"/>
        <v>1468.0423838171669</v>
      </c>
      <c r="BR862" s="830">
        <f t="shared" si="731"/>
        <v>3.2102756452901198</v>
      </c>
      <c r="BS862" s="830">
        <f t="shared" si="732"/>
        <v>48.580860550410094</v>
      </c>
      <c r="BT862" s="810">
        <f t="shared" si="733"/>
        <v>0</v>
      </c>
      <c r="BU862" s="810">
        <f t="shared" si="734"/>
        <v>115.07676420184781</v>
      </c>
      <c r="BV862" s="810">
        <f t="shared" si="735"/>
        <v>250.6446167389924</v>
      </c>
      <c r="BW862" s="830">
        <f t="shared" si="736"/>
        <v>245.94587228896521</v>
      </c>
      <c r="BX862" s="816">
        <f t="shared" si="712"/>
        <v>2849.3279795304161</v>
      </c>
      <c r="BY862" s="755">
        <f t="shared" si="763"/>
        <v>0.14926543975747372</v>
      </c>
      <c r="BZ862" s="805">
        <f t="shared" ca="1" si="760"/>
        <v>99.128576285125973</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1.8027026180653005</v>
      </c>
      <c r="BD865" s="828">
        <f t="shared" si="717"/>
        <v>13.238229308426691</v>
      </c>
      <c r="BE865" s="808">
        <f t="shared" si="718"/>
        <v>32.416081547601337</v>
      </c>
      <c r="BF865" s="808">
        <f t="shared" si="719"/>
        <v>7.3408415234558697E-2</v>
      </c>
      <c r="BG865" s="829">
        <f t="shared" si="720"/>
        <v>9.7286363397498619</v>
      </c>
      <c r="BH865" s="829">
        <f t="shared" si="721"/>
        <v>10.12039350779348</v>
      </c>
      <c r="BI865" s="829">
        <f t="shared" si="722"/>
        <v>0</v>
      </c>
      <c r="BJ865" s="829">
        <f t="shared" si="723"/>
        <v>95.025462250700429</v>
      </c>
      <c r="BK865" s="829">
        <f t="shared" si="724"/>
        <v>18.9407263555727</v>
      </c>
      <c r="BL865" s="810">
        <f t="shared" si="725"/>
        <v>10.987809190734925</v>
      </c>
      <c r="BM865" s="810">
        <f t="shared" si="726"/>
        <v>0</v>
      </c>
      <c r="BN865" s="810">
        <f t="shared" si="727"/>
        <v>102.44867181244391</v>
      </c>
      <c r="BO865" s="810">
        <f t="shared" si="728"/>
        <v>0</v>
      </c>
      <c r="BP865" s="810">
        <f t="shared" si="729"/>
        <v>7.425721561774318</v>
      </c>
      <c r="BQ865" s="830">
        <f t="shared" si="730"/>
        <v>574.31476760974545</v>
      </c>
      <c r="BR865" s="830">
        <f t="shared" si="731"/>
        <v>1.7392098972009902</v>
      </c>
      <c r="BS865" s="830">
        <f t="shared" si="732"/>
        <v>24.427639034194737</v>
      </c>
      <c r="BT865" s="810">
        <f t="shared" si="733"/>
        <v>0</v>
      </c>
      <c r="BU865" s="810">
        <f t="shared" si="734"/>
        <v>79.622056135957052</v>
      </c>
      <c r="BV865" s="810">
        <f t="shared" si="735"/>
        <v>227.18218599443344</v>
      </c>
      <c r="BW865" s="830">
        <f t="shared" si="736"/>
        <v>118.9201828431157</v>
      </c>
      <c r="BX865" s="816">
        <f t="shared" si="712"/>
        <v>1328.413884422745</v>
      </c>
      <c r="BY865" s="755">
        <f t="shared" si="763"/>
        <v>6.9590543476491434E-2</v>
      </c>
      <c r="BZ865" s="805">
        <f t="shared" ca="1" si="760"/>
        <v>97.890219430618856</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0.65703962136084937</v>
      </c>
      <c r="BD866" s="828">
        <f t="shared" si="717"/>
        <v>3.7866230810006845</v>
      </c>
      <c r="BE866" s="808">
        <f t="shared" si="718"/>
        <v>17.797589118243788</v>
      </c>
      <c r="BF866" s="808">
        <f t="shared" si="719"/>
        <v>2.9917884448500801E-2</v>
      </c>
      <c r="BG866" s="829">
        <f t="shared" si="720"/>
        <v>2.5050552368873027</v>
      </c>
      <c r="BH866" s="829">
        <f t="shared" si="721"/>
        <v>4.2587062966956744</v>
      </c>
      <c r="BI866" s="829">
        <f t="shared" si="722"/>
        <v>0</v>
      </c>
      <c r="BJ866" s="829">
        <f t="shared" si="723"/>
        <v>48.356923110867008</v>
      </c>
      <c r="BK866" s="829">
        <f t="shared" si="724"/>
        <v>10.825356650955456</v>
      </c>
      <c r="BL866" s="810">
        <f t="shared" si="725"/>
        <v>8.7226686244320994</v>
      </c>
      <c r="BM866" s="810">
        <f t="shared" si="726"/>
        <v>0</v>
      </c>
      <c r="BN866" s="810">
        <f t="shared" si="727"/>
        <v>89.816817035028976</v>
      </c>
      <c r="BO866" s="810">
        <f t="shared" si="728"/>
        <v>0</v>
      </c>
      <c r="BP866" s="810">
        <f t="shared" si="729"/>
        <v>4.0825468900055473</v>
      </c>
      <c r="BQ866" s="830">
        <f t="shared" si="730"/>
        <v>525.49069788023462</v>
      </c>
      <c r="BR866" s="830">
        <f t="shared" si="731"/>
        <v>1.04284856812712</v>
      </c>
      <c r="BS866" s="830">
        <f t="shared" si="732"/>
        <v>17.415571087722906</v>
      </c>
      <c r="BT866" s="810">
        <f t="shared" si="733"/>
        <v>0</v>
      </c>
      <c r="BU866" s="810">
        <f t="shared" si="734"/>
        <v>51.012784808383124</v>
      </c>
      <c r="BV866" s="810">
        <f t="shared" si="735"/>
        <v>117.07993634329956</v>
      </c>
      <c r="BW866" s="830">
        <f t="shared" si="736"/>
        <v>61.379359396283164</v>
      </c>
      <c r="BX866" s="816">
        <f t="shared" si="712"/>
        <v>964.26044163397637</v>
      </c>
      <c r="BY866" s="755">
        <f t="shared" si="763"/>
        <v>5.0513931669232355E-2</v>
      </c>
      <c r="BZ866" s="805">
        <f t="shared" ca="1" si="760"/>
        <v>127.55093084788929</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2.3193741096491354</v>
      </c>
      <c r="BD867" s="828">
        <f t="shared" si="717"/>
        <v>12.691239437717133</v>
      </c>
      <c r="BE867" s="808">
        <f t="shared" si="718"/>
        <v>25.574537128128057</v>
      </c>
      <c r="BF867" s="808">
        <f t="shared" si="719"/>
        <v>4.5569446426197403E-2</v>
      </c>
      <c r="BG867" s="829">
        <f t="shared" si="720"/>
        <v>6.0281673102641147</v>
      </c>
      <c r="BH867" s="829">
        <f t="shared" si="721"/>
        <v>7.1695371232125327</v>
      </c>
      <c r="BI867" s="829">
        <f t="shared" si="722"/>
        <v>0</v>
      </c>
      <c r="BJ867" s="829">
        <f t="shared" si="723"/>
        <v>81.408937657122948</v>
      </c>
      <c r="BK867" s="829">
        <f t="shared" si="724"/>
        <v>18.224500816424115</v>
      </c>
      <c r="BL867" s="810">
        <f t="shared" si="725"/>
        <v>11.97960912301755</v>
      </c>
      <c r="BM867" s="810">
        <f t="shared" si="726"/>
        <v>0</v>
      </c>
      <c r="BN867" s="810">
        <f t="shared" si="727"/>
        <v>81.833398180590066</v>
      </c>
      <c r="BO867" s="810">
        <f t="shared" si="728"/>
        <v>0</v>
      </c>
      <c r="BP867" s="810">
        <f t="shared" si="729"/>
        <v>7.2304569744452802</v>
      </c>
      <c r="BQ867" s="830">
        <f t="shared" si="730"/>
        <v>715.11255146901078</v>
      </c>
      <c r="BR867" s="830">
        <f t="shared" si="731"/>
        <v>1.7966647616454221</v>
      </c>
      <c r="BS867" s="830">
        <f t="shared" si="732"/>
        <v>25.395809908628348</v>
      </c>
      <c r="BT867" s="810">
        <f t="shared" si="733"/>
        <v>0</v>
      </c>
      <c r="BU867" s="810">
        <f t="shared" si="734"/>
        <v>88.037422282544</v>
      </c>
      <c r="BV867" s="810">
        <f t="shared" si="735"/>
        <v>191.75118556507647</v>
      </c>
      <c r="BW867" s="830">
        <f t="shared" si="736"/>
        <v>54.601921348633752</v>
      </c>
      <c r="BX867" s="816">
        <f t="shared" si="712"/>
        <v>1331.200882642536</v>
      </c>
      <c r="BY867" s="755">
        <f t="shared" si="763"/>
        <v>6.973654369755021E-2</v>
      </c>
      <c r="BZ867" s="805">
        <f t="shared" ca="1" si="760"/>
        <v>113.05272232451085</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1.9457881933074497</v>
      </c>
      <c r="BD868" s="828">
        <f t="shared" si="717"/>
        <v>11.213884587745566</v>
      </c>
      <c r="BE868" s="808">
        <f t="shared" si="718"/>
        <v>20.798481405952248</v>
      </c>
      <c r="BF868" s="808">
        <f t="shared" si="719"/>
        <v>3.6654502768026703E-2</v>
      </c>
      <c r="BG868" s="829">
        <f t="shared" si="720"/>
        <v>3.9230608948615711</v>
      </c>
      <c r="BH868" s="829">
        <f t="shared" si="721"/>
        <v>8.2907755704816033</v>
      </c>
      <c r="BI868" s="829">
        <f t="shared" si="722"/>
        <v>0</v>
      </c>
      <c r="BJ868" s="829">
        <f t="shared" si="723"/>
        <v>85.646637211520343</v>
      </c>
      <c r="BK868" s="829">
        <f t="shared" si="724"/>
        <v>18.169452608112298</v>
      </c>
      <c r="BL868" s="810">
        <f t="shared" si="725"/>
        <v>6.1347432507152995</v>
      </c>
      <c r="BM868" s="810">
        <f t="shared" si="726"/>
        <v>0</v>
      </c>
      <c r="BN868" s="810">
        <f t="shared" si="727"/>
        <v>76.233343092503517</v>
      </c>
      <c r="BO868" s="810">
        <f t="shared" si="728"/>
        <v>0</v>
      </c>
      <c r="BP868" s="810">
        <f t="shared" si="729"/>
        <v>4.8829533982550828</v>
      </c>
      <c r="BQ868" s="830">
        <f t="shared" si="730"/>
        <v>679.21034122690105</v>
      </c>
      <c r="BR868" s="830">
        <f t="shared" si="731"/>
        <v>1.2004774698499641</v>
      </c>
      <c r="BS868" s="830">
        <f t="shared" si="732"/>
        <v>20.047973746494399</v>
      </c>
      <c r="BT868" s="810">
        <f t="shared" si="733"/>
        <v>0</v>
      </c>
      <c r="BU868" s="810">
        <f t="shared" si="734"/>
        <v>72.446126201582445</v>
      </c>
      <c r="BV868" s="810">
        <f t="shared" si="735"/>
        <v>158.77522545925598</v>
      </c>
      <c r="BW868" s="830">
        <f t="shared" si="736"/>
        <v>82.559267347453272</v>
      </c>
      <c r="BX868" s="816">
        <f t="shared" si="712"/>
        <v>1251.5151861677602</v>
      </c>
      <c r="BY868" s="755">
        <f t="shared" si="763"/>
        <v>6.5562113582050413E-2</v>
      </c>
      <c r="BZ868" s="805">
        <f t="shared" ca="1" si="760"/>
        <v>133.77205549863169</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1.0177359574726277</v>
      </c>
      <c r="BD869" s="828">
        <f t="shared" si="717"/>
        <v>5.2653646292153864</v>
      </c>
      <c r="BE869" s="808">
        <f t="shared" si="718"/>
        <v>17.872747629686209</v>
      </c>
      <c r="BF869" s="808">
        <f t="shared" si="719"/>
        <v>2.4135463445597499E-2</v>
      </c>
      <c r="BG869" s="829">
        <f t="shared" si="720"/>
        <v>3.075256975299046</v>
      </c>
      <c r="BH869" s="829">
        <f t="shared" si="721"/>
        <v>5.2003937287037685</v>
      </c>
      <c r="BI869" s="829">
        <f t="shared" si="722"/>
        <v>0</v>
      </c>
      <c r="BJ869" s="829">
        <f t="shared" si="723"/>
        <v>59.049632016249241</v>
      </c>
      <c r="BK869" s="829">
        <f t="shared" si="724"/>
        <v>13.21906534909216</v>
      </c>
      <c r="BL869" s="810">
        <f t="shared" si="725"/>
        <v>10.27307329317245</v>
      </c>
      <c r="BM869" s="810">
        <f t="shared" si="726"/>
        <v>0</v>
      </c>
      <c r="BN869" s="810">
        <f t="shared" si="727"/>
        <v>108.93193673375302</v>
      </c>
      <c r="BO869" s="810">
        <f t="shared" si="728"/>
        <v>0</v>
      </c>
      <c r="BP869" s="810">
        <f t="shared" si="729"/>
        <v>4.195903092476871</v>
      </c>
      <c r="BQ869" s="830">
        <f t="shared" si="730"/>
        <v>504.19538960643928</v>
      </c>
      <c r="BR869" s="830">
        <f t="shared" si="731"/>
        <v>1.349518269677596</v>
      </c>
      <c r="BS869" s="830">
        <f t="shared" si="732"/>
        <v>17.905503469277054</v>
      </c>
      <c r="BT869" s="810">
        <f t="shared" si="733"/>
        <v>0</v>
      </c>
      <c r="BU869" s="810">
        <f t="shared" si="734"/>
        <v>42.370243382330841</v>
      </c>
      <c r="BV869" s="810">
        <f t="shared" si="735"/>
        <v>124.72592898460492</v>
      </c>
      <c r="BW869" s="830">
        <f t="shared" si="736"/>
        <v>63.567080108230606</v>
      </c>
      <c r="BX869" s="816">
        <f t="shared" si="712"/>
        <v>982.23890868912656</v>
      </c>
      <c r="BY869" s="755">
        <f t="shared" si="763"/>
        <v>5.1455755078271596E-2</v>
      </c>
      <c r="BZ869" s="805">
        <f t="shared" ca="1" si="760"/>
        <v>115.95956153727491</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0.67845140753896371</v>
      </c>
      <c r="BD870" s="828">
        <f t="shared" si="717"/>
        <v>3.9100225855535018</v>
      </c>
      <c r="BE870" s="808">
        <f t="shared" si="718"/>
        <v>21.802074195664662</v>
      </c>
      <c r="BF870" s="808">
        <f t="shared" si="719"/>
        <v>3.3056272533351798E-2</v>
      </c>
      <c r="BG870" s="829">
        <f t="shared" si="720"/>
        <v>4.3165963210491771</v>
      </c>
      <c r="BH870" s="829">
        <f t="shared" si="721"/>
        <v>5.5342438128721119</v>
      </c>
      <c r="BI870" s="829">
        <f t="shared" si="722"/>
        <v>0</v>
      </c>
      <c r="BJ870" s="829">
        <f t="shared" si="723"/>
        <v>62.840445875193005</v>
      </c>
      <c r="BK870" s="829">
        <f t="shared" si="724"/>
        <v>14.06769072433298</v>
      </c>
      <c r="BL870" s="810">
        <f t="shared" si="725"/>
        <v>11.2237602556851</v>
      </c>
      <c r="BM870" s="810">
        <f t="shared" si="726"/>
        <v>0</v>
      </c>
      <c r="BN870" s="810">
        <f t="shared" si="727"/>
        <v>113.59312959741771</v>
      </c>
      <c r="BO870" s="810">
        <f t="shared" si="728"/>
        <v>0</v>
      </c>
      <c r="BP870" s="810">
        <f t="shared" si="729"/>
        <v>3.2091917721262204</v>
      </c>
      <c r="BQ870" s="830">
        <f t="shared" si="730"/>
        <v>494.93599757639447</v>
      </c>
      <c r="BR870" s="830">
        <f t="shared" si="731"/>
        <v>1.1394194614448259</v>
      </c>
      <c r="BS870" s="830">
        <f t="shared" si="732"/>
        <v>15.876367970266481</v>
      </c>
      <c r="BT870" s="810">
        <f t="shared" si="733"/>
        <v>0</v>
      </c>
      <c r="BU870" s="810">
        <f t="shared" si="734"/>
        <v>43.024734004654405</v>
      </c>
      <c r="BV870" s="810">
        <f t="shared" si="735"/>
        <v>125.67836646614312</v>
      </c>
      <c r="BW870" s="830">
        <f t="shared" si="736"/>
        <v>41.928800263637129</v>
      </c>
      <c r="BX870" s="816">
        <f t="shared" si="712"/>
        <v>963.79234856250719</v>
      </c>
      <c r="BY870" s="755">
        <f t="shared" si="763"/>
        <v>5.0489410056184569E-2</v>
      </c>
      <c r="BZ870" s="805">
        <f t="shared" ca="1" si="760"/>
        <v>116.95473236671037</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0.68809195450972827</v>
      </c>
      <c r="BD871" s="828">
        <f t="shared" si="717"/>
        <v>3.1461455021470952</v>
      </c>
      <c r="BE871" s="808">
        <f t="shared" si="718"/>
        <v>8.390606155802347</v>
      </c>
      <c r="BF871" s="808">
        <f t="shared" si="719"/>
        <v>2.56572534188645E-2</v>
      </c>
      <c r="BG871" s="829">
        <f t="shared" si="720"/>
        <v>1.5895562758995745</v>
      </c>
      <c r="BH871" s="829">
        <f t="shared" si="721"/>
        <v>3.2810882399287848</v>
      </c>
      <c r="BI871" s="829">
        <f t="shared" si="722"/>
        <v>0</v>
      </c>
      <c r="BJ871" s="829">
        <f t="shared" si="723"/>
        <v>51.138742907482033</v>
      </c>
      <c r="BK871" s="829">
        <f t="shared" si="724"/>
        <v>6.2965138642977321</v>
      </c>
      <c r="BL871" s="810">
        <f t="shared" si="725"/>
        <v>4.6380531213343756</v>
      </c>
      <c r="BM871" s="810">
        <f t="shared" si="726"/>
        <v>0</v>
      </c>
      <c r="BN871" s="810">
        <f t="shared" si="727"/>
        <v>60.962141672068348</v>
      </c>
      <c r="BO871" s="810">
        <f t="shared" si="728"/>
        <v>0</v>
      </c>
      <c r="BP871" s="810">
        <f t="shared" si="729"/>
        <v>1.4641216338829517</v>
      </c>
      <c r="BQ871" s="830">
        <f t="shared" si="730"/>
        <v>328.37675543970261</v>
      </c>
      <c r="BR871" s="830">
        <f t="shared" si="731"/>
        <v>0.69830251023860201</v>
      </c>
      <c r="BS871" s="830">
        <f t="shared" si="732"/>
        <v>12.497681672146593</v>
      </c>
      <c r="BT871" s="810">
        <f t="shared" si="733"/>
        <v>0</v>
      </c>
      <c r="BU871" s="810">
        <f t="shared" si="734"/>
        <v>15.582963504594701</v>
      </c>
      <c r="BV871" s="810">
        <f t="shared" si="735"/>
        <v>74.695389071666767</v>
      </c>
      <c r="BW871" s="830">
        <f t="shared" si="736"/>
        <v>36.903228545654429</v>
      </c>
      <c r="BX871" s="816">
        <f t="shared" si="712"/>
        <v>610.37503932477557</v>
      </c>
      <c r="BY871" s="755">
        <f t="shared" si="763"/>
        <v>3.1975223391732178E-2</v>
      </c>
      <c r="BZ871" s="805">
        <f t="shared" ca="1" si="760"/>
        <v>126.23241199633691</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19.131223862646273</v>
      </c>
      <c r="BD873" s="828">
        <f t="shared" si="717"/>
        <v>103.35698968014454</v>
      </c>
      <c r="BE873" s="808">
        <f t="shared" si="718"/>
        <v>284.45599470901601</v>
      </c>
      <c r="BF873" s="808">
        <f t="shared" si="719"/>
        <v>0.51571120392057002</v>
      </c>
      <c r="BG873" s="829">
        <f t="shared" si="720"/>
        <v>72.392056176367916</v>
      </c>
      <c r="BH873" s="829">
        <f t="shared" si="721"/>
        <v>78.371034905098256</v>
      </c>
      <c r="BI873" s="829">
        <f t="shared" si="722"/>
        <v>0</v>
      </c>
      <c r="BJ873" s="829">
        <f t="shared" si="723"/>
        <v>916.70272611534494</v>
      </c>
      <c r="BK873" s="829">
        <f t="shared" si="724"/>
        <v>200.39198536316377</v>
      </c>
      <c r="BL873" s="810">
        <f t="shared" si="725"/>
        <v>118.248509138483</v>
      </c>
      <c r="BM873" s="810">
        <f t="shared" si="726"/>
        <v>0</v>
      </c>
      <c r="BN873" s="810">
        <f t="shared" si="727"/>
        <v>774.7560605828221</v>
      </c>
      <c r="BO873" s="810">
        <f t="shared" si="728"/>
        <v>0</v>
      </c>
      <c r="BP873" s="810">
        <f t="shared" si="729"/>
        <v>54.025017341045725</v>
      </c>
      <c r="BQ873" s="830">
        <f t="shared" si="730"/>
        <v>5400.8734726843477</v>
      </c>
      <c r="BR873" s="830">
        <f t="shared" si="731"/>
        <v>9.8343058731772608</v>
      </c>
      <c r="BS873" s="830">
        <f t="shared" si="732"/>
        <v>165.58740193981933</v>
      </c>
      <c r="BT873" s="810">
        <f t="shared" si="733"/>
        <v>0</v>
      </c>
      <c r="BU873" s="810">
        <f t="shared" si="734"/>
        <v>382.6368157900186</v>
      </c>
      <c r="BV873" s="810">
        <f t="shared" si="735"/>
        <v>872.70298011480929</v>
      </c>
      <c r="BW873" s="830">
        <f t="shared" si="736"/>
        <v>831.4008652791689</v>
      </c>
      <c r="BX873" s="816">
        <f t="shared" si="712"/>
        <v>10285.383150759393</v>
      </c>
      <c r="BY873" s="755">
        <f t="shared" si="763"/>
        <v>0.53881204624440215</v>
      </c>
      <c r="BZ873" s="805">
        <f t="shared" ca="1" si="760"/>
        <v>109.35378686398154</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30.02368324118153</v>
      </c>
      <c r="BD874" s="828">
        <f t="shared" si="717"/>
        <v>174.94292685622881</v>
      </c>
      <c r="BE874" s="808">
        <f t="shared" si="718"/>
        <v>491.08340969708206</v>
      </c>
      <c r="BF874" s="808">
        <f t="shared" si="719"/>
        <v>0.79417023515348995</v>
      </c>
      <c r="BG874" s="829">
        <f t="shared" si="720"/>
        <v>125.26534656225266</v>
      </c>
      <c r="BH874" s="829">
        <f t="shared" si="721"/>
        <v>125.05753369058343</v>
      </c>
      <c r="BI874" s="829">
        <f t="shared" si="722"/>
        <v>0</v>
      </c>
      <c r="BJ874" s="829">
        <f t="shared" si="723"/>
        <v>1308.8700096418725</v>
      </c>
      <c r="BK874" s="829">
        <f t="shared" si="724"/>
        <v>317.3177828483789</v>
      </c>
      <c r="BL874" s="810">
        <f t="shared" si="725"/>
        <v>201.72834791806952</v>
      </c>
      <c r="BM874" s="810">
        <f t="shared" si="726"/>
        <v>0</v>
      </c>
      <c r="BN874" s="810">
        <f t="shared" si="727"/>
        <v>1242.8306925705867</v>
      </c>
      <c r="BO874" s="810">
        <f t="shared" si="728"/>
        <v>0</v>
      </c>
      <c r="BP874" s="810">
        <f t="shared" si="729"/>
        <v>90.083302283820586</v>
      </c>
      <c r="BQ874" s="830">
        <f t="shared" si="730"/>
        <v>7320.9912125327037</v>
      </c>
      <c r="BR874" s="830">
        <f t="shared" si="731"/>
        <v>15.778053263053739</v>
      </c>
      <c r="BS874" s="830">
        <f t="shared" si="732"/>
        <v>252.65024169507763</v>
      </c>
      <c r="BT874" s="810">
        <f t="shared" si="733"/>
        <v>0</v>
      </c>
      <c r="BU874" s="810">
        <f t="shared" si="734"/>
        <v>585.23189134834331</v>
      </c>
      <c r="BV874" s="810">
        <f t="shared" si="735"/>
        <v>1266.691432871158</v>
      </c>
      <c r="BW874" s="830">
        <f t="shared" si="736"/>
        <v>1288.4334012325171</v>
      </c>
      <c r="BX874" s="816">
        <f t="shared" si="712"/>
        <v>14837.773438488064</v>
      </c>
      <c r="BY874" s="755">
        <f t="shared" si="763"/>
        <v>0.77729443336413973</v>
      </c>
      <c r="BZ874" s="805">
        <f t="shared" ca="1" si="760"/>
        <v>97.415912594670303</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19.685964348047193</v>
      </c>
      <c r="BD875" s="828">
        <f t="shared" si="717"/>
        <v>119.24385704747175</v>
      </c>
      <c r="BE875" s="808">
        <f t="shared" si="718"/>
        <v>353.30829601849609</v>
      </c>
      <c r="BF875" s="808">
        <f t="shared" si="719"/>
        <v>0.54992507286222603</v>
      </c>
      <c r="BG875" s="829">
        <f t="shared" si="720"/>
        <v>86.424841845040703</v>
      </c>
      <c r="BH875" s="829">
        <f t="shared" si="721"/>
        <v>93.293675237538608</v>
      </c>
      <c r="BI875" s="829">
        <f t="shared" si="722"/>
        <v>0</v>
      </c>
      <c r="BJ875" s="829">
        <f t="shared" si="723"/>
        <v>882.33931257236691</v>
      </c>
      <c r="BK875" s="829">
        <f t="shared" si="724"/>
        <v>231.11904750491152</v>
      </c>
      <c r="BL875" s="810">
        <f t="shared" si="725"/>
        <v>146.23479877955</v>
      </c>
      <c r="BM875" s="810">
        <f t="shared" si="726"/>
        <v>0</v>
      </c>
      <c r="BN875" s="810">
        <f t="shared" si="727"/>
        <v>919.89150802543963</v>
      </c>
      <c r="BO875" s="810">
        <f t="shared" si="728"/>
        <v>0</v>
      </c>
      <c r="BP875" s="810">
        <f t="shared" si="729"/>
        <v>67.973928009616529</v>
      </c>
      <c r="BQ875" s="830">
        <f t="shared" si="730"/>
        <v>5507.0583516565157</v>
      </c>
      <c r="BR875" s="830">
        <f t="shared" si="731"/>
        <v>11.52966814747024</v>
      </c>
      <c r="BS875" s="830">
        <f t="shared" si="732"/>
        <v>187.65671156186599</v>
      </c>
      <c r="BT875" s="810">
        <f t="shared" si="733"/>
        <v>0</v>
      </c>
      <c r="BU875" s="810">
        <f t="shared" si="734"/>
        <v>435.98132950796435</v>
      </c>
      <c r="BV875" s="810">
        <f t="shared" si="735"/>
        <v>946.8645722531179</v>
      </c>
      <c r="BW875" s="830">
        <f t="shared" si="736"/>
        <v>937.3620203893305</v>
      </c>
      <c r="BX875" s="816">
        <f t="shared" si="712"/>
        <v>10946.517807977603</v>
      </c>
      <c r="BY875" s="755">
        <f t="shared" si="763"/>
        <v>0.57344637267418952</v>
      </c>
      <c r="BZ875" s="805">
        <f t="shared" ca="1" si="760"/>
        <v>99.211983080524561</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21.349777156617979</v>
      </c>
      <c r="BD876" s="828">
        <f t="shared" si="717"/>
        <v>124.29508263149974</v>
      </c>
      <c r="BE876" s="808">
        <f t="shared" si="718"/>
        <v>349.86585367274353</v>
      </c>
      <c r="BF876" s="808">
        <f t="shared" si="719"/>
        <v>0.547399667789222</v>
      </c>
      <c r="BG876" s="829">
        <f t="shared" si="720"/>
        <v>88.779336332297305</v>
      </c>
      <c r="BH876" s="829">
        <f t="shared" si="721"/>
        <v>90.993813214615145</v>
      </c>
      <c r="BI876" s="829">
        <f t="shared" si="722"/>
        <v>0</v>
      </c>
      <c r="BJ876" s="829">
        <f t="shared" si="723"/>
        <v>896.80305216607599</v>
      </c>
      <c r="BK876" s="829">
        <f t="shared" si="724"/>
        <v>228.39260410636771</v>
      </c>
      <c r="BL876" s="810">
        <f t="shared" si="725"/>
        <v>142.01574697554577</v>
      </c>
      <c r="BM876" s="810">
        <f t="shared" si="726"/>
        <v>0</v>
      </c>
      <c r="BN876" s="810">
        <f t="shared" si="727"/>
        <v>859.7964921733261</v>
      </c>
      <c r="BO876" s="810">
        <f t="shared" si="728"/>
        <v>0</v>
      </c>
      <c r="BP876" s="810">
        <f t="shared" si="729"/>
        <v>65.130214860407662</v>
      </c>
      <c r="BQ876" s="830">
        <f t="shared" si="730"/>
        <v>5426.7065465104097</v>
      </c>
      <c r="BR876" s="830">
        <f t="shared" si="731"/>
        <v>11.275120889163579</v>
      </c>
      <c r="BS876" s="830">
        <f t="shared" si="732"/>
        <v>179.56741082916864</v>
      </c>
      <c r="BT876" s="810">
        <f t="shared" si="733"/>
        <v>0</v>
      </c>
      <c r="BU876" s="810">
        <f t="shared" si="734"/>
        <v>431.43214942540857</v>
      </c>
      <c r="BV876" s="810">
        <f t="shared" si="735"/>
        <v>964.29555298172681</v>
      </c>
      <c r="BW876" s="830">
        <f t="shared" si="736"/>
        <v>922.84842172976516</v>
      </c>
      <c r="BX876" s="816">
        <f>IF(SUM(BB876:BW876)=0,"",SUM(BB876:BW876))</f>
        <v>10804.094575322928</v>
      </c>
      <c r="BY876" s="755">
        <f t="shared" si="763"/>
        <v>0.56598536200549676</v>
      </c>
      <c r="BZ876" s="805">
        <f t="shared" ca="1" si="760"/>
        <v>99.219939968630584</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17.38819329288939</v>
      </c>
      <c r="BD877" s="828">
        <f t="shared" si="717"/>
        <v>103.01614923405958</v>
      </c>
      <c r="BE877" s="808">
        <f t="shared" si="718"/>
        <v>258.42757249703266</v>
      </c>
      <c r="BF877" s="808">
        <f t="shared" si="719"/>
        <v>0.42457228943700298</v>
      </c>
      <c r="BG877" s="829">
        <f t="shared" si="720"/>
        <v>66.147934463187056</v>
      </c>
      <c r="BH877" s="829">
        <f t="shared" si="721"/>
        <v>71.606723070609291</v>
      </c>
      <c r="BI877" s="829">
        <f t="shared" si="722"/>
        <v>0</v>
      </c>
      <c r="BJ877" s="829">
        <f t="shared" si="723"/>
        <v>786.71351402715629</v>
      </c>
      <c r="BK877" s="829">
        <f t="shared" si="724"/>
        <v>176.11654802653385</v>
      </c>
      <c r="BL877" s="810">
        <f t="shared" si="725"/>
        <v>112.58776664108599</v>
      </c>
      <c r="BM877" s="810">
        <f t="shared" si="726"/>
        <v>0</v>
      </c>
      <c r="BN877" s="810">
        <f t="shared" si="727"/>
        <v>693.15512125158057</v>
      </c>
      <c r="BO877" s="810">
        <f t="shared" si="728"/>
        <v>0</v>
      </c>
      <c r="BP877" s="810">
        <f t="shared" si="729"/>
        <v>50.889670521770867</v>
      </c>
      <c r="BQ877" s="830">
        <f t="shared" si="730"/>
        <v>4292.7094988077843</v>
      </c>
      <c r="BR877" s="830">
        <f t="shared" si="731"/>
        <v>8.9024083481294802</v>
      </c>
      <c r="BS877" s="830">
        <f t="shared" si="732"/>
        <v>142.93657957199392</v>
      </c>
      <c r="BT877" s="810">
        <f t="shared" si="733"/>
        <v>0</v>
      </c>
      <c r="BU877" s="810">
        <f t="shared" si="734"/>
        <v>344.96832349001738</v>
      </c>
      <c r="BV877" s="810">
        <f t="shared" si="735"/>
        <v>814.04204422127293</v>
      </c>
      <c r="BW877" s="830">
        <f t="shared" si="736"/>
        <v>654.04915868322382</v>
      </c>
      <c r="BX877" s="816">
        <f>IF(SUM(BB877:BW877)=0,"",SUM(BB877:BW877))</f>
        <v>8594.0817784377632</v>
      </c>
      <c r="BY877" s="755">
        <f t="shared" si="763"/>
        <v>0.45021120951531057</v>
      </c>
      <c r="BZ877" s="805">
        <f t="shared" ca="1" si="760"/>
        <v>101.44456581892317</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26.016221020447226</v>
      </c>
      <c r="BD878" s="828">
        <f t="shared" si="717"/>
        <v>151.20929614961182</v>
      </c>
      <c r="BE878" s="808">
        <f t="shared" si="718"/>
        <v>418.48331214044168</v>
      </c>
      <c r="BF878" s="808">
        <f t="shared" si="719"/>
        <v>0.66920382919583499</v>
      </c>
      <c r="BG878" s="829">
        <f t="shared" si="720"/>
        <v>103.52402435931525</v>
      </c>
      <c r="BH878" s="829">
        <f t="shared" si="721"/>
        <v>104.63379451991047</v>
      </c>
      <c r="BI878" s="829">
        <f t="shared" si="722"/>
        <v>0</v>
      </c>
      <c r="BJ878" s="829">
        <f t="shared" si="723"/>
        <v>1108.4922526956009</v>
      </c>
      <c r="BK878" s="829">
        <f t="shared" si="724"/>
        <v>268.96059982755406</v>
      </c>
      <c r="BL878" s="810">
        <f t="shared" si="725"/>
        <v>163.26478333897276</v>
      </c>
      <c r="BM878" s="810">
        <f t="shared" si="726"/>
        <v>0</v>
      </c>
      <c r="BN878" s="810">
        <f t="shared" si="727"/>
        <v>996.64997965425869</v>
      </c>
      <c r="BO878" s="810">
        <f t="shared" si="728"/>
        <v>0</v>
      </c>
      <c r="BP878" s="810">
        <f t="shared" si="729"/>
        <v>74.639382058711107</v>
      </c>
      <c r="BQ878" s="830">
        <f t="shared" si="730"/>
        <v>6196.3323292270015</v>
      </c>
      <c r="BR878" s="830">
        <f t="shared" si="731"/>
        <v>12.333716869620599</v>
      </c>
      <c r="BS878" s="830">
        <f t="shared" si="732"/>
        <v>202.71737218222668</v>
      </c>
      <c r="BT878" s="810">
        <f t="shared" si="733"/>
        <v>0</v>
      </c>
      <c r="BU878" s="810">
        <f t="shared" si="734"/>
        <v>482.86176952330652</v>
      </c>
      <c r="BV878" s="810">
        <f t="shared" si="735"/>
        <v>1035.9821603585788</v>
      </c>
      <c r="BW878" s="830">
        <f t="shared" si="736"/>
        <v>1061.3257388101938</v>
      </c>
      <c r="BX878" s="816">
        <f t="shared" ref="BX878:BX941" si="768">IF(SUM(BB878:BW878)=0,"",SUM(BB878:BW878))</f>
        <v>12408.095936564947</v>
      </c>
      <c r="BY878" s="755">
        <f t="shared" si="763"/>
        <v>0.65001288367986521</v>
      </c>
      <c r="BZ878" s="805">
        <f t="shared" ca="1" si="760"/>
        <v>99.166776867130196</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1.6170609098956175</v>
      </c>
      <c r="BD881" s="828">
        <f t="shared" si="717"/>
        <v>6.2223478577078204</v>
      </c>
      <c r="BE881" s="808">
        <f t="shared" si="718"/>
        <v>20.7471494690596</v>
      </c>
      <c r="BF881" s="808">
        <f t="shared" si="719"/>
        <v>6.4155012542798706E-2</v>
      </c>
      <c r="BG881" s="829">
        <f t="shared" si="720"/>
        <v>8.9260716528208679</v>
      </c>
      <c r="BH881" s="829">
        <f t="shared" si="721"/>
        <v>11.173308687050346</v>
      </c>
      <c r="BI881" s="829">
        <f t="shared" si="722"/>
        <v>0</v>
      </c>
      <c r="BJ881" s="829">
        <f t="shared" si="723"/>
        <v>134.54259541737554</v>
      </c>
      <c r="BK881" s="829">
        <f t="shared" si="724"/>
        <v>28.401829823857007</v>
      </c>
      <c r="BL881" s="810">
        <f t="shared" si="725"/>
        <v>24.314251137983725</v>
      </c>
      <c r="BM881" s="810">
        <f t="shared" si="726"/>
        <v>0</v>
      </c>
      <c r="BN881" s="810">
        <f t="shared" si="727"/>
        <v>186.32396625967749</v>
      </c>
      <c r="BO881" s="810">
        <f t="shared" si="728"/>
        <v>0</v>
      </c>
      <c r="BP881" s="810">
        <f t="shared" si="729"/>
        <v>13.93728889834728</v>
      </c>
      <c r="BQ881" s="830">
        <f t="shared" si="730"/>
        <v>1504.9137247432516</v>
      </c>
      <c r="BR881" s="830">
        <f t="shared" si="731"/>
        <v>4.10675691606414</v>
      </c>
      <c r="BS881" s="830">
        <f t="shared" si="732"/>
        <v>58.091304154314173</v>
      </c>
      <c r="BT881" s="810">
        <f t="shared" si="733"/>
        <v>0</v>
      </c>
      <c r="BU881" s="810">
        <f t="shared" si="734"/>
        <v>160.969202443368</v>
      </c>
      <c r="BV881" s="810">
        <f t="shared" si="735"/>
        <v>412.60688981417383</v>
      </c>
      <c r="BW881" s="830">
        <f t="shared" si="736"/>
        <v>186.15474772336563</v>
      </c>
      <c r="BX881" s="816">
        <f t="shared" si="768"/>
        <v>2763.1126509208557</v>
      </c>
      <c r="BY881" s="755">
        <f t="shared" si="763"/>
        <v>0.14474894708580102</v>
      </c>
      <c r="BZ881" s="805">
        <f t="shared" ca="1" si="760"/>
        <v>132.42028099900534</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16.583538397691427</v>
      </c>
      <c r="BD882" s="828">
        <f t="shared" si="717"/>
        <v>91.740594486812427</v>
      </c>
      <c r="BE882" s="808">
        <f t="shared" si="718"/>
        <v>225.38393871820747</v>
      </c>
      <c r="BF882" s="808">
        <f t="shared" si="719"/>
        <v>0.42052164963937</v>
      </c>
      <c r="BG882" s="829">
        <f t="shared" si="720"/>
        <v>49.511666327716476</v>
      </c>
      <c r="BH882" s="829">
        <f t="shared" si="721"/>
        <v>48.305812795998158</v>
      </c>
      <c r="BI882" s="829">
        <f t="shared" si="722"/>
        <v>0</v>
      </c>
      <c r="BJ882" s="829">
        <f t="shared" si="723"/>
        <v>765.01274964747779</v>
      </c>
      <c r="BK882" s="829">
        <f t="shared" si="724"/>
        <v>131.81235340450991</v>
      </c>
      <c r="BL882" s="810">
        <f t="shared" si="725"/>
        <v>84.001661194229499</v>
      </c>
      <c r="BM882" s="810">
        <f t="shared" si="726"/>
        <v>0</v>
      </c>
      <c r="BN882" s="810">
        <f t="shared" si="727"/>
        <v>524.7121587226593</v>
      </c>
      <c r="BO882" s="810">
        <f t="shared" si="728"/>
        <v>0</v>
      </c>
      <c r="BP882" s="810">
        <f t="shared" si="729"/>
        <v>33.752940715949073</v>
      </c>
      <c r="BQ882" s="830">
        <f t="shared" si="730"/>
        <v>3968.6379832710868</v>
      </c>
      <c r="BR882" s="830">
        <f t="shared" si="731"/>
        <v>6.6249322122823191</v>
      </c>
      <c r="BS882" s="830">
        <f t="shared" si="732"/>
        <v>109.20294014887826</v>
      </c>
      <c r="BT882" s="810">
        <f t="shared" si="733"/>
        <v>0</v>
      </c>
      <c r="BU882" s="810">
        <f t="shared" si="734"/>
        <v>242.23485481386558</v>
      </c>
      <c r="BV882" s="810">
        <f t="shared" si="735"/>
        <v>590.66445433949593</v>
      </c>
      <c r="BW882" s="830">
        <f t="shared" si="736"/>
        <v>703.50064885295751</v>
      </c>
      <c r="BX882" s="816">
        <f t="shared" si="768"/>
        <v>7592.1037496994559</v>
      </c>
      <c r="BY882" s="755">
        <f>IF(BX882&lt;&gt;"", BX882 / $BX$5, "")</f>
        <v>0.39772139712396959</v>
      </c>
      <c r="BZ882" s="805">
        <f t="shared" ca="1" si="760"/>
        <v>115.64505135583303</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14.351698872199494</v>
      </c>
      <c r="BD883" s="828">
        <f t="shared" si="717"/>
        <v>81.142622834270298</v>
      </c>
      <c r="BE883" s="808">
        <f t="shared" si="718"/>
        <v>239.19961681321709</v>
      </c>
      <c r="BF883" s="808">
        <f t="shared" si="719"/>
        <v>0.42334842097997699</v>
      </c>
      <c r="BG883" s="829">
        <f t="shared" si="720"/>
        <v>55.68514656581187</v>
      </c>
      <c r="BH883" s="829">
        <f t="shared" si="721"/>
        <v>64.588936635274194</v>
      </c>
      <c r="BI883" s="829">
        <f t="shared" si="722"/>
        <v>0</v>
      </c>
      <c r="BJ883" s="829">
        <f t="shared" si="723"/>
        <v>711.09627023128849</v>
      </c>
      <c r="BK883" s="829">
        <f t="shared" si="724"/>
        <v>169.79046025547567</v>
      </c>
      <c r="BL883" s="810">
        <f t="shared" si="725"/>
        <v>98.757492686977002</v>
      </c>
      <c r="BM883" s="810">
        <f t="shared" si="726"/>
        <v>0</v>
      </c>
      <c r="BN883" s="810">
        <f t="shared" si="727"/>
        <v>707.36079421990121</v>
      </c>
      <c r="BO883" s="810">
        <f t="shared" si="728"/>
        <v>0</v>
      </c>
      <c r="BP883" s="810">
        <f t="shared" si="729"/>
        <v>43.096795570652773</v>
      </c>
      <c r="BQ883" s="830">
        <f t="shared" si="730"/>
        <v>4340.818670567729</v>
      </c>
      <c r="BR883" s="830">
        <f t="shared" si="731"/>
        <v>8.4163577181956999</v>
      </c>
      <c r="BS883" s="830">
        <f t="shared" si="732"/>
        <v>145.96217822970252</v>
      </c>
      <c r="BT883" s="810">
        <f t="shared" si="733"/>
        <v>0</v>
      </c>
      <c r="BU883" s="810">
        <f t="shared" si="734"/>
        <v>296.26903605164659</v>
      </c>
      <c r="BV883" s="810">
        <f t="shared" si="735"/>
        <v>748.35911110510767</v>
      </c>
      <c r="BW883" s="830">
        <f t="shared" si="736"/>
        <v>734.85058303467406</v>
      </c>
      <c r="BX883" s="816">
        <f t="shared" si="768"/>
        <v>8460.169119813103</v>
      </c>
      <c r="BY883" s="755">
        <f t="shared" ref="BY883:BY946" si="769">IF(BX883&lt;&gt;"", BX883 / $BX$5, "")</f>
        <v>0.44319603540327429</v>
      </c>
      <c r="BZ883" s="805">
        <f t="shared" ca="1" si="760"/>
        <v>108.08615957413627</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1.6666925806788784</v>
      </c>
      <c r="BD886" s="828">
        <f t="shared" si="717"/>
        <v>9.3999296962087531</v>
      </c>
      <c r="BE886" s="808">
        <f t="shared" si="718"/>
        <v>25.853560861602777</v>
      </c>
      <c r="BF886" s="808">
        <f t="shared" si="719"/>
        <v>4.0819792009855999E-2</v>
      </c>
      <c r="BG886" s="829">
        <f t="shared" si="720"/>
        <v>7.5785840914601765</v>
      </c>
      <c r="BH886" s="829">
        <f t="shared" si="721"/>
        <v>7.7256271942099355</v>
      </c>
      <c r="BI886" s="829">
        <f t="shared" si="722"/>
        <v>0</v>
      </c>
      <c r="BJ886" s="829">
        <f t="shared" si="723"/>
        <v>91.978493178418361</v>
      </c>
      <c r="BK886" s="829">
        <f t="shared" si="724"/>
        <v>20.618698356815091</v>
      </c>
      <c r="BL886" s="810">
        <f t="shared" si="725"/>
        <v>16.604186669692876</v>
      </c>
      <c r="BM886" s="810">
        <f t="shared" si="726"/>
        <v>0</v>
      </c>
      <c r="BN886" s="810">
        <f t="shared" si="727"/>
        <v>106.92928142914766</v>
      </c>
      <c r="BO886" s="810">
        <f t="shared" si="728"/>
        <v>0</v>
      </c>
      <c r="BP886" s="810">
        <f t="shared" si="729"/>
        <v>6.4836968079066191</v>
      </c>
      <c r="BQ886" s="830">
        <f t="shared" si="730"/>
        <v>854.9481772633701</v>
      </c>
      <c r="BR886" s="830">
        <f t="shared" si="731"/>
        <v>2.2456019959019398</v>
      </c>
      <c r="BS886" s="830">
        <f t="shared" si="732"/>
        <v>34.21481308717383</v>
      </c>
      <c r="BT886" s="810">
        <f t="shared" si="733"/>
        <v>0</v>
      </c>
      <c r="BU886" s="810">
        <f t="shared" si="734"/>
        <v>103.02032335960538</v>
      </c>
      <c r="BV886" s="810">
        <f t="shared" si="735"/>
        <v>229.40845534282064</v>
      </c>
      <c r="BW886" s="830">
        <f t="shared" si="736"/>
        <v>119.65888630777269</v>
      </c>
      <c r="BX886" s="816">
        <f t="shared" si="768"/>
        <v>1638.3758280147954</v>
      </c>
      <c r="BY886" s="755">
        <f t="shared" si="769"/>
        <v>8.5828269056252043E-2</v>
      </c>
      <c r="BZ886" s="805">
        <f t="shared" ca="1" si="760"/>
        <v>118.19552165729323</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2.3896096933959048</v>
      </c>
      <c r="BD887" s="828">
        <f t="shared" si="717"/>
        <v>16.526100905951502</v>
      </c>
      <c r="BE887" s="808">
        <f t="shared" si="718"/>
        <v>46.969221528152268</v>
      </c>
      <c r="BF887" s="808">
        <f t="shared" si="719"/>
        <v>7.9035424514295696E-2</v>
      </c>
      <c r="BG887" s="829">
        <f t="shared" si="720"/>
        <v>13.721025308977268</v>
      </c>
      <c r="BH887" s="829">
        <f t="shared" si="721"/>
        <v>14.057723210207003</v>
      </c>
      <c r="BI887" s="829">
        <f t="shared" si="722"/>
        <v>0</v>
      </c>
      <c r="BJ887" s="829">
        <f t="shared" si="723"/>
        <v>162.04998861791185</v>
      </c>
      <c r="BK887" s="829">
        <f t="shared" si="724"/>
        <v>33.602731102309313</v>
      </c>
      <c r="BL887" s="810">
        <f t="shared" si="725"/>
        <v>28.34553126910675</v>
      </c>
      <c r="BM887" s="810">
        <f t="shared" si="726"/>
        <v>0</v>
      </c>
      <c r="BN887" s="810">
        <f t="shared" si="727"/>
        <v>186.91566861171009</v>
      </c>
      <c r="BO887" s="810">
        <f t="shared" si="728"/>
        <v>0</v>
      </c>
      <c r="BP887" s="810">
        <f t="shared" si="729"/>
        <v>13.199878443996583</v>
      </c>
      <c r="BQ887" s="830">
        <f t="shared" si="730"/>
        <v>1057.6399738446382</v>
      </c>
      <c r="BR887" s="830">
        <f t="shared" si="731"/>
        <v>3.2898841051378804</v>
      </c>
      <c r="BS887" s="830">
        <f t="shared" si="732"/>
        <v>49.83572530472091</v>
      </c>
      <c r="BT887" s="810">
        <f t="shared" si="733"/>
        <v>0</v>
      </c>
      <c r="BU887" s="810">
        <f t="shared" si="734"/>
        <v>144.46100530117545</v>
      </c>
      <c r="BV887" s="810">
        <f t="shared" si="735"/>
        <v>343.87718237816637</v>
      </c>
      <c r="BW887" s="830">
        <f t="shared" si="736"/>
        <v>187.86785444744743</v>
      </c>
      <c r="BX887" s="816">
        <f t="shared" si="768"/>
        <v>2304.8281394975188</v>
      </c>
      <c r="BY887" s="755">
        <f t="shared" si="769"/>
        <v>0.1207411671380124</v>
      </c>
      <c r="BZ887" s="805">
        <f t="shared" ca="1" si="760"/>
        <v>103.93045597706529</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2.5743322363807626</v>
      </c>
      <c r="BD888" s="828">
        <f t="shared" si="717"/>
        <v>10.024587519104417</v>
      </c>
      <c r="BE888" s="808">
        <f t="shared" si="718"/>
        <v>38.030137605801819</v>
      </c>
      <c r="BF888" s="808">
        <f t="shared" si="719"/>
        <v>5.6396451228635E-2</v>
      </c>
      <c r="BG888" s="829">
        <f t="shared" si="720"/>
        <v>10.655751928046614</v>
      </c>
      <c r="BH888" s="829">
        <f t="shared" si="721"/>
        <v>14.001394487455549</v>
      </c>
      <c r="BI888" s="829">
        <f t="shared" si="722"/>
        <v>0</v>
      </c>
      <c r="BJ888" s="829">
        <f t="shared" si="723"/>
        <v>151.898945696319</v>
      </c>
      <c r="BK888" s="829">
        <f t="shared" si="724"/>
        <v>31.885405622221619</v>
      </c>
      <c r="BL888" s="810">
        <f t="shared" si="725"/>
        <v>26.17978362887375</v>
      </c>
      <c r="BM888" s="810">
        <f t="shared" si="726"/>
        <v>0</v>
      </c>
      <c r="BN888" s="810">
        <f t="shared" si="727"/>
        <v>215.67860573246668</v>
      </c>
      <c r="BO888" s="810">
        <f t="shared" si="728"/>
        <v>0</v>
      </c>
      <c r="BP888" s="810">
        <f t="shared" si="729"/>
        <v>11.658500425682027</v>
      </c>
      <c r="BQ888" s="830">
        <f t="shared" si="730"/>
        <v>1409.80182735785</v>
      </c>
      <c r="BR888" s="830">
        <f t="shared" si="731"/>
        <v>3.3981569408240397</v>
      </c>
      <c r="BS888" s="830">
        <f t="shared" si="732"/>
        <v>52.673722420654975</v>
      </c>
      <c r="BT888" s="810">
        <f t="shared" si="733"/>
        <v>0</v>
      </c>
      <c r="BU888" s="810">
        <f t="shared" si="734"/>
        <v>127.15457767493751</v>
      </c>
      <c r="BV888" s="810">
        <f t="shared" si="735"/>
        <v>366.28932898532452</v>
      </c>
      <c r="BW888" s="830">
        <f t="shared" si="736"/>
        <v>189.6231792556612</v>
      </c>
      <c r="BX888" s="816">
        <f t="shared" si="768"/>
        <v>2661.5846339688333</v>
      </c>
      <c r="BY888" s="755">
        <f t="shared" si="769"/>
        <v>0.13943028099789581</v>
      </c>
      <c r="BZ888" s="805">
        <f t="shared" ca="1" si="760"/>
        <v>125.32435985197222</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1.2720049267313001</v>
      </c>
      <c r="BD889" s="828">
        <f t="shared" si="717"/>
        <v>7.2039705979544895</v>
      </c>
      <c r="BE889" s="808">
        <f t="shared" si="718"/>
        <v>22.173570596927</v>
      </c>
      <c r="BF889" s="808">
        <f t="shared" si="719"/>
        <v>3.67522269869094E-2</v>
      </c>
      <c r="BG889" s="829">
        <f t="shared" si="720"/>
        <v>6.0364122308377288</v>
      </c>
      <c r="BH889" s="829">
        <f t="shared" si="721"/>
        <v>6.6913305029825434</v>
      </c>
      <c r="BI889" s="829">
        <f t="shared" si="722"/>
        <v>0</v>
      </c>
      <c r="BJ889" s="829">
        <f t="shared" si="723"/>
        <v>75.843481607331157</v>
      </c>
      <c r="BK889" s="829">
        <f t="shared" si="724"/>
        <v>16.938001662346188</v>
      </c>
      <c r="BL889" s="810">
        <f t="shared" si="725"/>
        <v>10.989739060045975</v>
      </c>
      <c r="BM889" s="810">
        <f t="shared" si="726"/>
        <v>0</v>
      </c>
      <c r="BN889" s="810">
        <f t="shared" si="727"/>
        <v>67.048065496532288</v>
      </c>
      <c r="BO889" s="810">
        <f t="shared" si="728"/>
        <v>0</v>
      </c>
      <c r="BP889" s="810">
        <f t="shared" si="729"/>
        <v>4.2668535514275812</v>
      </c>
      <c r="BQ889" s="830">
        <f t="shared" si="730"/>
        <v>491.31688301453266</v>
      </c>
      <c r="BR889" s="830">
        <f t="shared" si="731"/>
        <v>1.017941436306036</v>
      </c>
      <c r="BS889" s="830">
        <f t="shared" si="732"/>
        <v>18.650769916655921</v>
      </c>
      <c r="BT889" s="810">
        <f t="shared" si="733"/>
        <v>0</v>
      </c>
      <c r="BU889" s="810">
        <f t="shared" si="734"/>
        <v>36.185500580018768</v>
      </c>
      <c r="BV889" s="810">
        <f t="shared" si="735"/>
        <v>72.556953324861681</v>
      </c>
      <c r="BW889" s="830">
        <f t="shared" si="736"/>
        <v>70.103761117226668</v>
      </c>
      <c r="BX889" s="816">
        <f t="shared" si="768"/>
        <v>908.33199184970488</v>
      </c>
      <c r="BY889" s="755">
        <f t="shared" si="769"/>
        <v>4.7584053216496669E-2</v>
      </c>
      <c r="BZ889" s="805">
        <f ca="1">IFERROR(IF(DA889&gt;0,BY889/DA889*100,""),"")</f>
        <v>108.52307666913194</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3.2610607108803817</v>
      </c>
      <c r="BD890" s="828">
        <f t="shared" si="717"/>
        <v>12.740352759474735</v>
      </c>
      <c r="BE890" s="808">
        <f t="shared" si="718"/>
        <v>34.454595922759616</v>
      </c>
      <c r="BF890" s="808">
        <f t="shared" si="719"/>
        <v>7.7318158465702905E-2</v>
      </c>
      <c r="BG890" s="829">
        <f t="shared" si="720"/>
        <v>10.29685927932265</v>
      </c>
      <c r="BH890" s="829">
        <f t="shared" si="721"/>
        <v>11.484071191958868</v>
      </c>
      <c r="BI890" s="829">
        <f t="shared" si="722"/>
        <v>0</v>
      </c>
      <c r="BJ890" s="829">
        <f t="shared" si="723"/>
        <v>99.924430882244494</v>
      </c>
      <c r="BK890" s="829">
        <f t="shared" si="724"/>
        <v>29.18900813956725</v>
      </c>
      <c r="BL890" s="810">
        <f t="shared" si="725"/>
        <v>21.343965506439776</v>
      </c>
      <c r="BM890" s="810">
        <f t="shared" si="726"/>
        <v>0</v>
      </c>
      <c r="BN890" s="810">
        <f t="shared" si="727"/>
        <v>161.58695331592412</v>
      </c>
      <c r="BO890" s="810">
        <f t="shared" si="728"/>
        <v>0</v>
      </c>
      <c r="BP890" s="810">
        <f t="shared" si="729"/>
        <v>9.4808836388163851</v>
      </c>
      <c r="BQ890" s="830">
        <f t="shared" si="730"/>
        <v>1138.1571398951839</v>
      </c>
      <c r="BR890" s="830">
        <f t="shared" si="731"/>
        <v>2.3762000441840199</v>
      </c>
      <c r="BS890" s="830">
        <f t="shared" si="732"/>
        <v>40.415785653391424</v>
      </c>
      <c r="BT890" s="810">
        <f t="shared" si="733"/>
        <v>0</v>
      </c>
      <c r="BU890" s="810">
        <f t="shared" si="734"/>
        <v>88.340362298561971</v>
      </c>
      <c r="BV890" s="810">
        <f t="shared" si="735"/>
        <v>192.49219685152383</v>
      </c>
      <c r="BW890" s="830">
        <f>IF(OR(AV890="",AV890="*"),"",BW$5*AV890)</f>
        <v>147.89423857483996</v>
      </c>
      <c r="BX890" s="816">
        <f t="shared" si="768"/>
        <v>2003.5154228235392</v>
      </c>
      <c r="BY890" s="755">
        <f t="shared" si="769"/>
        <v>0.10495654161158464</v>
      </c>
      <c r="BZ890" s="805">
        <f ca="1">IFERROR(IF(DA890&gt;0,BY890/DA890*100,""),"")</f>
        <v>119.64759277139905</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15.105985168282217</v>
      </c>
      <c r="BD891" s="828">
        <f t="shared" si="717"/>
        <v>59.374148439583514</v>
      </c>
      <c r="BE891" s="808">
        <f t="shared" si="718"/>
        <v>206.89250346028675</v>
      </c>
      <c r="BF891" s="808">
        <f t="shared" si="719"/>
        <v>0.41018430759259</v>
      </c>
      <c r="BG891" s="829">
        <f t="shared" si="720"/>
        <v>53.79570288452944</v>
      </c>
      <c r="BH891" s="829">
        <f t="shared" si="721"/>
        <v>60.958983919817491</v>
      </c>
      <c r="BI891" s="829">
        <f t="shared" si="722"/>
        <v>0</v>
      </c>
      <c r="BJ891" s="829">
        <f t="shared" si="723"/>
        <v>725.52218160222594</v>
      </c>
      <c r="BK891" s="829">
        <f t="shared" si="724"/>
        <v>155.13924933971768</v>
      </c>
      <c r="BL891" s="810">
        <f t="shared" si="725"/>
        <v>91.583487939247007</v>
      </c>
      <c r="BM891" s="810">
        <f t="shared" si="726"/>
        <v>0</v>
      </c>
      <c r="BN891" s="810">
        <f t="shared" si="727"/>
        <v>766.93979284079353</v>
      </c>
      <c r="BO891" s="810">
        <f t="shared" si="728"/>
        <v>0</v>
      </c>
      <c r="BP891" s="810">
        <f t="shared" si="729"/>
        <v>48.926527070660505</v>
      </c>
      <c r="BQ891" s="830">
        <f t="shared" si="730"/>
        <v>4607.7091607635948</v>
      </c>
      <c r="BR891" s="830">
        <f t="shared" si="731"/>
        <v>9.4794566797832207</v>
      </c>
      <c r="BS891" s="830">
        <f t="shared" si="732"/>
        <v>160.66791075383671</v>
      </c>
      <c r="BT891" s="810">
        <f t="shared" si="733"/>
        <v>0</v>
      </c>
      <c r="BU891" s="810">
        <f t="shared" si="734"/>
        <v>359.82157459799862</v>
      </c>
      <c r="BV891" s="810">
        <f t="shared" si="735"/>
        <v>880.80023552033265</v>
      </c>
      <c r="BW891" s="830">
        <f t="shared" ref="BW891:BW954" si="770">IF(OR(AV891="",AV891="*"),"",BW$5*AV891)</f>
        <v>695.23632525936785</v>
      </c>
      <c r="BX891" s="816">
        <f t="shared" si="768"/>
        <v>8898.3634105476522</v>
      </c>
      <c r="BY891" s="755">
        <f t="shared" si="769"/>
        <v>0.46615136521282685</v>
      </c>
      <c r="BZ891" s="805">
        <f t="shared" ref="BZ891:BZ954" ca="1" si="771">IFERROR(IF(DA891&gt;0,BY891/DA891*100,""),"")</f>
        <v>113.25641818629053</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16.98834407849807</v>
      </c>
      <c r="BD892" s="828">
        <f t="shared" si="717"/>
        <v>72.750937558755155</v>
      </c>
      <c r="BE892" s="808">
        <f t="shared" si="718"/>
        <v>240.41105394261791</v>
      </c>
      <c r="BF892" s="808">
        <f t="shared" si="719"/>
        <v>0.44055705688459201</v>
      </c>
      <c r="BG892" s="829">
        <f t="shared" si="720"/>
        <v>63.345255581254449</v>
      </c>
      <c r="BH892" s="829">
        <f t="shared" si="721"/>
        <v>68.140550446452977</v>
      </c>
      <c r="BI892" s="829">
        <f t="shared" si="722"/>
        <v>0</v>
      </c>
      <c r="BJ892" s="829">
        <f t="shared" si="723"/>
        <v>732.73105689674003</v>
      </c>
      <c r="BK892" s="829">
        <f t="shared" si="724"/>
        <v>173.41405301527422</v>
      </c>
      <c r="BL892" s="810">
        <f t="shared" si="725"/>
        <v>105.54289793058726</v>
      </c>
      <c r="BM892" s="810">
        <f t="shared" si="726"/>
        <v>0</v>
      </c>
      <c r="BN892" s="810">
        <f t="shared" si="727"/>
        <v>707.47636197995666</v>
      </c>
      <c r="BO892" s="810">
        <f t="shared" si="728"/>
        <v>0</v>
      </c>
      <c r="BP892" s="810">
        <f t="shared" si="729"/>
        <v>51.459101535077465</v>
      </c>
      <c r="BQ892" s="830">
        <f t="shared" si="730"/>
        <v>4511.3269936242859</v>
      </c>
      <c r="BR892" s="830">
        <f t="shared" si="731"/>
        <v>9.4660143061439594</v>
      </c>
      <c r="BS892" s="830">
        <f t="shared" si="732"/>
        <v>164.25632102631189</v>
      </c>
      <c r="BT892" s="810">
        <f t="shared" si="733"/>
        <v>0</v>
      </c>
      <c r="BU892" s="810">
        <f t="shared" si="734"/>
        <v>386.42675220016332</v>
      </c>
      <c r="BV892" s="810">
        <f t="shared" si="735"/>
        <v>849.33960727619979</v>
      </c>
      <c r="BW892" s="830">
        <f t="shared" si="770"/>
        <v>702.48645521393178</v>
      </c>
      <c r="BX892" s="816">
        <f t="shared" si="768"/>
        <v>8856.0023136691343</v>
      </c>
      <c r="BY892" s="755">
        <f t="shared" si="769"/>
        <v>0.46393222870077711</v>
      </c>
      <c r="BZ892" s="805">
        <f t="shared" ca="1" si="771"/>
        <v>104.49081419733899</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16.059547488342755</v>
      </c>
      <c r="BD893" s="828">
        <f t="shared" si="717"/>
        <v>59.94001716682061</v>
      </c>
      <c r="BE893" s="808">
        <f t="shared" si="718"/>
        <v>231.30770696024533</v>
      </c>
      <c r="BF893" s="808">
        <f t="shared" si="719"/>
        <v>0.45185526135637999</v>
      </c>
      <c r="BG893" s="829">
        <f t="shared" si="720"/>
        <v>63.763125867847855</v>
      </c>
      <c r="BH893" s="829">
        <f t="shared" si="721"/>
        <v>72.13582657451407</v>
      </c>
      <c r="BI893" s="829">
        <f t="shared" si="722"/>
        <v>0</v>
      </c>
      <c r="BJ893" s="829">
        <f t="shared" si="723"/>
        <v>816.39988869264675</v>
      </c>
      <c r="BK893" s="829">
        <f t="shared" si="724"/>
        <v>183.73442220834383</v>
      </c>
      <c r="BL893" s="810">
        <f t="shared" si="725"/>
        <v>114.985156751492</v>
      </c>
      <c r="BM893" s="810">
        <f t="shared" si="726"/>
        <v>0</v>
      </c>
      <c r="BN893" s="810">
        <f t="shared" si="727"/>
        <v>835.0411335121363</v>
      </c>
      <c r="BO893" s="810">
        <f t="shared" si="728"/>
        <v>0</v>
      </c>
      <c r="BP893" s="810">
        <f t="shared" si="729"/>
        <v>58.116319230711113</v>
      </c>
      <c r="BQ893" s="830">
        <f t="shared" si="730"/>
        <v>5102.6068143478797</v>
      </c>
      <c r="BR893" s="830">
        <f t="shared" si="731"/>
        <v>11.2510904454785</v>
      </c>
      <c r="BS893" s="830">
        <f t="shared" si="732"/>
        <v>192.63197951228238</v>
      </c>
      <c r="BT893" s="810">
        <f t="shared" si="733"/>
        <v>0</v>
      </c>
      <c r="BU893" s="810">
        <f t="shared" si="734"/>
        <v>437.11137998671592</v>
      </c>
      <c r="BV893" s="810">
        <f t="shared" si="735"/>
        <v>937.65602771289377</v>
      </c>
      <c r="BW893" s="830">
        <f t="shared" si="770"/>
        <v>712.48292473403535</v>
      </c>
      <c r="BX893" s="816">
        <f t="shared" si="768"/>
        <v>9845.6752164537429</v>
      </c>
      <c r="BY893" s="755">
        <f t="shared" si="769"/>
        <v>0.5157774224136279</v>
      </c>
      <c r="BZ893" s="805">
        <f t="shared" ca="1" si="771"/>
        <v>107.48213850082935</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12.341640039295267</v>
      </c>
      <c r="BD894" s="828">
        <f t="shared" si="717"/>
        <v>71.169426793309881</v>
      </c>
      <c r="BE894" s="808">
        <f t="shared" si="718"/>
        <v>205.77827587210024</v>
      </c>
      <c r="BF894" s="808">
        <f t="shared" si="719"/>
        <v>0.34324078023742499</v>
      </c>
      <c r="BG894" s="829">
        <f t="shared" si="720"/>
        <v>50.814175370869762</v>
      </c>
      <c r="BH894" s="829">
        <f t="shared" si="721"/>
        <v>58.309354838699996</v>
      </c>
      <c r="BI894" s="829">
        <f t="shared" si="722"/>
        <v>0</v>
      </c>
      <c r="BJ894" s="829">
        <f t="shared" si="723"/>
        <v>698.38814260248523</v>
      </c>
      <c r="BK894" s="829">
        <f t="shared" si="724"/>
        <v>143.25531141704934</v>
      </c>
      <c r="BL894" s="810">
        <f t="shared" si="725"/>
        <v>80.627943612040738</v>
      </c>
      <c r="BM894" s="810">
        <f t="shared" si="726"/>
        <v>0</v>
      </c>
      <c r="BN894" s="810">
        <f t="shared" si="727"/>
        <v>537.55178538569726</v>
      </c>
      <c r="BO894" s="810">
        <f t="shared" si="728"/>
        <v>0</v>
      </c>
      <c r="BP894" s="810">
        <f t="shared" si="729"/>
        <v>37.772978669209124</v>
      </c>
      <c r="BQ894" s="830">
        <f t="shared" si="730"/>
        <v>3497.4978141239876</v>
      </c>
      <c r="BR894" s="830">
        <f t="shared" si="731"/>
        <v>7.3229227588780201</v>
      </c>
      <c r="BS894" s="830">
        <f t="shared" si="732"/>
        <v>119.25256855192663</v>
      </c>
      <c r="BT894" s="810">
        <f t="shared" si="733"/>
        <v>0</v>
      </c>
      <c r="BU894" s="810">
        <f t="shared" si="734"/>
        <v>245.57683994246256</v>
      </c>
      <c r="BV894" s="810">
        <f t="shared" si="735"/>
        <v>781.47206575655491</v>
      </c>
      <c r="BW894" s="830">
        <f t="shared" si="770"/>
        <v>579.31689567948979</v>
      </c>
      <c r="BX894" s="816">
        <f t="shared" si="768"/>
        <v>7126.7913821942939</v>
      </c>
      <c r="BY894" s="755">
        <f t="shared" si="769"/>
        <v>0.37334545456515761</v>
      </c>
      <c r="BZ894" s="805">
        <f t="shared" ca="1" si="771"/>
        <v>105.89563793567326</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17.251131982178158</v>
      </c>
      <c r="BD895" s="828">
        <f t="shared" si="717"/>
        <v>79.943641566548052</v>
      </c>
      <c r="BE895" s="808">
        <f t="shared" si="718"/>
        <v>245.70300720273352</v>
      </c>
      <c r="BF895" s="808">
        <f t="shared" si="719"/>
        <v>0.46471096600408901</v>
      </c>
      <c r="BG895" s="829">
        <f t="shared" si="720"/>
        <v>62.871333770402558</v>
      </c>
      <c r="BH895" s="829">
        <f t="shared" si="721"/>
        <v>71.759391712557658</v>
      </c>
      <c r="BI895" s="829">
        <f t="shared" si="722"/>
        <v>0</v>
      </c>
      <c r="BJ895" s="829">
        <f t="shared" si="723"/>
        <v>892.38711017758362</v>
      </c>
      <c r="BK895" s="829">
        <f t="shared" si="724"/>
        <v>187.00035071095266</v>
      </c>
      <c r="BL895" s="810">
        <f t="shared" si="725"/>
        <v>105.65606058153</v>
      </c>
      <c r="BM895" s="810">
        <f t="shared" si="726"/>
        <v>0</v>
      </c>
      <c r="BN895" s="810">
        <f t="shared" si="727"/>
        <v>830.70121653704848</v>
      </c>
      <c r="BO895" s="810">
        <f t="shared" si="728"/>
        <v>0</v>
      </c>
      <c r="BP895" s="810">
        <f t="shared" si="729"/>
        <v>51.999202084711939</v>
      </c>
      <c r="BQ895" s="830">
        <f t="shared" si="730"/>
        <v>5001.4534341606977</v>
      </c>
      <c r="BR895" s="830">
        <f t="shared" si="731"/>
        <v>10.66662612684334</v>
      </c>
      <c r="BS895" s="830">
        <f t="shared" si="732"/>
        <v>179.1705569140432</v>
      </c>
      <c r="BT895" s="810">
        <f t="shared" si="733"/>
        <v>0</v>
      </c>
      <c r="BU895" s="810">
        <f t="shared" si="734"/>
        <v>337.64835616884915</v>
      </c>
      <c r="BV895" s="810">
        <f t="shared" si="735"/>
        <v>917.82423828755464</v>
      </c>
      <c r="BW895" s="830">
        <f t="shared" si="770"/>
        <v>787.40467106585379</v>
      </c>
      <c r="BX895" s="816">
        <f t="shared" si="768"/>
        <v>9779.9050400160922</v>
      </c>
      <c r="BY895" s="755">
        <f t="shared" si="769"/>
        <v>0.51233197338865799</v>
      </c>
      <c r="BZ895" s="805">
        <f t="shared" ca="1" si="771"/>
        <v>109.27572877137865</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21.227322251038895</v>
      </c>
      <c r="BD896" s="828">
        <f t="shared" si="717"/>
        <v>150.22592186420749</v>
      </c>
      <c r="BE896" s="808">
        <f t="shared" si="718"/>
        <v>370.25393567810971</v>
      </c>
      <c r="BF896" s="808">
        <f t="shared" si="719"/>
        <v>0.54899590039755397</v>
      </c>
      <c r="BG896" s="829">
        <f t="shared" si="720"/>
        <v>87.625713024010153</v>
      </c>
      <c r="BH896" s="829">
        <f t="shared" si="721"/>
        <v>86.315388885972425</v>
      </c>
      <c r="BI896" s="829">
        <f t="shared" si="722"/>
        <v>0</v>
      </c>
      <c r="BJ896" s="829">
        <f t="shared" si="723"/>
        <v>942.49932521935352</v>
      </c>
      <c r="BK896" s="829">
        <f t="shared" si="724"/>
        <v>218.24205230346678</v>
      </c>
      <c r="BL896" s="810">
        <f t="shared" si="725"/>
        <v>141.81232539106</v>
      </c>
      <c r="BM896" s="810">
        <f t="shared" si="726"/>
        <v>0</v>
      </c>
      <c r="BN896" s="810">
        <f t="shared" si="727"/>
        <v>685.13092573005758</v>
      </c>
      <c r="BO896" s="810">
        <f t="shared" si="728"/>
        <v>0</v>
      </c>
      <c r="BP896" s="810">
        <f t="shared" si="729"/>
        <v>57.589776121432848</v>
      </c>
      <c r="BQ896" s="830">
        <f t="shared" si="730"/>
        <v>3942.3426619730235</v>
      </c>
      <c r="BR896" s="830">
        <f t="shared" si="731"/>
        <v>8.2749413243147991</v>
      </c>
      <c r="BS896" s="830">
        <f t="shared" si="732"/>
        <v>139.11727615898911</v>
      </c>
      <c r="BT896" s="810">
        <f t="shared" si="733"/>
        <v>0</v>
      </c>
      <c r="BU896" s="810">
        <f t="shared" si="734"/>
        <v>312.15810204239443</v>
      </c>
      <c r="BV896" s="810">
        <f t="shared" si="735"/>
        <v>577.79130913684332</v>
      </c>
      <c r="BW896" s="830">
        <f t="shared" si="770"/>
        <v>811.10478843285807</v>
      </c>
      <c r="BX896" s="816">
        <f t="shared" si="768"/>
        <v>8552.2607614375302</v>
      </c>
      <c r="BY896" s="755">
        <f t="shared" si="769"/>
        <v>0.44802036573091991</v>
      </c>
      <c r="BZ896" s="805">
        <f t="shared" ca="1" si="771"/>
        <v>86.860136866590594</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18.622046228106015</v>
      </c>
      <c r="BD897" s="828">
        <f t="shared" si="717"/>
        <v>129.72296153529297</v>
      </c>
      <c r="BE897" s="808">
        <f t="shared" si="718"/>
        <v>315.61972452922919</v>
      </c>
      <c r="BF897" s="808">
        <f t="shared" si="719"/>
        <v>0.48040751860111203</v>
      </c>
      <c r="BG897" s="829">
        <f t="shared" si="720"/>
        <v>71.933719109768205</v>
      </c>
      <c r="BH897" s="829">
        <f t="shared" si="721"/>
        <v>72.801726343339936</v>
      </c>
      <c r="BI897" s="829">
        <f t="shared" si="722"/>
        <v>0</v>
      </c>
      <c r="BJ897" s="829">
        <f t="shared" si="723"/>
        <v>865.21895448534656</v>
      </c>
      <c r="BK897" s="829">
        <f t="shared" si="724"/>
        <v>186.98321588241583</v>
      </c>
      <c r="BL897" s="810">
        <f t="shared" si="725"/>
        <v>116.11157080030576</v>
      </c>
      <c r="BM897" s="810">
        <f t="shared" si="726"/>
        <v>0</v>
      </c>
      <c r="BN897" s="810">
        <f t="shared" si="727"/>
        <v>664.60796940833018</v>
      </c>
      <c r="BO897" s="810">
        <f t="shared" si="728"/>
        <v>0</v>
      </c>
      <c r="BP897" s="810">
        <f t="shared" si="729"/>
        <v>48.341020020925839</v>
      </c>
      <c r="BQ897" s="830">
        <f t="shared" si="730"/>
        <v>3836.033032531057</v>
      </c>
      <c r="BR897" s="830">
        <f t="shared" si="731"/>
        <v>7.2441015887181202</v>
      </c>
      <c r="BS897" s="830">
        <f t="shared" si="732"/>
        <v>119.90795366896685</v>
      </c>
      <c r="BT897" s="810">
        <f t="shared" si="733"/>
        <v>0</v>
      </c>
      <c r="BU897" s="810">
        <f t="shared" si="734"/>
        <v>244.1122424986597</v>
      </c>
      <c r="BV897" s="810">
        <f t="shared" si="735"/>
        <v>494.78321034563214</v>
      </c>
      <c r="BW897" s="830">
        <f t="shared" si="770"/>
        <v>735.64569033861744</v>
      </c>
      <c r="BX897" s="816">
        <f t="shared" si="768"/>
        <v>7928.1695468333128</v>
      </c>
      <c r="BY897" s="755">
        <f t="shared" si="769"/>
        <v>0.4153266041612087</v>
      </c>
      <c r="BZ897" s="805">
        <f t="shared" ca="1" si="771"/>
        <v>94.428523656098548</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19.366120275276437</v>
      </c>
      <c r="BD898" s="828">
        <f t="shared" si="717"/>
        <v>149.03539531407463</v>
      </c>
      <c r="BE898" s="808">
        <f t="shared" si="718"/>
        <v>333.66215543395219</v>
      </c>
      <c r="BF898" s="808">
        <f t="shared" si="719"/>
        <v>0.491748287414984</v>
      </c>
      <c r="BG898" s="829">
        <f t="shared" si="720"/>
        <v>74.581122204105398</v>
      </c>
      <c r="BH898" s="829">
        <f t="shared" si="721"/>
        <v>68.862778938030374</v>
      </c>
      <c r="BI898" s="829">
        <f t="shared" si="722"/>
        <v>0</v>
      </c>
      <c r="BJ898" s="829">
        <f t="shared" si="723"/>
        <v>791.70116561103214</v>
      </c>
      <c r="BK898" s="829">
        <f t="shared" si="724"/>
        <v>178.38017216943405</v>
      </c>
      <c r="BL898" s="810">
        <f t="shared" si="725"/>
        <v>108.83505961963374</v>
      </c>
      <c r="BM898" s="810">
        <f t="shared" si="726"/>
        <v>0</v>
      </c>
      <c r="BN898" s="810">
        <f t="shared" si="727"/>
        <v>508.28026075539378</v>
      </c>
      <c r="BO898" s="810">
        <f t="shared" si="728"/>
        <v>0</v>
      </c>
      <c r="BP898" s="810">
        <f t="shared" si="729"/>
        <v>43.225180343606638</v>
      </c>
      <c r="BQ898" s="830">
        <f t="shared" si="730"/>
        <v>2892.5913582942612</v>
      </c>
      <c r="BR898" s="830">
        <f t="shared" si="731"/>
        <v>5.3507526136974199</v>
      </c>
      <c r="BS898" s="830">
        <f t="shared" si="732"/>
        <v>88.694298067061965</v>
      </c>
      <c r="BT898" s="810">
        <f t="shared" si="733"/>
        <v>0</v>
      </c>
      <c r="BU898" s="810">
        <f t="shared" si="734"/>
        <v>210.73404233834577</v>
      </c>
      <c r="BV898" s="810">
        <f t="shared" si="735"/>
        <v>384.05464330177995</v>
      </c>
      <c r="BW898" s="830">
        <f t="shared" si="770"/>
        <v>723.89389601030177</v>
      </c>
      <c r="BX898" s="816">
        <f t="shared" si="768"/>
        <v>6581.740149577402</v>
      </c>
      <c r="BY898" s="755">
        <f t="shared" si="769"/>
        <v>0.34479229658847516</v>
      </c>
      <c r="BZ898" s="805">
        <f t="shared" ca="1" si="771"/>
        <v>84.327730160897346</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24.386355033973395</v>
      </c>
      <c r="BD899" s="828">
        <f t="shared" si="717"/>
        <v>140.62660260873545</v>
      </c>
      <c r="BE899" s="808">
        <f t="shared" si="718"/>
        <v>375.04815353097246</v>
      </c>
      <c r="BF899" s="808">
        <f t="shared" si="719"/>
        <v>0.62000699277566496</v>
      </c>
      <c r="BG899" s="829">
        <f t="shared" si="720"/>
        <v>92.149412398292299</v>
      </c>
      <c r="BH899" s="829">
        <f t="shared" si="721"/>
        <v>89.999314658317246</v>
      </c>
      <c r="BI899" s="829">
        <f t="shared" si="722"/>
        <v>0</v>
      </c>
      <c r="BJ899" s="829">
        <f t="shared" si="723"/>
        <v>985.76837579018138</v>
      </c>
      <c r="BK899" s="829">
        <f t="shared" si="724"/>
        <v>233.80668692060399</v>
      </c>
      <c r="BL899" s="810">
        <f t="shared" si="725"/>
        <v>158.38231732791326</v>
      </c>
      <c r="BM899" s="810">
        <f t="shared" si="726"/>
        <v>0</v>
      </c>
      <c r="BN899" s="810">
        <f t="shared" si="727"/>
        <v>954.40014911776825</v>
      </c>
      <c r="BO899" s="810">
        <f t="shared" si="728"/>
        <v>0</v>
      </c>
      <c r="BP899" s="810">
        <f t="shared" si="729"/>
        <v>70.960167779363175</v>
      </c>
      <c r="BQ899" s="830">
        <f t="shared" si="730"/>
        <v>5416.1853028614651</v>
      </c>
      <c r="BR899" s="830">
        <f t="shared" si="731"/>
        <v>11.659135804815921</v>
      </c>
      <c r="BS899" s="830">
        <f t="shared" si="732"/>
        <v>196.09666153141737</v>
      </c>
      <c r="BT899" s="810">
        <f t="shared" si="733"/>
        <v>0</v>
      </c>
      <c r="BU899" s="810">
        <f t="shared" si="734"/>
        <v>493.23765947751855</v>
      </c>
      <c r="BV899" s="810">
        <f t="shared" si="735"/>
        <v>833.97098091858209</v>
      </c>
      <c r="BW899" s="830">
        <f t="shared" si="770"/>
        <v>976.57934320328138</v>
      </c>
      <c r="BX899" s="816">
        <f t="shared" si="768"/>
        <v>11053.876625955976</v>
      </c>
      <c r="BY899" s="755">
        <f t="shared" si="769"/>
        <v>0.57907049221834439</v>
      </c>
      <c r="BZ899" s="805">
        <f t="shared" ca="1" si="771"/>
        <v>95.937204684757333</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17.487807306941427</v>
      </c>
      <c r="BD900" s="828">
        <f t="shared" si="717"/>
        <v>126.31600567397686</v>
      </c>
      <c r="BE900" s="808">
        <f t="shared" si="718"/>
        <v>322.84239687450588</v>
      </c>
      <c r="BF900" s="808">
        <f t="shared" si="719"/>
        <v>0.45797087553020799</v>
      </c>
      <c r="BG900" s="829">
        <f t="shared" si="720"/>
        <v>75.831806950274711</v>
      </c>
      <c r="BH900" s="829">
        <f t="shared" si="721"/>
        <v>71.756537095483253</v>
      </c>
      <c r="BI900" s="829">
        <f t="shared" si="722"/>
        <v>0</v>
      </c>
      <c r="BJ900" s="829">
        <f t="shared" si="723"/>
        <v>767.68845894017022</v>
      </c>
      <c r="BK900" s="829">
        <f t="shared" si="724"/>
        <v>177.81064114947961</v>
      </c>
      <c r="BL900" s="810">
        <f t="shared" si="725"/>
        <v>122.99997391203</v>
      </c>
      <c r="BM900" s="810">
        <f t="shared" si="726"/>
        <v>0</v>
      </c>
      <c r="BN900" s="810">
        <f t="shared" si="727"/>
        <v>566.71183014702581</v>
      </c>
      <c r="BO900" s="810">
        <f t="shared" si="728"/>
        <v>0</v>
      </c>
      <c r="BP900" s="810">
        <f t="shared" si="729"/>
        <v>51.519914276471553</v>
      </c>
      <c r="BQ900" s="830">
        <f t="shared" si="730"/>
        <v>3265.3894259440999</v>
      </c>
      <c r="BR900" s="830">
        <f t="shared" si="731"/>
        <v>6.9571738289726204</v>
      </c>
      <c r="BS900" s="830">
        <f t="shared" si="732"/>
        <v>114.4136574325647</v>
      </c>
      <c r="BT900" s="810">
        <f t="shared" si="733"/>
        <v>0</v>
      </c>
      <c r="BU900" s="810">
        <f t="shared" si="734"/>
        <v>349.0112815325881</v>
      </c>
      <c r="BV900" s="810">
        <f t="shared" si="735"/>
        <v>577.68356486091989</v>
      </c>
      <c r="BW900" s="830">
        <f t="shared" si="770"/>
        <v>690.70109035930523</v>
      </c>
      <c r="BX900" s="816">
        <f t="shared" si="768"/>
        <v>7305.5795371603399</v>
      </c>
      <c r="BY900" s="755">
        <f t="shared" si="769"/>
        <v>0.38271148499975588</v>
      </c>
      <c r="BZ900" s="805">
        <f t="shared" ca="1" si="771"/>
        <v>86.306055399295687</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21.004310614384796</v>
      </c>
      <c r="BD902" s="828">
        <f t="shared" si="717"/>
        <v>121.05115854079659</v>
      </c>
      <c r="BE902" s="808">
        <f t="shared" si="718"/>
        <v>297.68966533573928</v>
      </c>
      <c r="BF902" s="808">
        <f t="shared" si="719"/>
        <v>0.46397516838547798</v>
      </c>
      <c r="BG902" s="829">
        <f t="shared" si="720"/>
        <v>77.61107057479235</v>
      </c>
      <c r="BH902" s="829">
        <f t="shared" si="721"/>
        <v>80.151881130215742</v>
      </c>
      <c r="BI902" s="829">
        <f t="shared" si="722"/>
        <v>0</v>
      </c>
      <c r="BJ902" s="829">
        <f t="shared" si="723"/>
        <v>1018.145157036304</v>
      </c>
      <c r="BK902" s="829">
        <f t="shared" si="724"/>
        <v>203.74091074390324</v>
      </c>
      <c r="BL902" s="810">
        <f t="shared" si="725"/>
        <v>121.18241274223375</v>
      </c>
      <c r="BM902" s="810">
        <f t="shared" si="726"/>
        <v>0</v>
      </c>
      <c r="BN902" s="810">
        <f t="shared" si="727"/>
        <v>823.59641210971404</v>
      </c>
      <c r="BO902" s="810">
        <f t="shared" si="728"/>
        <v>0</v>
      </c>
      <c r="BP902" s="810">
        <f t="shared" si="729"/>
        <v>54.774450559489658</v>
      </c>
      <c r="BQ902" s="830">
        <f t="shared" si="730"/>
        <v>4148.9997307317026</v>
      </c>
      <c r="BR902" s="830">
        <f t="shared" si="731"/>
        <v>9.3543526736293003</v>
      </c>
      <c r="BS902" s="830">
        <f t="shared" si="732"/>
        <v>159.65840422321267</v>
      </c>
      <c r="BT902" s="810">
        <f t="shared" si="733"/>
        <v>0</v>
      </c>
      <c r="BU902" s="810">
        <f t="shared" si="734"/>
        <v>295.54389354119849</v>
      </c>
      <c r="BV902" s="810">
        <f t="shared" si="735"/>
        <v>643.71366748070068</v>
      </c>
      <c r="BW902" s="830">
        <f t="shared" si="770"/>
        <v>741.79294955886746</v>
      </c>
      <c r="BX902" s="816">
        <f t="shared" si="768"/>
        <v>8818.4744027652687</v>
      </c>
      <c r="BY902" s="755">
        <f t="shared" si="769"/>
        <v>0.46196628439233428</v>
      </c>
      <c r="BZ902" s="805">
        <f t="shared" ca="1" si="771"/>
        <v>94.942527302432765</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1.2929010700647083</v>
      </c>
      <c r="BD903" s="828">
        <f t="shared" ref="BD903:BD966" si="775">IF(OR(J903="",J903="*"),"",BD$5*J903)</f>
        <v>2.7452679862890661</v>
      </c>
      <c r="BE903" s="808">
        <f t="shared" ref="BE903:BE966" si="776">IF(OR(L903="",L903="*"),"",BE$5*L903)</f>
        <v>5.6057021929307496</v>
      </c>
      <c r="BF903" s="808">
        <f t="shared" ref="BF903:BF966" si="777">IF(OR(N903="",N903="*"),"",BF$5*N903)</f>
        <v>6.6838335493412003E-3</v>
      </c>
      <c r="BG903" s="829">
        <f t="shared" ref="BG903:BG966" si="778">IF(OR(P903="",P903="*"),"",BG$5*P903)</f>
        <v>2.1676641489255966</v>
      </c>
      <c r="BH903" s="829">
        <f t="shared" ref="BH903:BH966" si="779">IF(OR(R903="",R903="*"),"",BH$5*R903)</f>
        <v>1.5986989489280126</v>
      </c>
      <c r="BI903" s="829">
        <f t="shared" ref="BI903:BI966" si="780">IF(OR(T903="",T903="*"),"",BI$5*T903)</f>
        <v>0</v>
      </c>
      <c r="BJ903" s="829">
        <f t="shared" ref="BJ903:BJ966" si="781">IF(OR(V903="",V903="*"),"",BJ$5*V903)</f>
        <v>53.254351779841699</v>
      </c>
      <c r="BK903" s="829">
        <f t="shared" ref="BK903:BK966" si="782">IF(OR(X903="",X903="*"),"",BK$5*X903)</f>
        <v>2.0819095454605119</v>
      </c>
      <c r="BL903" s="810">
        <f t="shared" ref="BL903:BL966" si="783">IF(OR(Z903="",Z903="*"),"",BL$5*Z903)</f>
        <v>4.5129233373949749</v>
      </c>
      <c r="BM903" s="810">
        <f t="shared" ref="BM903:BM966" si="784">IF(OR(AB903="",AB903="*"),"",BM$5*AB903)</f>
        <v>0</v>
      </c>
      <c r="BN903" s="810">
        <f t="shared" ref="BN903:BN966" si="785">IF(OR(AD903="",AD903="*"),"",BN$5*AD903)</f>
        <v>16.454585861734589</v>
      </c>
      <c r="BO903" s="810">
        <f t="shared" ref="BO903:BO966" si="786">IF(OR(AF903="",AF903="*"),"",BO$5*AF903)</f>
        <v>0</v>
      </c>
      <c r="BP903" s="810">
        <f t="shared" ref="BP903:BP966" si="787">IF(OR(AH903="",AH903="*"),"",BP$5*AH903)</f>
        <v>2.0398413485025286</v>
      </c>
      <c r="BQ903" s="830">
        <f t="shared" ref="BQ903:BQ966" si="788">IF(OR(AJ903="",AJ903="*"),"",BQ$5*AJ903)</f>
        <v>300.15214678727955</v>
      </c>
      <c r="BR903" s="830">
        <f t="shared" ref="BR903:BR966" si="789">IF(OR(AL903="",AL903="*"),"",BR$5*AL903)</f>
        <v>0.46690450150574203</v>
      </c>
      <c r="BS903" s="830">
        <f t="shared" ref="BS903:BS966" si="790">IF(OR(AN903="",AN903="*"),"",BS$5*AN903)</f>
        <v>15.179314097998466</v>
      </c>
      <c r="BT903" s="810">
        <f t="shared" ref="BT903:BT966" si="791">IF(OR(AP903="",AP903="*"),"",BT$5*AP903)</f>
        <v>0</v>
      </c>
      <c r="BU903" s="810">
        <f t="shared" ref="BU903:BU966" si="792">IF(OR(AR903="",AR903="*"),"",BU$5*AR903)</f>
        <v>25.42338364386254</v>
      </c>
      <c r="BV903" s="810">
        <f t="shared" ref="BV903:BV966" si="793">IF(OR(AT903="",AT903="*"),"",BV$5*AT903)</f>
        <v>55.373769794632217</v>
      </c>
      <c r="BW903" s="830">
        <f t="shared" si="770"/>
        <v>50.110094998644648</v>
      </c>
      <c r="BX903" s="816">
        <f t="shared" si="768"/>
        <v>538.46614387754494</v>
      </c>
      <c r="BY903" s="755">
        <f t="shared" si="769"/>
        <v>2.8208190260230758E-2</v>
      </c>
      <c r="BZ903" s="805">
        <f t="shared" ca="1" si="771"/>
        <v>142.25582637836774</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6.0501018327091121</v>
      </c>
      <c r="BD904" s="828">
        <f t="shared" si="775"/>
        <v>46.252569519974443</v>
      </c>
      <c r="BE904" s="808">
        <f t="shared" si="776"/>
        <v>129.76928880018914</v>
      </c>
      <c r="BF904" s="808">
        <f t="shared" si="777"/>
        <v>0.21520611741324899</v>
      </c>
      <c r="BG904" s="829">
        <f t="shared" si="778"/>
        <v>32.065711494574103</v>
      </c>
      <c r="BH904" s="829">
        <f t="shared" si="779"/>
        <v>32.387656475089926</v>
      </c>
      <c r="BI904" s="829">
        <f t="shared" si="780"/>
        <v>0</v>
      </c>
      <c r="BJ904" s="829">
        <f t="shared" si="781"/>
        <v>345.3730545017122</v>
      </c>
      <c r="BK904" s="829">
        <f t="shared" si="782"/>
        <v>103.09418864164446</v>
      </c>
      <c r="BL904" s="810">
        <f t="shared" si="783"/>
        <v>53.453947439474</v>
      </c>
      <c r="BM904" s="810">
        <f t="shared" si="784"/>
        <v>0</v>
      </c>
      <c r="BN904" s="810">
        <f t="shared" si="785"/>
        <v>327.56483140263276</v>
      </c>
      <c r="BO904" s="810">
        <f t="shared" si="786"/>
        <v>0</v>
      </c>
      <c r="BP904" s="810">
        <f t="shared" si="787"/>
        <v>24.257981837445094</v>
      </c>
      <c r="BQ904" s="830">
        <f t="shared" si="788"/>
        <v>2266.5968263455902</v>
      </c>
      <c r="BR904" s="830">
        <f t="shared" si="789"/>
        <v>4.30412234826498</v>
      </c>
      <c r="BS904" s="830">
        <f t="shared" si="790"/>
        <v>69.483645398255561</v>
      </c>
      <c r="BT904" s="810">
        <f t="shared" si="791"/>
        <v>0</v>
      </c>
      <c r="BU904" s="810">
        <f t="shared" si="792"/>
        <v>221.22980811998045</v>
      </c>
      <c r="BV904" s="810">
        <f t="shared" si="793"/>
        <v>405.1926742668989</v>
      </c>
      <c r="BW904" s="830">
        <f t="shared" si="770"/>
        <v>199.87299643630504</v>
      </c>
      <c r="BX904" s="816">
        <f t="shared" si="768"/>
        <v>4267.1646109781541</v>
      </c>
      <c r="BY904" s="755">
        <f t="shared" si="769"/>
        <v>0.22354050033936582</v>
      </c>
      <c r="BZ904" s="805">
        <f t="shared" ca="1" si="771"/>
        <v>105.39700380589561</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1.665970933371995</v>
      </c>
      <c r="BD905" s="828">
        <f t="shared" si="775"/>
        <v>10.234610900366008</v>
      </c>
      <c r="BE905" s="808">
        <f t="shared" si="776"/>
        <v>31.485473002514055</v>
      </c>
      <c r="BF905" s="808">
        <f t="shared" si="777"/>
        <v>5.22147147637049E-2</v>
      </c>
      <c r="BG905" s="829">
        <f t="shared" si="778"/>
        <v>7.77999249979203</v>
      </c>
      <c r="BH905" s="829">
        <f t="shared" si="779"/>
        <v>8.9106090650614664</v>
      </c>
      <c r="BI905" s="829">
        <f t="shared" si="780"/>
        <v>0</v>
      </c>
      <c r="BJ905" s="829">
        <f t="shared" si="781"/>
        <v>90.071245132817523</v>
      </c>
      <c r="BK905" s="829">
        <f t="shared" si="782"/>
        <v>13.555768520803674</v>
      </c>
      <c r="BL905" s="810">
        <f t="shared" si="783"/>
        <v>10.078464975940101</v>
      </c>
      <c r="BM905" s="810">
        <f t="shared" si="784"/>
        <v>0</v>
      </c>
      <c r="BN905" s="810">
        <f t="shared" si="785"/>
        <v>81.402740316615933</v>
      </c>
      <c r="BO905" s="810">
        <f t="shared" si="786"/>
        <v>0</v>
      </c>
      <c r="BP905" s="810">
        <f t="shared" si="787"/>
        <v>3.9422636717132553</v>
      </c>
      <c r="BQ905" s="830">
        <f t="shared" si="788"/>
        <v>483.34126749117144</v>
      </c>
      <c r="BR905" s="830">
        <f t="shared" si="789"/>
        <v>1.032024523656478</v>
      </c>
      <c r="BS905" s="830">
        <f t="shared" si="790"/>
        <v>17.234809545063182</v>
      </c>
      <c r="BT905" s="810">
        <f t="shared" si="791"/>
        <v>0</v>
      </c>
      <c r="BU905" s="810">
        <f t="shared" si="792"/>
        <v>43.142506040974986</v>
      </c>
      <c r="BV905" s="810">
        <f t="shared" si="793"/>
        <v>105.71319600259395</v>
      </c>
      <c r="BW905" s="830">
        <f t="shared" si="770"/>
        <v>116.52498818377954</v>
      </c>
      <c r="BX905" s="816">
        <f t="shared" si="768"/>
        <v>1026.1681455209991</v>
      </c>
      <c r="BY905" s="755">
        <f t="shared" si="769"/>
        <v>5.375704046943261E-2</v>
      </c>
      <c r="BZ905" s="805">
        <f t="shared" ca="1" si="771"/>
        <v>105.64804098225835</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1.2649034487909752</v>
      </c>
      <c r="BD906" s="828">
        <f t="shared" si="775"/>
        <v>2.888587724310844</v>
      </c>
      <c r="BE906" s="808">
        <f t="shared" si="776"/>
        <v>15.011919781555781</v>
      </c>
      <c r="BF906" s="808">
        <f t="shared" si="777"/>
        <v>2.5986540190581699E-2</v>
      </c>
      <c r="BG906" s="829">
        <f t="shared" si="778"/>
        <v>2.9698419557175573</v>
      </c>
      <c r="BH906" s="829">
        <f t="shared" si="779"/>
        <v>1.646773710551547</v>
      </c>
      <c r="BI906" s="829">
        <f t="shared" si="780"/>
        <v>0</v>
      </c>
      <c r="BJ906" s="829">
        <f t="shared" si="781"/>
        <v>83.020008698831603</v>
      </c>
      <c r="BK906" s="829">
        <f t="shared" si="782"/>
        <v>9.7475928904580407</v>
      </c>
      <c r="BL906" s="810">
        <f t="shared" si="783"/>
        <v>6.2672293091356499</v>
      </c>
      <c r="BM906" s="810">
        <f t="shared" si="784"/>
        <v>0</v>
      </c>
      <c r="BN906" s="810">
        <f t="shared" si="785"/>
        <v>39.082441971769917</v>
      </c>
      <c r="BO906" s="810">
        <f t="shared" si="786"/>
        <v>0</v>
      </c>
      <c r="BP906" s="810">
        <f t="shared" si="787"/>
        <v>1.8343356418421322</v>
      </c>
      <c r="BQ906" s="830">
        <f t="shared" si="788"/>
        <v>269.84204645290743</v>
      </c>
      <c r="BR906" s="830">
        <f t="shared" si="789"/>
        <v>0.82459910951308601</v>
      </c>
      <c r="BS906" s="830">
        <f t="shared" si="790"/>
        <v>9.5501023928345532</v>
      </c>
      <c r="BT906" s="810">
        <f t="shared" si="791"/>
        <v>0</v>
      </c>
      <c r="BU906" s="810">
        <f t="shared" si="792"/>
        <v>20.191150499869693</v>
      </c>
      <c r="BV906" s="810">
        <f t="shared" si="793"/>
        <v>39.505744300410683</v>
      </c>
      <c r="BW906" s="830">
        <f t="shared" si="770"/>
        <v>81.040976463127777</v>
      </c>
      <c r="BX906" s="816">
        <f t="shared" si="768"/>
        <v>584.71424089181778</v>
      </c>
      <c r="BY906" s="755">
        <f t="shared" si="769"/>
        <v>3.0630951903809409E-2</v>
      </c>
      <c r="BZ906" s="805">
        <f t="shared" ca="1" si="771"/>
        <v>120.83703583617402</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2.0802209627802295</v>
      </c>
      <c r="BD907" s="828">
        <f t="shared" si="775"/>
        <v>10.498858247262868</v>
      </c>
      <c r="BE907" s="808">
        <f t="shared" si="776"/>
        <v>24.113744391957329</v>
      </c>
      <c r="BF907" s="808">
        <f t="shared" si="777"/>
        <v>7.1356696250739496E-2</v>
      </c>
      <c r="BG907" s="829">
        <f t="shared" si="778"/>
        <v>4.1595680466052682</v>
      </c>
      <c r="BH907" s="829">
        <f t="shared" si="779"/>
        <v>6.5829831847826572</v>
      </c>
      <c r="BI907" s="829">
        <f t="shared" si="780"/>
        <v>0</v>
      </c>
      <c r="BJ907" s="829">
        <f t="shared" si="781"/>
        <v>56.088261204949774</v>
      </c>
      <c r="BK907" s="829">
        <f t="shared" si="782"/>
        <v>16.68983123752211</v>
      </c>
      <c r="BL907" s="810">
        <f t="shared" si="783"/>
        <v>15.041885502443625</v>
      </c>
      <c r="BM907" s="810">
        <f t="shared" si="784"/>
        <v>0</v>
      </c>
      <c r="BN907" s="810">
        <f t="shared" si="785"/>
        <v>62.600187480223028</v>
      </c>
      <c r="BO907" s="810">
        <f t="shared" si="786"/>
        <v>0</v>
      </c>
      <c r="BP907" s="810">
        <f t="shared" si="787"/>
        <v>6.7989322471045179</v>
      </c>
      <c r="BQ907" s="830">
        <f t="shared" si="788"/>
        <v>565.87573260192914</v>
      </c>
      <c r="BR907" s="830">
        <f t="shared" si="789"/>
        <v>1.360571337207148</v>
      </c>
      <c r="BS907" s="830">
        <f t="shared" si="790"/>
        <v>19.647576198903788</v>
      </c>
      <c r="BT907" s="810">
        <f t="shared" si="791"/>
        <v>0</v>
      </c>
      <c r="BU907" s="810">
        <f t="shared" si="792"/>
        <v>44.257384272353391</v>
      </c>
      <c r="BV907" s="810">
        <f t="shared" si="793"/>
        <v>197.34931515945601</v>
      </c>
      <c r="BW907" s="830">
        <f t="shared" si="770"/>
        <v>150.67479213356714</v>
      </c>
      <c r="BX907" s="816">
        <f t="shared" si="768"/>
        <v>1183.8912009052988</v>
      </c>
      <c r="BY907" s="755">
        <f t="shared" si="769"/>
        <v>6.2019550573906373E-2</v>
      </c>
      <c r="BZ907" s="805">
        <f t="shared" ca="1" si="771"/>
        <v>113.14483623929978</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2.4507638243732033</v>
      </c>
      <c r="BD908" s="828">
        <f t="shared" si="775"/>
        <v>10.605672538055503</v>
      </c>
      <c r="BE908" s="808">
        <f t="shared" si="776"/>
        <v>36.333851917501597</v>
      </c>
      <c r="BF908" s="808">
        <f t="shared" si="777"/>
        <v>7.8862565388988198E-2</v>
      </c>
      <c r="BG908" s="829">
        <f t="shared" si="778"/>
        <v>12.297939420976837</v>
      </c>
      <c r="BH908" s="829">
        <f t="shared" si="779"/>
        <v>9.2210674989856294</v>
      </c>
      <c r="BI908" s="829">
        <f t="shared" si="780"/>
        <v>0</v>
      </c>
      <c r="BJ908" s="829">
        <f t="shared" si="781"/>
        <v>56.576061087030318</v>
      </c>
      <c r="BK908" s="829">
        <f t="shared" si="782"/>
        <v>24.398147305951358</v>
      </c>
      <c r="BL908" s="810">
        <f t="shared" si="783"/>
        <v>15.352382908855651</v>
      </c>
      <c r="BM908" s="810">
        <f t="shared" si="784"/>
        <v>0</v>
      </c>
      <c r="BN908" s="810">
        <f t="shared" si="785"/>
        <v>100.54581058415326</v>
      </c>
      <c r="BO908" s="810">
        <f t="shared" si="786"/>
        <v>0</v>
      </c>
      <c r="BP908" s="810">
        <f t="shared" si="787"/>
        <v>7.0187575430153943</v>
      </c>
      <c r="BQ908" s="830">
        <f t="shared" si="788"/>
        <v>606.5640465323678</v>
      </c>
      <c r="BR908" s="830">
        <f t="shared" si="789"/>
        <v>1.2898756970385281</v>
      </c>
      <c r="BS908" s="830">
        <f t="shared" si="790"/>
        <v>21.540924140543417</v>
      </c>
      <c r="BT908" s="810">
        <f t="shared" si="791"/>
        <v>0</v>
      </c>
      <c r="BU908" s="810">
        <f t="shared" si="792"/>
        <v>52.185209817323368</v>
      </c>
      <c r="BV908" s="810">
        <f t="shared" si="793"/>
        <v>117.94790820989195</v>
      </c>
      <c r="BW908" s="830">
        <f t="shared" si="770"/>
        <v>104.86689416923232</v>
      </c>
      <c r="BX908" s="816">
        <f t="shared" si="768"/>
        <v>1179.2741757606852</v>
      </c>
      <c r="BY908" s="755">
        <f t="shared" si="769"/>
        <v>6.1777682212828602E-2</v>
      </c>
      <c r="BZ908" s="805">
        <f t="shared" ca="1" si="771"/>
        <v>95.324704235922013</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1.834347001431581</v>
      </c>
      <c r="BD909" s="828">
        <f t="shared" si="775"/>
        <v>13.37477681547708</v>
      </c>
      <c r="BE909" s="808">
        <f t="shared" si="776"/>
        <v>56.461744151525892</v>
      </c>
      <c r="BF909" s="808">
        <f t="shared" si="777"/>
        <v>9.3634733252945093E-2</v>
      </c>
      <c r="BG909" s="829">
        <f t="shared" si="778"/>
        <v>9.5039807982996916</v>
      </c>
      <c r="BH909" s="829">
        <f t="shared" si="779"/>
        <v>13.42091952355316</v>
      </c>
      <c r="BI909" s="829">
        <f t="shared" si="780"/>
        <v>0</v>
      </c>
      <c r="BJ909" s="829">
        <f t="shared" si="781"/>
        <v>94.98652838981468</v>
      </c>
      <c r="BK909" s="829">
        <f t="shared" si="782"/>
        <v>28.900286449098939</v>
      </c>
      <c r="BL909" s="810">
        <f t="shared" si="783"/>
        <v>28.469227663548502</v>
      </c>
      <c r="BM909" s="810">
        <f t="shared" si="784"/>
        <v>0</v>
      </c>
      <c r="BN909" s="810">
        <f t="shared" si="785"/>
        <v>122.82698505337935</v>
      </c>
      <c r="BO909" s="810">
        <f t="shared" si="786"/>
        <v>0</v>
      </c>
      <c r="BP909" s="810">
        <f t="shared" si="787"/>
        <v>10.253376743673183</v>
      </c>
      <c r="BQ909" s="830">
        <f t="shared" si="788"/>
        <v>792.05235593256634</v>
      </c>
      <c r="BR909" s="830">
        <f t="shared" si="789"/>
        <v>1.6701526605927841</v>
      </c>
      <c r="BS909" s="830">
        <f t="shared" si="790"/>
        <v>27.050052391455697</v>
      </c>
      <c r="BT909" s="810">
        <f t="shared" si="791"/>
        <v>0</v>
      </c>
      <c r="BU909" s="810">
        <f t="shared" si="792"/>
        <v>78.404059802969371</v>
      </c>
      <c r="BV909" s="810">
        <f t="shared" si="793"/>
        <v>129.35076887471502</v>
      </c>
      <c r="BW909" s="830">
        <f t="shared" si="770"/>
        <v>151.2352221315173</v>
      </c>
      <c r="BX909" s="816">
        <f t="shared" si="768"/>
        <v>1559.8884191168713</v>
      </c>
      <c r="BY909" s="755">
        <f t="shared" si="769"/>
        <v>8.1716612662626184E-2</v>
      </c>
      <c r="BZ909" s="805">
        <f t="shared" ca="1" si="771"/>
        <v>96.699028656673747</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7.6839417871375275</v>
      </c>
      <c r="BD911" s="828">
        <f t="shared" si="775"/>
        <v>44.28376977323996</v>
      </c>
      <c r="BE911" s="808">
        <f t="shared" si="776"/>
        <v>96.450214548931072</v>
      </c>
      <c r="BF911" s="808">
        <f t="shared" si="777"/>
        <v>0.163516614083041</v>
      </c>
      <c r="BG911" s="829">
        <f t="shared" si="778"/>
        <v>30.83788290481704</v>
      </c>
      <c r="BH911" s="829">
        <f t="shared" si="779"/>
        <v>30.911135817479945</v>
      </c>
      <c r="BI911" s="829">
        <f t="shared" si="780"/>
        <v>0</v>
      </c>
      <c r="BJ911" s="829">
        <f t="shared" si="781"/>
        <v>377.61453919091934</v>
      </c>
      <c r="BK911" s="829">
        <f t="shared" si="782"/>
        <v>78.907379519724643</v>
      </c>
      <c r="BL911" s="810">
        <f t="shared" si="783"/>
        <v>46.868225505694497</v>
      </c>
      <c r="BM911" s="810">
        <f t="shared" si="784"/>
        <v>0</v>
      </c>
      <c r="BN911" s="810">
        <f t="shared" si="785"/>
        <v>330.70699895833513</v>
      </c>
      <c r="BO911" s="810">
        <f t="shared" si="786"/>
        <v>0</v>
      </c>
      <c r="BP911" s="810">
        <f t="shared" si="787"/>
        <v>22.734123357371335</v>
      </c>
      <c r="BQ911" s="830">
        <f t="shared" si="788"/>
        <v>2376.8047062893957</v>
      </c>
      <c r="BR911" s="830">
        <f t="shared" si="789"/>
        <v>4.4503049446610801</v>
      </c>
      <c r="BS911" s="830">
        <f t="shared" si="790"/>
        <v>69.803822019876279</v>
      </c>
      <c r="BT911" s="810">
        <f t="shared" si="791"/>
        <v>0</v>
      </c>
      <c r="BU911" s="810">
        <f t="shared" si="792"/>
        <v>156.7119706587259</v>
      </c>
      <c r="BV911" s="810">
        <f t="shared" si="793"/>
        <v>392.18912190321879</v>
      </c>
      <c r="BW911" s="830">
        <f t="shared" si="770"/>
        <v>394.67206524946693</v>
      </c>
      <c r="BX911" s="816">
        <f t="shared" si="768"/>
        <v>4461.7937190430785</v>
      </c>
      <c r="BY911" s="755">
        <f t="shared" si="769"/>
        <v>0.23373637796862479</v>
      </c>
      <c r="BZ911" s="805">
        <f t="shared" ca="1" si="771"/>
        <v>117.14739109868316</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0.42800112749673302</v>
      </c>
      <c r="BD912" s="828">
        <f t="shared" si="775"/>
        <v>2.5673583088242609</v>
      </c>
      <c r="BE912" s="808">
        <f t="shared" si="776"/>
        <v>5.4061987513830019</v>
      </c>
      <c r="BF912" s="808">
        <f t="shared" si="777"/>
        <v>6.4210048353487001E-3</v>
      </c>
      <c r="BG912" s="829">
        <f t="shared" si="778"/>
        <v>3.0783314893136104</v>
      </c>
      <c r="BH912" s="829">
        <f t="shared" si="779"/>
        <v>3.2022911466014068</v>
      </c>
      <c r="BI912" s="829">
        <f t="shared" si="780"/>
        <v>0</v>
      </c>
      <c r="BJ912" s="829">
        <f t="shared" si="781"/>
        <v>36.361499471086944</v>
      </c>
      <c r="BK912" s="829">
        <f t="shared" si="782"/>
        <v>8.0242742122471622</v>
      </c>
      <c r="BL912" s="810">
        <f t="shared" si="783"/>
        <v>4.1335963225145997</v>
      </c>
      <c r="BM912" s="810">
        <f t="shared" si="784"/>
        <v>0</v>
      </c>
      <c r="BN912" s="810">
        <f t="shared" si="785"/>
        <v>31.923692517604046</v>
      </c>
      <c r="BO912" s="810">
        <f t="shared" si="786"/>
        <v>0</v>
      </c>
      <c r="BP912" s="810">
        <f t="shared" si="787"/>
        <v>2.3139045891528269</v>
      </c>
      <c r="BQ912" s="830">
        <f t="shared" si="788"/>
        <v>194.30676279862084</v>
      </c>
      <c r="BR912" s="830">
        <f t="shared" si="789"/>
        <v>0.41319885762598796</v>
      </c>
      <c r="BS912" s="830">
        <f t="shared" si="790"/>
        <v>6.900420922353999</v>
      </c>
      <c r="BT912" s="810">
        <f t="shared" si="791"/>
        <v>0</v>
      </c>
      <c r="BU912" s="810">
        <f t="shared" si="792"/>
        <v>30.202216246917182</v>
      </c>
      <c r="BV912" s="810">
        <f t="shared" si="793"/>
        <v>63.68684231624264</v>
      </c>
      <c r="BW912" s="830">
        <f t="shared" si="770"/>
        <v>48.456726273778528</v>
      </c>
      <c r="BX912" s="816">
        <f t="shared" si="768"/>
        <v>441.41173635659919</v>
      </c>
      <c r="BY912" s="755">
        <f t="shared" si="769"/>
        <v>2.3123879530441573E-2</v>
      </c>
      <c r="BZ912" s="805">
        <f t="shared" ca="1" si="771"/>
        <v>115.42134202849381</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1.8126768858160014</v>
      </c>
      <c r="BD913" s="828">
        <f t="shared" si="775"/>
        <v>14.773425564182782</v>
      </c>
      <c r="BE913" s="808">
        <f t="shared" si="776"/>
        <v>42.16738978787707</v>
      </c>
      <c r="BF913" s="808">
        <f t="shared" si="777"/>
        <v>8.7956632357904699E-2</v>
      </c>
      <c r="BG913" s="829">
        <f t="shared" si="778"/>
        <v>9.5068593804883896</v>
      </c>
      <c r="BH913" s="829">
        <f t="shared" si="779"/>
        <v>12.746634146955721</v>
      </c>
      <c r="BI913" s="829">
        <f t="shared" si="780"/>
        <v>0</v>
      </c>
      <c r="BJ913" s="829">
        <f t="shared" si="781"/>
        <v>76.867793218259465</v>
      </c>
      <c r="BK913" s="829">
        <f t="shared" si="782"/>
        <v>30.358266365887644</v>
      </c>
      <c r="BL913" s="810">
        <f t="shared" si="783"/>
        <v>16.774426169220447</v>
      </c>
      <c r="BM913" s="810">
        <f t="shared" si="784"/>
        <v>0</v>
      </c>
      <c r="BN913" s="810">
        <f t="shared" si="785"/>
        <v>116.83582685043146</v>
      </c>
      <c r="BO913" s="810">
        <f t="shared" si="786"/>
        <v>0</v>
      </c>
      <c r="BP913" s="810">
        <f t="shared" si="787"/>
        <v>8.4685365196271682</v>
      </c>
      <c r="BQ913" s="830">
        <f t="shared" si="788"/>
        <v>724.66876946998298</v>
      </c>
      <c r="BR913" s="830">
        <f t="shared" si="789"/>
        <v>1.8002762382215582</v>
      </c>
      <c r="BS913" s="830">
        <f t="shared" si="790"/>
        <v>25.735180117275313</v>
      </c>
      <c r="BT913" s="810">
        <f t="shared" si="791"/>
        <v>0</v>
      </c>
      <c r="BU913" s="810">
        <f t="shared" si="792"/>
        <v>53.7133448634589</v>
      </c>
      <c r="BV913" s="810">
        <f t="shared" si="793"/>
        <v>134.09204540950461</v>
      </c>
      <c r="BW913" s="830">
        <f t="shared" si="770"/>
        <v>125.28563733739419</v>
      </c>
      <c r="BX913" s="816">
        <f t="shared" si="768"/>
        <v>1395.6950449569417</v>
      </c>
      <c r="BY913" s="755">
        <f t="shared" si="769"/>
        <v>7.3115147202941058E-2</v>
      </c>
      <c r="BZ913" s="805">
        <f t="shared" ca="1" si="771"/>
        <v>99.378394973370803</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1.7078370779367527</v>
      </c>
      <c r="BD914" s="828">
        <f t="shared" si="775"/>
        <v>10.488491201166299</v>
      </c>
      <c r="BE914" s="808">
        <f t="shared" si="776"/>
        <v>34.131006578321021</v>
      </c>
      <c r="BF914" s="808">
        <f t="shared" si="777"/>
        <v>5.6602000959073001E-2</v>
      </c>
      <c r="BG914" s="829">
        <f t="shared" si="778"/>
        <v>7.1669162437864937</v>
      </c>
      <c r="BH914" s="829">
        <f t="shared" si="779"/>
        <v>8.2626076296864657</v>
      </c>
      <c r="BI914" s="829">
        <f t="shared" si="780"/>
        <v>0</v>
      </c>
      <c r="BJ914" s="829">
        <f t="shared" si="781"/>
        <v>84.656191872914292</v>
      </c>
      <c r="BK914" s="829">
        <f t="shared" si="782"/>
        <v>9.6200577290505098</v>
      </c>
      <c r="BL914" s="810">
        <f t="shared" si="783"/>
        <v>15.728745555733351</v>
      </c>
      <c r="BM914" s="810">
        <f t="shared" si="784"/>
        <v>0</v>
      </c>
      <c r="BN914" s="810">
        <f t="shared" si="785"/>
        <v>79.582821799795184</v>
      </c>
      <c r="BO914" s="810">
        <f t="shared" si="786"/>
        <v>0</v>
      </c>
      <c r="BP914" s="810">
        <f t="shared" si="787"/>
        <v>5.8523148639513796</v>
      </c>
      <c r="BQ914" s="830">
        <f t="shared" si="788"/>
        <v>551.44602967635194</v>
      </c>
      <c r="BR914" s="830">
        <f t="shared" si="789"/>
        <v>1.1726656665100519</v>
      </c>
      <c r="BS914" s="830">
        <f t="shared" si="790"/>
        <v>19.759660213829061</v>
      </c>
      <c r="BT914" s="810">
        <f t="shared" si="791"/>
        <v>0</v>
      </c>
      <c r="BU914" s="810">
        <f t="shared" si="792"/>
        <v>31.405826126785886</v>
      </c>
      <c r="BV914" s="810">
        <f t="shared" si="793"/>
        <v>120.05629901645278</v>
      </c>
      <c r="BW914" s="830">
        <f t="shared" si="770"/>
        <v>67.660885407583194</v>
      </c>
      <c r="BX914" s="816">
        <f t="shared" si="768"/>
        <v>1048.7549586608138</v>
      </c>
      <c r="BY914" s="755">
        <f t="shared" si="769"/>
        <v>5.494027757665744E-2</v>
      </c>
      <c r="BZ914" s="805">
        <f t="shared" ca="1" si="771"/>
        <v>101.28875847850838</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1.5846172032077377</v>
      </c>
      <c r="BD915" s="828">
        <f t="shared" si="775"/>
        <v>9.1323991448024877</v>
      </c>
      <c r="BE915" s="808">
        <f t="shared" si="776"/>
        <v>23.363923428080867</v>
      </c>
      <c r="BF915" s="808">
        <f t="shared" si="777"/>
        <v>5.5723448222968E-2</v>
      </c>
      <c r="BG915" s="829">
        <f t="shared" si="778"/>
        <v>6.0079190876392765</v>
      </c>
      <c r="BH915" s="829">
        <f t="shared" si="779"/>
        <v>5.0510504846675293</v>
      </c>
      <c r="BI915" s="829">
        <f t="shared" si="780"/>
        <v>0</v>
      </c>
      <c r="BJ915" s="829">
        <f t="shared" si="781"/>
        <v>70.966024122450506</v>
      </c>
      <c r="BK915" s="829">
        <f t="shared" si="782"/>
        <v>11.127926385796155</v>
      </c>
      <c r="BL915" s="810">
        <f t="shared" si="783"/>
        <v>9.4067047234439247</v>
      </c>
      <c r="BM915" s="810">
        <f t="shared" si="784"/>
        <v>0</v>
      </c>
      <c r="BN915" s="810">
        <f t="shared" si="785"/>
        <v>58.660210655396313</v>
      </c>
      <c r="BO915" s="810">
        <f t="shared" si="786"/>
        <v>0</v>
      </c>
      <c r="BP915" s="810">
        <f t="shared" si="787"/>
        <v>3.8383161349122035</v>
      </c>
      <c r="BQ915" s="830">
        <f t="shared" si="788"/>
        <v>457.60101428420739</v>
      </c>
      <c r="BR915" s="830">
        <f t="shared" si="789"/>
        <v>0.97310157210889403</v>
      </c>
      <c r="BS915" s="830">
        <f t="shared" si="790"/>
        <v>16.250796254218528</v>
      </c>
      <c r="BT915" s="810">
        <f t="shared" si="791"/>
        <v>0</v>
      </c>
      <c r="BU915" s="810">
        <f t="shared" si="792"/>
        <v>19.201551295666004</v>
      </c>
      <c r="BV915" s="810">
        <f t="shared" si="793"/>
        <v>57.179000742145107</v>
      </c>
      <c r="BW915" s="830">
        <f t="shared" si="770"/>
        <v>185.39521310597476</v>
      </c>
      <c r="BX915" s="816">
        <f t="shared" si="768"/>
        <v>935.79549207294076</v>
      </c>
      <c r="BY915" s="755">
        <f t="shared" si="769"/>
        <v>4.9022761384721086E-2</v>
      </c>
      <c r="BZ915" s="805">
        <f t="shared" ca="1" si="771"/>
        <v>121.13231567957942</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2.3032875056930564</v>
      </c>
      <c r="BD916" s="828">
        <f t="shared" si="775"/>
        <v>18.69996326124889</v>
      </c>
      <c r="BE916" s="808">
        <f t="shared" si="776"/>
        <v>16.220385307210591</v>
      </c>
      <c r="BF916" s="808">
        <f t="shared" si="777"/>
        <v>3.2760129360523499E-2</v>
      </c>
      <c r="BG916" s="829">
        <f t="shared" si="778"/>
        <v>6.023822212184494</v>
      </c>
      <c r="BH916" s="829">
        <f t="shared" si="779"/>
        <v>4.3146461788140895</v>
      </c>
      <c r="BI916" s="829">
        <f t="shared" si="780"/>
        <v>0</v>
      </c>
      <c r="BJ916" s="829">
        <f t="shared" si="781"/>
        <v>71.153873110367172</v>
      </c>
      <c r="BK916" s="829">
        <f t="shared" si="782"/>
        <v>15.928764775843561</v>
      </c>
      <c r="BL916" s="810">
        <f t="shared" si="783"/>
        <v>11.509060458531549</v>
      </c>
      <c r="BM916" s="810">
        <f t="shared" si="784"/>
        <v>0</v>
      </c>
      <c r="BN916" s="810">
        <f t="shared" si="785"/>
        <v>60.897160830111844</v>
      </c>
      <c r="BO916" s="810">
        <f t="shared" si="786"/>
        <v>0</v>
      </c>
      <c r="BP916" s="810">
        <f t="shared" si="787"/>
        <v>5.0783184148878542</v>
      </c>
      <c r="BQ916" s="830">
        <f t="shared" si="788"/>
        <v>468.68961992882862</v>
      </c>
      <c r="BR916" s="830">
        <f t="shared" si="789"/>
        <v>1.1472942744338761</v>
      </c>
      <c r="BS916" s="830">
        <f t="shared" si="790"/>
        <v>16.644586183543726</v>
      </c>
      <c r="BT916" s="810">
        <f t="shared" si="791"/>
        <v>0</v>
      </c>
      <c r="BU916" s="810">
        <f t="shared" si="792"/>
        <v>41.97434434838037</v>
      </c>
      <c r="BV916" s="810">
        <f t="shared" si="793"/>
        <v>114.59774343072671</v>
      </c>
      <c r="BW916" s="830">
        <f t="shared" si="770"/>
        <v>26.250760713033134</v>
      </c>
      <c r="BX916" s="816">
        <f t="shared" si="768"/>
        <v>881.46639106320015</v>
      </c>
      <c r="BY916" s="755">
        <f t="shared" si="769"/>
        <v>4.6176666722363674E-2</v>
      </c>
      <c r="BZ916" s="805">
        <f t="shared" ca="1" si="771"/>
        <v>101.9969576892299</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0.52427316768305821</v>
      </c>
      <c r="BD917" s="828">
        <f t="shared" si="775"/>
        <v>3.144844690052798</v>
      </c>
      <c r="BE917" s="808">
        <f t="shared" si="776"/>
        <v>17.716843933287237</v>
      </c>
      <c r="BF917" s="808">
        <f t="shared" si="777"/>
        <v>3.0872069397840301E-2</v>
      </c>
      <c r="BG917" s="829">
        <f t="shared" si="778"/>
        <v>3.540509638584302</v>
      </c>
      <c r="BH917" s="829">
        <f t="shared" si="779"/>
        <v>3.6830804965138713</v>
      </c>
      <c r="BI917" s="829">
        <f t="shared" si="780"/>
        <v>0</v>
      </c>
      <c r="BJ917" s="829">
        <f t="shared" si="781"/>
        <v>41.82078499267363</v>
      </c>
      <c r="BK917" s="829">
        <f t="shared" si="782"/>
        <v>6.5242132126094834</v>
      </c>
      <c r="BL917" s="810">
        <f t="shared" si="783"/>
        <v>8.237425865008726</v>
      </c>
      <c r="BM917" s="810">
        <f t="shared" si="784"/>
        <v>0</v>
      </c>
      <c r="BN917" s="810">
        <f t="shared" si="785"/>
        <v>51.36858769419441</v>
      </c>
      <c r="BO917" s="810">
        <f t="shared" si="786"/>
        <v>0</v>
      </c>
      <c r="BP917" s="810">
        <f t="shared" si="787"/>
        <v>3.7233164909839442</v>
      </c>
      <c r="BQ917" s="830">
        <f t="shared" si="788"/>
        <v>290.35181268668805</v>
      </c>
      <c r="BR917" s="830">
        <f t="shared" si="789"/>
        <v>0.61744138795680603</v>
      </c>
      <c r="BS917" s="830">
        <f t="shared" si="790"/>
        <v>10.311271178878661</v>
      </c>
      <c r="BT917" s="810">
        <f t="shared" si="791"/>
        <v>0</v>
      </c>
      <c r="BU917" s="810">
        <f t="shared" si="792"/>
        <v>28.742004514093502</v>
      </c>
      <c r="BV917" s="810">
        <f t="shared" si="793"/>
        <v>66.00870109656492</v>
      </c>
      <c r="BW917" s="830">
        <f t="shared" si="770"/>
        <v>50.197984840888331</v>
      </c>
      <c r="BX917" s="816">
        <f t="shared" si="768"/>
        <v>586.54396795605953</v>
      </c>
      <c r="BY917" s="755">
        <f t="shared" si="769"/>
        <v>3.0726804335274742E-2</v>
      </c>
      <c r="BZ917" s="805">
        <f t="shared" ca="1" si="771"/>
        <v>107.50109941253312</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22.777247720598094</v>
      </c>
      <c r="BD918" s="828">
        <f t="shared" si="775"/>
        <v>114.65305645114277</v>
      </c>
      <c r="BE918" s="808">
        <f t="shared" si="776"/>
        <v>381.72589968854766</v>
      </c>
      <c r="BF918" s="808">
        <f t="shared" si="777"/>
        <v>0.56291766090206097</v>
      </c>
      <c r="BG918" s="829">
        <f t="shared" si="778"/>
        <v>82.716559663940302</v>
      </c>
      <c r="BH918" s="829">
        <f t="shared" si="779"/>
        <v>86.047427838327167</v>
      </c>
      <c r="BI918" s="829">
        <f t="shared" si="780"/>
        <v>0</v>
      </c>
      <c r="BJ918" s="829">
        <f t="shared" si="781"/>
        <v>977.0546644868117</v>
      </c>
      <c r="BK918" s="829">
        <f t="shared" si="782"/>
        <v>238.49679305840417</v>
      </c>
      <c r="BL918" s="810">
        <f t="shared" si="783"/>
        <v>139.06544096228424</v>
      </c>
      <c r="BM918" s="810">
        <f t="shared" si="784"/>
        <v>0</v>
      </c>
      <c r="BN918" s="810">
        <f t="shared" si="785"/>
        <v>833.21783132001633</v>
      </c>
      <c r="BO918" s="810">
        <f t="shared" si="786"/>
        <v>0</v>
      </c>
      <c r="BP918" s="810">
        <f t="shared" si="787"/>
        <v>63.540780697385095</v>
      </c>
      <c r="BQ918" s="830">
        <f t="shared" si="788"/>
        <v>4245.4778738623681</v>
      </c>
      <c r="BR918" s="830">
        <f t="shared" si="789"/>
        <v>9.1858850421413596</v>
      </c>
      <c r="BS918" s="830">
        <f t="shared" si="790"/>
        <v>166.23524759050886</v>
      </c>
      <c r="BT918" s="810">
        <f t="shared" si="791"/>
        <v>0</v>
      </c>
      <c r="BU918" s="810">
        <f t="shared" si="792"/>
        <v>435.49146315422206</v>
      </c>
      <c r="BV918" s="810">
        <f t="shared" si="793"/>
        <v>700.37066391804217</v>
      </c>
      <c r="BW918" s="830">
        <f t="shared" si="770"/>
        <v>740.53555255642982</v>
      </c>
      <c r="BX918" s="816">
        <f t="shared" si="768"/>
        <v>9237.1553056720713</v>
      </c>
      <c r="BY918" s="755">
        <f t="shared" si="769"/>
        <v>0.48389938214008443</v>
      </c>
      <c r="BZ918" s="805">
        <f t="shared" ca="1" si="771"/>
        <v>89.355468038975701</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12.222742501274229</v>
      </c>
      <c r="BD920" s="828">
        <f t="shared" si="775"/>
        <v>82.809178418364667</v>
      </c>
      <c r="BE920" s="808">
        <f t="shared" si="776"/>
        <v>159.94042258333226</v>
      </c>
      <c r="BF920" s="808">
        <f t="shared" si="777"/>
        <v>0.27115536616380098</v>
      </c>
      <c r="BG920" s="829">
        <f t="shared" si="778"/>
        <v>51.379247265944358</v>
      </c>
      <c r="BH920" s="829">
        <f t="shared" si="779"/>
        <v>45.877765377000102</v>
      </c>
      <c r="BI920" s="829">
        <f t="shared" si="780"/>
        <v>0</v>
      </c>
      <c r="BJ920" s="829">
        <f t="shared" si="781"/>
        <v>524.24233769992475</v>
      </c>
      <c r="BK920" s="829">
        <f t="shared" si="782"/>
        <v>111.89747430346145</v>
      </c>
      <c r="BL920" s="810">
        <f t="shared" si="783"/>
        <v>78.281044414814744</v>
      </c>
      <c r="BM920" s="810">
        <f t="shared" si="784"/>
        <v>0</v>
      </c>
      <c r="BN920" s="810">
        <f t="shared" si="785"/>
        <v>504.55661295283772</v>
      </c>
      <c r="BO920" s="810">
        <f t="shared" si="786"/>
        <v>0</v>
      </c>
      <c r="BP920" s="810">
        <f t="shared" si="787"/>
        <v>33.81757142809532</v>
      </c>
      <c r="BQ920" s="830">
        <f t="shared" si="788"/>
        <v>2825.8932323426893</v>
      </c>
      <c r="BR920" s="830">
        <f t="shared" si="789"/>
        <v>6.1030016785629204</v>
      </c>
      <c r="BS920" s="830">
        <f t="shared" si="790"/>
        <v>100.07036249686639</v>
      </c>
      <c r="BT920" s="810">
        <f t="shared" si="791"/>
        <v>0</v>
      </c>
      <c r="BU920" s="810">
        <f t="shared" si="792"/>
        <v>183.92357636992963</v>
      </c>
      <c r="BV920" s="810">
        <f t="shared" si="793"/>
        <v>400.59741537089189</v>
      </c>
      <c r="BW920" s="830">
        <f t="shared" si="770"/>
        <v>586.15907225982187</v>
      </c>
      <c r="BX920" s="816">
        <f t="shared" si="768"/>
        <v>5708.0422128299761</v>
      </c>
      <c r="BY920" s="755">
        <f t="shared" si="769"/>
        <v>0.29902258959767281</v>
      </c>
      <c r="BZ920" s="805">
        <f t="shared" ca="1" si="771"/>
        <v>99.443612312977805</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1.2425831921170847</v>
      </c>
      <c r="BD921" s="828">
        <f t="shared" si="775"/>
        <v>4.0684950128614483</v>
      </c>
      <c r="BE921" s="808">
        <f t="shared" si="776"/>
        <v>23.305112988669684</v>
      </c>
      <c r="BF921" s="808">
        <f t="shared" si="777"/>
        <v>3.5425691328537297E-2</v>
      </c>
      <c r="BG921" s="829">
        <f t="shared" si="778"/>
        <v>8.2222894524732446</v>
      </c>
      <c r="BH921" s="829">
        <f t="shared" si="779"/>
        <v>5.1811678555216565</v>
      </c>
      <c r="BI921" s="829">
        <f t="shared" si="780"/>
        <v>0</v>
      </c>
      <c r="BJ921" s="829">
        <f t="shared" si="781"/>
        <v>72.321255907610677</v>
      </c>
      <c r="BK921" s="829">
        <f t="shared" si="782"/>
        <v>13.532621008114784</v>
      </c>
      <c r="BL921" s="810">
        <f t="shared" si="783"/>
        <v>12.96735366066055</v>
      </c>
      <c r="BM921" s="810">
        <f t="shared" si="784"/>
        <v>0</v>
      </c>
      <c r="BN921" s="810">
        <f t="shared" si="785"/>
        <v>45.345495956835038</v>
      </c>
      <c r="BO921" s="810">
        <f t="shared" si="786"/>
        <v>0</v>
      </c>
      <c r="BP921" s="810">
        <f t="shared" si="787"/>
        <v>7.936025177147628</v>
      </c>
      <c r="BQ921" s="830">
        <f t="shared" si="788"/>
        <v>723.11404166670457</v>
      </c>
      <c r="BR921" s="830">
        <f t="shared" si="789"/>
        <v>0.62279082659569196</v>
      </c>
      <c r="BS921" s="830">
        <f t="shared" si="790"/>
        <v>20.61250616538161</v>
      </c>
      <c r="BT921" s="810">
        <f t="shared" si="791"/>
        <v>0</v>
      </c>
      <c r="BU921" s="810">
        <f t="shared" si="792"/>
        <v>52.851293096723843</v>
      </c>
      <c r="BV921" s="810">
        <f t="shared" si="793"/>
        <v>115.11352612550948</v>
      </c>
      <c r="BW921" s="830">
        <f t="shared" si="770"/>
        <v>65.831888399308696</v>
      </c>
      <c r="BX921" s="816">
        <f t="shared" si="768"/>
        <v>1172.3038721835642</v>
      </c>
      <c r="BY921" s="755">
        <f t="shared" si="769"/>
        <v>6.1412534558309195E-2</v>
      </c>
      <c r="BZ921" s="805">
        <f t="shared" ca="1" si="771"/>
        <v>125.42554004168629</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2.7355373965019378</v>
      </c>
      <c r="BD922" s="828">
        <f t="shared" si="775"/>
        <v>29.299933176078522</v>
      </c>
      <c r="BE922" s="808">
        <f t="shared" si="776"/>
        <v>25.936169308875598</v>
      </c>
      <c r="BF922" s="808">
        <f t="shared" si="777"/>
        <v>6.9768758121976596E-2</v>
      </c>
      <c r="BG922" s="829">
        <f t="shared" si="778"/>
        <v>6.1995888927943792</v>
      </c>
      <c r="BH922" s="829">
        <f t="shared" si="779"/>
        <v>8.9875467106845655</v>
      </c>
      <c r="BI922" s="829">
        <f t="shared" si="780"/>
        <v>0</v>
      </c>
      <c r="BJ922" s="829">
        <f t="shared" si="781"/>
        <v>102.05214329551508</v>
      </c>
      <c r="BK922" s="829">
        <f t="shared" si="782"/>
        <v>22.845763896836896</v>
      </c>
      <c r="BL922" s="810">
        <f t="shared" si="783"/>
        <v>13.266179334857298</v>
      </c>
      <c r="BM922" s="810">
        <f t="shared" si="784"/>
        <v>0</v>
      </c>
      <c r="BN922" s="810">
        <f t="shared" si="785"/>
        <v>53.107598467630069</v>
      </c>
      <c r="BO922" s="810">
        <f t="shared" si="786"/>
        <v>0</v>
      </c>
      <c r="BP922" s="810">
        <f t="shared" si="787"/>
        <v>2.7232118882988274</v>
      </c>
      <c r="BQ922" s="830">
        <f t="shared" si="788"/>
        <v>576.4434676846779</v>
      </c>
      <c r="BR922" s="830">
        <f t="shared" si="789"/>
        <v>1.227841666995326</v>
      </c>
      <c r="BS922" s="830">
        <f t="shared" si="790"/>
        <v>19.194934220388966</v>
      </c>
      <c r="BT922" s="810">
        <f t="shared" si="791"/>
        <v>0</v>
      </c>
      <c r="BU922" s="810">
        <f t="shared" si="792"/>
        <v>58.002162410585463</v>
      </c>
      <c r="BV922" s="810">
        <f t="shared" si="793"/>
        <v>126.33245180524938</v>
      </c>
      <c r="BW922" s="830">
        <f t="shared" si="770"/>
        <v>94.282264203697451</v>
      </c>
      <c r="BX922" s="816">
        <f t="shared" si="768"/>
        <v>1142.7065631177898</v>
      </c>
      <c r="BY922" s="755">
        <f t="shared" si="769"/>
        <v>5.9862044272501955E-2</v>
      </c>
      <c r="BZ922" s="805">
        <f t="shared" ca="1" si="771"/>
        <v>108.96857396143878</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2.8293686083351584</v>
      </c>
      <c r="BD923" s="828">
        <f t="shared" si="775"/>
        <v>20.882910670604886</v>
      </c>
      <c r="BE923" s="808">
        <f t="shared" si="776"/>
        <v>41.728406179785708</v>
      </c>
      <c r="BF923" s="808">
        <f t="shared" si="777"/>
        <v>6.9623237911015601E-2</v>
      </c>
      <c r="BG923" s="829">
        <f t="shared" si="778"/>
        <v>14.208007716530265</v>
      </c>
      <c r="BH923" s="829">
        <f t="shared" si="779"/>
        <v>14.780142255450945</v>
      </c>
      <c r="BI923" s="829">
        <f t="shared" si="780"/>
        <v>0</v>
      </c>
      <c r="BJ923" s="829">
        <f t="shared" si="781"/>
        <v>164.31072137901765</v>
      </c>
      <c r="BK923" s="829">
        <f t="shared" si="782"/>
        <v>38.451851017899266</v>
      </c>
      <c r="BL923" s="810">
        <f t="shared" si="783"/>
        <v>26.514218401172251</v>
      </c>
      <c r="BM923" s="810">
        <f t="shared" si="784"/>
        <v>0</v>
      </c>
      <c r="BN923" s="810">
        <f t="shared" si="785"/>
        <v>165.34266594971015</v>
      </c>
      <c r="BO923" s="810">
        <f t="shared" si="786"/>
        <v>0</v>
      </c>
      <c r="BP923" s="810">
        <f t="shared" si="787"/>
        <v>11.984426717329857</v>
      </c>
      <c r="BQ923" s="830">
        <f t="shared" si="788"/>
        <v>896.82088975816873</v>
      </c>
      <c r="BR923" s="830">
        <f t="shared" si="789"/>
        <v>1.75644525051075</v>
      </c>
      <c r="BS923" s="830">
        <f t="shared" si="790"/>
        <v>31.848822666584621</v>
      </c>
      <c r="BT923" s="810">
        <f t="shared" si="791"/>
        <v>0</v>
      </c>
      <c r="BU923" s="810">
        <f t="shared" si="792"/>
        <v>77.004810856403424</v>
      </c>
      <c r="BV923" s="810">
        <f t="shared" si="793"/>
        <v>160.10267028031257</v>
      </c>
      <c r="BW923" s="830">
        <f t="shared" si="770"/>
        <v>155.04846004750476</v>
      </c>
      <c r="BX923" s="816">
        <f t="shared" si="768"/>
        <v>1823.6844409932321</v>
      </c>
      <c r="BY923" s="755">
        <f t="shared" si="769"/>
        <v>9.5535881449695229E-2</v>
      </c>
      <c r="BZ923" s="805">
        <f t="shared" ca="1" si="771"/>
        <v>101.38483381282416</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0.35848343953115047</v>
      </c>
      <c r="BD924" s="828">
        <f t="shared" si="775"/>
        <v>2.1503575059232052</v>
      </c>
      <c r="BE924" s="808">
        <f t="shared" si="776"/>
        <v>9.5248283459098833</v>
      </c>
      <c r="BF924" s="808">
        <f t="shared" si="777"/>
        <v>2.57537699953247E-2</v>
      </c>
      <c r="BG924" s="829">
        <f t="shared" si="778"/>
        <v>1.3525619595558598</v>
      </c>
      <c r="BH924" s="829">
        <f t="shared" si="779"/>
        <v>1.5681809452879218</v>
      </c>
      <c r="BI924" s="829">
        <f t="shared" si="780"/>
        <v>0</v>
      </c>
      <c r="BJ924" s="829">
        <f t="shared" si="781"/>
        <v>10.317388535692551</v>
      </c>
      <c r="BK924" s="829">
        <f t="shared" si="782"/>
        <v>3.7773649989513252</v>
      </c>
      <c r="BL924" s="810">
        <f t="shared" si="783"/>
        <v>1.9924958966706625</v>
      </c>
      <c r="BM924" s="810">
        <f t="shared" si="784"/>
        <v>0</v>
      </c>
      <c r="BN924" s="810">
        <f t="shared" si="785"/>
        <v>17.806915541021773</v>
      </c>
      <c r="BO924" s="810">
        <f t="shared" si="786"/>
        <v>0</v>
      </c>
      <c r="BP924" s="810">
        <f t="shared" si="787"/>
        <v>1.0967239926321508</v>
      </c>
      <c r="BQ924" s="830">
        <f t="shared" si="788"/>
        <v>169.62681267108061</v>
      </c>
      <c r="BR924" s="830">
        <f t="shared" si="789"/>
        <v>0.34084164387458804</v>
      </c>
      <c r="BS924" s="830">
        <f t="shared" si="790"/>
        <v>3.5115125352329195</v>
      </c>
      <c r="BT924" s="810">
        <f t="shared" si="791"/>
        <v>0</v>
      </c>
      <c r="BU924" s="810">
        <f t="shared" si="792"/>
        <v>5.7598685741242832</v>
      </c>
      <c r="BV924" s="810">
        <f t="shared" si="793"/>
        <v>28.126486692862962</v>
      </c>
      <c r="BW924" s="830">
        <f t="shared" si="770"/>
        <v>50.727452182041802</v>
      </c>
      <c r="BX924" s="816">
        <f t="shared" si="768"/>
        <v>308.064029230389</v>
      </c>
      <c r="BY924" s="755">
        <f t="shared" si="769"/>
        <v>1.6138301075508878E-2</v>
      </c>
      <c r="BZ924" s="805">
        <f t="shared" ca="1" si="771"/>
        <v>127.76483458859036</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1.6680165416041792</v>
      </c>
      <c r="BD925" s="828">
        <f t="shared" si="775"/>
        <v>4.6395929653522154</v>
      </c>
      <c r="BE925" s="808">
        <f t="shared" si="776"/>
        <v>37.519155039611796</v>
      </c>
      <c r="BF925" s="808">
        <f t="shared" si="777"/>
        <v>5.2313496058470001E-2</v>
      </c>
      <c r="BG925" s="829">
        <f t="shared" si="778"/>
        <v>5.5597349187171021</v>
      </c>
      <c r="BH925" s="829">
        <f t="shared" si="779"/>
        <v>9.3754793348359478</v>
      </c>
      <c r="BI925" s="829">
        <f t="shared" si="780"/>
        <v>0</v>
      </c>
      <c r="BJ925" s="829">
        <f t="shared" si="781"/>
        <v>106.45705567297593</v>
      </c>
      <c r="BK925" s="829">
        <f t="shared" si="782"/>
        <v>26.34652739888331</v>
      </c>
      <c r="BL925" s="810">
        <f t="shared" si="783"/>
        <v>17.440549172569376</v>
      </c>
      <c r="BM925" s="810">
        <f t="shared" si="784"/>
        <v>0</v>
      </c>
      <c r="BN925" s="810">
        <f t="shared" si="785"/>
        <v>108.75926464014262</v>
      </c>
      <c r="BO925" s="810">
        <f t="shared" si="786"/>
        <v>0</v>
      </c>
      <c r="BP925" s="810">
        <f t="shared" si="787"/>
        <v>8.2286917551517345</v>
      </c>
      <c r="BQ925" s="830">
        <f t="shared" si="788"/>
        <v>446.39342849802728</v>
      </c>
      <c r="BR925" s="830">
        <f t="shared" si="789"/>
        <v>2.3447419223886801</v>
      </c>
      <c r="BS925" s="830">
        <f t="shared" si="790"/>
        <v>27.40829379317811</v>
      </c>
      <c r="BT925" s="810">
        <f t="shared" si="791"/>
        <v>0</v>
      </c>
      <c r="BU925" s="810">
        <f t="shared" si="792"/>
        <v>87.628319592898706</v>
      </c>
      <c r="BV925" s="810">
        <f t="shared" si="793"/>
        <v>190.86013351330712</v>
      </c>
      <c r="BW925" s="830">
        <f t="shared" si="770"/>
        <v>105.41019015456286</v>
      </c>
      <c r="BX925" s="816">
        <f t="shared" si="768"/>
        <v>1186.0914884102654</v>
      </c>
      <c r="BY925" s="755">
        <f t="shared" si="769"/>
        <v>6.2134815255396582E-2</v>
      </c>
      <c r="BZ925" s="805">
        <f t="shared" ca="1" si="771"/>
        <v>87.44599926266703</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0.33587912019722055</v>
      </c>
      <c r="BD926" s="828">
        <f t="shared" si="775"/>
        <v>1.9357244032418763</v>
      </c>
      <c r="BE926" s="808">
        <f t="shared" si="776"/>
        <v>10.601682341906232</v>
      </c>
      <c r="BF926" s="808">
        <f t="shared" si="777"/>
        <v>1.8117942756973999E-2</v>
      </c>
      <c r="BG926" s="829">
        <f t="shared" si="778"/>
        <v>4.5337213835405858</v>
      </c>
      <c r="BH926" s="829">
        <f t="shared" si="779"/>
        <v>5.2098372588564912</v>
      </c>
      <c r="BI926" s="829">
        <f t="shared" si="780"/>
        <v>0</v>
      </c>
      <c r="BJ926" s="829">
        <f t="shared" si="781"/>
        <v>68.551633657502336</v>
      </c>
      <c r="BK926" s="829">
        <f t="shared" si="782"/>
        <v>6.5789587409297505</v>
      </c>
      <c r="BL926" s="810">
        <f t="shared" si="783"/>
        <v>3.4405417259064248</v>
      </c>
      <c r="BM926" s="810">
        <f t="shared" si="784"/>
        <v>0</v>
      </c>
      <c r="BN926" s="810">
        <f t="shared" si="785"/>
        <v>34.201473620016294</v>
      </c>
      <c r="BO926" s="810">
        <f t="shared" si="786"/>
        <v>0</v>
      </c>
      <c r="BP926" s="810">
        <f t="shared" si="787"/>
        <v>3.0172075626963402</v>
      </c>
      <c r="BQ926" s="830">
        <f t="shared" si="788"/>
        <v>358.55475971654539</v>
      </c>
      <c r="BR926" s="830">
        <f t="shared" si="789"/>
        <v>0.66037908564409398</v>
      </c>
      <c r="BS926" s="830">
        <f t="shared" si="790"/>
        <v>11.02833073025637</v>
      </c>
      <c r="BT926" s="810">
        <f t="shared" si="791"/>
        <v>0</v>
      </c>
      <c r="BU926" s="810">
        <f t="shared" si="792"/>
        <v>18.870202859612576</v>
      </c>
      <c r="BV926" s="810">
        <f t="shared" si="793"/>
        <v>131.1088020784299</v>
      </c>
      <c r="BW926" s="830">
        <f t="shared" si="770"/>
        <v>115.94911181180133</v>
      </c>
      <c r="BX926" s="816">
        <f t="shared" si="768"/>
        <v>774.59636403984018</v>
      </c>
      <c r="BY926" s="755">
        <f t="shared" si="769"/>
        <v>4.0578153074537181E-2</v>
      </c>
      <c r="BZ926" s="805">
        <f t="shared" ca="1" si="771"/>
        <v>146.62309550620336</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18.913990592066053</v>
      </c>
      <c r="BD927" s="828">
        <f t="shared" si="775"/>
        <v>81.748333356428503</v>
      </c>
      <c r="BE927" s="808">
        <f t="shared" si="776"/>
        <v>309.60521488382335</v>
      </c>
      <c r="BF927" s="808">
        <f t="shared" si="777"/>
        <v>0.48037012568880599</v>
      </c>
      <c r="BG927" s="829">
        <f t="shared" si="778"/>
        <v>59.590000204763513</v>
      </c>
      <c r="BH927" s="829">
        <f t="shared" si="779"/>
        <v>64.488092811636434</v>
      </c>
      <c r="BI927" s="829">
        <f t="shared" si="780"/>
        <v>0</v>
      </c>
      <c r="BJ927" s="829">
        <f t="shared" si="781"/>
        <v>739.43163044241919</v>
      </c>
      <c r="BK927" s="829">
        <f t="shared" si="782"/>
        <v>169.13345503265316</v>
      </c>
      <c r="BL927" s="810">
        <f t="shared" si="783"/>
        <v>94.353015364191748</v>
      </c>
      <c r="BM927" s="810">
        <f t="shared" si="784"/>
        <v>0</v>
      </c>
      <c r="BN927" s="810">
        <f t="shared" si="785"/>
        <v>628.89545687798079</v>
      </c>
      <c r="BO927" s="810">
        <f t="shared" si="786"/>
        <v>0</v>
      </c>
      <c r="BP927" s="810">
        <f t="shared" si="787"/>
        <v>43.94604347042057</v>
      </c>
      <c r="BQ927" s="830">
        <f t="shared" si="788"/>
        <v>3284.868199080945</v>
      </c>
      <c r="BR927" s="830">
        <f t="shared" si="789"/>
        <v>6.7588705563985396</v>
      </c>
      <c r="BS927" s="830">
        <f t="shared" si="790"/>
        <v>116.65560643200804</v>
      </c>
      <c r="BT927" s="810">
        <f t="shared" si="791"/>
        <v>0</v>
      </c>
      <c r="BU927" s="810">
        <f t="shared" si="792"/>
        <v>293.79509736786963</v>
      </c>
      <c r="BV927" s="810">
        <f t="shared" si="793"/>
        <v>573.49769492371047</v>
      </c>
      <c r="BW927" s="830">
        <f t="shared" si="770"/>
        <v>399.89675575315647</v>
      </c>
      <c r="BX927" s="816">
        <f t="shared" si="768"/>
        <v>6886.0578272761613</v>
      </c>
      <c r="BY927" s="755">
        <f t="shared" si="769"/>
        <v>0.36073434057709475</v>
      </c>
      <c r="BZ927" s="805">
        <f t="shared" ca="1" si="771"/>
        <v>91.559931312751743</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13.224946141747557</v>
      </c>
      <c r="BD929" s="828">
        <f t="shared" si="775"/>
        <v>89.3818312605366</v>
      </c>
      <c r="BE929" s="808">
        <f t="shared" si="776"/>
        <v>197.69085584415438</v>
      </c>
      <c r="BF929" s="808">
        <f t="shared" si="777"/>
        <v>0.332383175281184</v>
      </c>
      <c r="BG929" s="829">
        <f t="shared" si="778"/>
        <v>48.30061221600505</v>
      </c>
      <c r="BH929" s="829">
        <f t="shared" si="779"/>
        <v>46.995123447305374</v>
      </c>
      <c r="BI929" s="829">
        <f t="shared" si="780"/>
        <v>0</v>
      </c>
      <c r="BJ929" s="829">
        <f t="shared" si="781"/>
        <v>714.94542663911841</v>
      </c>
      <c r="BK929" s="829">
        <f t="shared" si="782"/>
        <v>125.16556569438025</v>
      </c>
      <c r="BL929" s="810">
        <f t="shared" si="783"/>
        <v>82.382250971058497</v>
      </c>
      <c r="BM929" s="810">
        <f t="shared" si="784"/>
        <v>0</v>
      </c>
      <c r="BN929" s="810">
        <f t="shared" si="785"/>
        <v>531.88799654152319</v>
      </c>
      <c r="BO929" s="810">
        <f t="shared" si="786"/>
        <v>0</v>
      </c>
      <c r="BP929" s="810">
        <f t="shared" si="787"/>
        <v>37.377339449637418</v>
      </c>
      <c r="BQ929" s="830">
        <f t="shared" si="788"/>
        <v>3258.1275950462878</v>
      </c>
      <c r="BR929" s="830">
        <f t="shared" si="789"/>
        <v>5.6102425204719992</v>
      </c>
      <c r="BS929" s="830">
        <f t="shared" si="790"/>
        <v>111.13480736931633</v>
      </c>
      <c r="BT929" s="810">
        <f t="shared" si="791"/>
        <v>0</v>
      </c>
      <c r="BU929" s="810">
        <f t="shared" si="792"/>
        <v>287.790993373655</v>
      </c>
      <c r="BV929" s="810">
        <f t="shared" si="793"/>
        <v>414.40030839342631</v>
      </c>
      <c r="BW929" s="830">
        <f t="shared" si="770"/>
        <v>527.09258700150474</v>
      </c>
      <c r="BX929" s="816">
        <f t="shared" si="768"/>
        <v>6491.840865085409</v>
      </c>
      <c r="BY929" s="755">
        <f t="shared" si="769"/>
        <v>0.34008281550030955</v>
      </c>
      <c r="BZ929" s="805">
        <f t="shared" ca="1" si="771"/>
        <v>106.94202296870199</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0.66511132187457378</v>
      </c>
      <c r="BD930" s="828">
        <f t="shared" si="775"/>
        <v>3.989660234062808</v>
      </c>
      <c r="BE930" s="808">
        <f t="shared" si="776"/>
        <v>15.896511821149144</v>
      </c>
      <c r="BF930" s="808">
        <f t="shared" si="777"/>
        <v>2.6674145810414999E-2</v>
      </c>
      <c r="BG930" s="829">
        <f t="shared" si="778"/>
        <v>9.8564642578056496</v>
      </c>
      <c r="BH930" s="829">
        <f t="shared" si="779"/>
        <v>8.0232197446454112</v>
      </c>
      <c r="BI930" s="829">
        <f t="shared" si="780"/>
        <v>0</v>
      </c>
      <c r="BJ930" s="829">
        <f t="shared" si="781"/>
        <v>112.04053998924775</v>
      </c>
      <c r="BK930" s="829">
        <f t="shared" si="782"/>
        <v>18.997468779384512</v>
      </c>
      <c r="BL930" s="810">
        <f t="shared" si="783"/>
        <v>12.1390328705097</v>
      </c>
      <c r="BM930" s="810">
        <f t="shared" si="784"/>
        <v>0</v>
      </c>
      <c r="BN930" s="810">
        <f t="shared" si="785"/>
        <v>75.69900898049849</v>
      </c>
      <c r="BO930" s="810">
        <f t="shared" si="786"/>
        <v>0</v>
      </c>
      <c r="BP930" s="810">
        <f t="shared" si="787"/>
        <v>4.9492130945972539</v>
      </c>
      <c r="BQ930" s="830">
        <f t="shared" si="788"/>
        <v>490.85756006907457</v>
      </c>
      <c r="BR930" s="830">
        <f t="shared" si="789"/>
        <v>1.2045782170699519</v>
      </c>
      <c r="BS930" s="830">
        <f t="shared" si="790"/>
        <v>17.431836795648156</v>
      </c>
      <c r="BT930" s="810">
        <f t="shared" si="791"/>
        <v>0</v>
      </c>
      <c r="BU930" s="810">
        <f t="shared" si="792"/>
        <v>51.561181766291746</v>
      </c>
      <c r="BV930" s="810">
        <f t="shared" si="793"/>
        <v>141.0204991483881</v>
      </c>
      <c r="BW930" s="830">
        <f t="shared" si="770"/>
        <v>84.862774340490716</v>
      </c>
      <c r="BX930" s="816">
        <f t="shared" si="768"/>
        <v>1049.2213355765491</v>
      </c>
      <c r="BY930" s="755">
        <f t="shared" si="769"/>
        <v>5.4964709286843161E-2</v>
      </c>
      <c r="BZ930" s="805">
        <f t="shared" ca="1" si="771"/>
        <v>109.10261470843466</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0.47524808632217658</v>
      </c>
      <c r="BD931" s="828">
        <f t="shared" si="775"/>
        <v>4.0694214717207631</v>
      </c>
      <c r="BE931" s="808">
        <f t="shared" si="776"/>
        <v>12.710271193990485</v>
      </c>
      <c r="BF931" s="808">
        <f t="shared" si="777"/>
        <v>2.5241075716518901E-2</v>
      </c>
      <c r="BG931" s="829">
        <f t="shared" si="778"/>
        <v>3.5322407710383588</v>
      </c>
      <c r="BH931" s="829">
        <f t="shared" si="779"/>
        <v>3.6744786544358767</v>
      </c>
      <c r="BI931" s="829">
        <f t="shared" si="780"/>
        <v>0</v>
      </c>
      <c r="BJ931" s="829">
        <f t="shared" si="781"/>
        <v>31.173708744044237</v>
      </c>
      <c r="BK931" s="829">
        <f t="shared" si="782"/>
        <v>9.3402876764370024</v>
      </c>
      <c r="BL931" s="810">
        <f t="shared" si="783"/>
        <v>5.0406026809350744</v>
      </c>
      <c r="BM931" s="810">
        <f t="shared" si="784"/>
        <v>0</v>
      </c>
      <c r="BN931" s="810">
        <f t="shared" si="785"/>
        <v>8.7874847532413511</v>
      </c>
      <c r="BO931" s="810">
        <f t="shared" si="786"/>
        <v>0</v>
      </c>
      <c r="BP931" s="810">
        <f t="shared" si="787"/>
        <v>2.3392261711376201</v>
      </c>
      <c r="BQ931" s="830">
        <f t="shared" si="788"/>
        <v>261.23976522070882</v>
      </c>
      <c r="BR931" s="830">
        <f t="shared" si="789"/>
        <v>0.50514191430837996</v>
      </c>
      <c r="BS931" s="830">
        <f t="shared" si="790"/>
        <v>8.4358699689499463</v>
      </c>
      <c r="BT931" s="810">
        <f t="shared" si="791"/>
        <v>0</v>
      </c>
      <c r="BU931" s="810">
        <f t="shared" si="792"/>
        <v>31.598483625910106</v>
      </c>
      <c r="BV931" s="810">
        <f t="shared" si="793"/>
        <v>68.823535949079044</v>
      </c>
      <c r="BW931" s="830">
        <f t="shared" si="770"/>
        <v>82.185926298174607</v>
      </c>
      <c r="BX931" s="816">
        <f t="shared" si="768"/>
        <v>533.95693425615036</v>
      </c>
      <c r="BY931" s="755">
        <f t="shared" si="769"/>
        <v>2.7971969943745109E-2</v>
      </c>
      <c r="BZ931" s="805">
        <f t="shared" ca="1" si="771"/>
        <v>113.33750476783338</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1.8626438496291227</v>
      </c>
      <c r="BD932" s="828">
        <f t="shared" si="775"/>
        <v>9.8288524742663732</v>
      </c>
      <c r="BE932" s="808">
        <f t="shared" si="776"/>
        <v>25.678626934783175</v>
      </c>
      <c r="BF932" s="808">
        <f t="shared" si="777"/>
        <v>4.2269008264531199E-2</v>
      </c>
      <c r="BG932" s="829">
        <f t="shared" si="778"/>
        <v>7.0034489891689233</v>
      </c>
      <c r="BH932" s="829">
        <f t="shared" si="779"/>
        <v>7.2854670692696848</v>
      </c>
      <c r="BI932" s="829">
        <f t="shared" si="780"/>
        <v>0</v>
      </c>
      <c r="BJ932" s="829">
        <f t="shared" si="781"/>
        <v>82.725303496223518</v>
      </c>
      <c r="BK932" s="829">
        <f t="shared" si="782"/>
        <v>13.046657298992766</v>
      </c>
      <c r="BL932" s="810">
        <f t="shared" si="783"/>
        <v>13.126144477994901</v>
      </c>
      <c r="BM932" s="810">
        <f t="shared" si="784"/>
        <v>0</v>
      </c>
      <c r="BN932" s="810">
        <f t="shared" si="785"/>
        <v>75.507564525648107</v>
      </c>
      <c r="BO932" s="810">
        <f t="shared" si="786"/>
        <v>0</v>
      </c>
      <c r="BP932" s="810">
        <f t="shared" si="787"/>
        <v>5.5528522807595282</v>
      </c>
      <c r="BQ932" s="830">
        <f t="shared" si="788"/>
        <v>469.05089827043338</v>
      </c>
      <c r="BR932" s="830">
        <f t="shared" si="789"/>
        <v>1.4179130828452142</v>
      </c>
      <c r="BS932" s="830">
        <f t="shared" si="790"/>
        <v>18.270713276399952</v>
      </c>
      <c r="BT932" s="810">
        <f t="shared" si="791"/>
        <v>0</v>
      </c>
      <c r="BU932" s="810">
        <f t="shared" si="792"/>
        <v>29.384261263290778</v>
      </c>
      <c r="BV932" s="810">
        <f t="shared" si="793"/>
        <v>82.740600478262081</v>
      </c>
      <c r="BW932" s="830">
        <f t="shared" si="770"/>
        <v>112.49631349081567</v>
      </c>
      <c r="BX932" s="816">
        <f t="shared" si="768"/>
        <v>955.02053026704766</v>
      </c>
      <c r="BY932" s="755">
        <f t="shared" si="769"/>
        <v>5.0029887907540871E-2</v>
      </c>
      <c r="BZ932" s="805">
        <f t="shared" ca="1" si="771"/>
        <v>99.684900767846329</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0.75517577552834381</v>
      </c>
      <c r="BD933" s="828">
        <f t="shared" si="775"/>
        <v>2.5980221968055677</v>
      </c>
      <c r="BE933" s="808">
        <f t="shared" si="776"/>
        <v>11.983447174831351</v>
      </c>
      <c r="BF933" s="808">
        <f t="shared" si="777"/>
        <v>1.9873046724430101E-2</v>
      </c>
      <c r="BG933" s="829">
        <f t="shared" si="778"/>
        <v>1.5910660414896276</v>
      </c>
      <c r="BH933" s="829">
        <f t="shared" si="779"/>
        <v>0.78405963458759986</v>
      </c>
      <c r="BI933" s="829">
        <f t="shared" si="780"/>
        <v>0</v>
      </c>
      <c r="BJ933" s="829">
        <f t="shared" si="781"/>
        <v>23.549879758951391</v>
      </c>
      <c r="BK933" s="829">
        <f t="shared" si="782"/>
        <v>2.0239305239260572</v>
      </c>
      <c r="BL933" s="810">
        <f t="shared" si="783"/>
        <v>2.2043790790182625</v>
      </c>
      <c r="BM933" s="810">
        <f t="shared" si="784"/>
        <v>0</v>
      </c>
      <c r="BN933" s="810">
        <f t="shared" si="785"/>
        <v>20.329375949074802</v>
      </c>
      <c r="BO933" s="810">
        <f t="shared" si="786"/>
        <v>0</v>
      </c>
      <c r="BP933" s="810">
        <f t="shared" si="787"/>
        <v>1.2066322377734477</v>
      </c>
      <c r="BQ933" s="830">
        <f t="shared" si="788"/>
        <v>337.02727661720297</v>
      </c>
      <c r="BR933" s="830">
        <f t="shared" si="789"/>
        <v>0.59455323589619602</v>
      </c>
      <c r="BS933" s="830">
        <f t="shared" si="790"/>
        <v>11.146287175488821</v>
      </c>
      <c r="BT933" s="810">
        <f t="shared" si="791"/>
        <v>0</v>
      </c>
      <c r="BU933" s="810">
        <f t="shared" si="792"/>
        <v>17.998487401097538</v>
      </c>
      <c r="BV933" s="810">
        <f t="shared" si="793"/>
        <v>56.172564070165315</v>
      </c>
      <c r="BW933" s="830">
        <f t="shared" si="770"/>
        <v>32.313573973923347</v>
      </c>
      <c r="BX933" s="816">
        <f t="shared" si="768"/>
        <v>522.298583892485</v>
      </c>
      <c r="BY933" s="755">
        <f t="shared" si="769"/>
        <v>2.7361233374848602E-2</v>
      </c>
      <c r="BZ933" s="805">
        <f t="shared" ca="1" si="771"/>
        <v>152.53992308580766</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12.254861613933199</v>
      </c>
      <c r="BD934" s="828">
        <f t="shared" si="775"/>
        <v>77.333340347084842</v>
      </c>
      <c r="BE934" s="808">
        <f t="shared" si="776"/>
        <v>219.82686838880539</v>
      </c>
      <c r="BF934" s="808">
        <f t="shared" si="777"/>
        <v>0.33229282482706002</v>
      </c>
      <c r="BG934" s="829">
        <f t="shared" si="778"/>
        <v>50.540081398819467</v>
      </c>
      <c r="BH934" s="829">
        <f t="shared" si="779"/>
        <v>66.556639414793025</v>
      </c>
      <c r="BI934" s="829">
        <f t="shared" si="780"/>
        <v>0</v>
      </c>
      <c r="BJ934" s="829">
        <f t="shared" si="781"/>
        <v>428.05771550620318</v>
      </c>
      <c r="BK934" s="829">
        <f t="shared" si="782"/>
        <v>160.17097958817641</v>
      </c>
      <c r="BL934" s="810">
        <f t="shared" si="783"/>
        <v>92.721546620589493</v>
      </c>
      <c r="BM934" s="810">
        <f t="shared" si="784"/>
        <v>0</v>
      </c>
      <c r="BN934" s="810">
        <f t="shared" si="785"/>
        <v>601.3074119504812</v>
      </c>
      <c r="BO934" s="810">
        <f t="shared" si="786"/>
        <v>0</v>
      </c>
      <c r="BP934" s="810">
        <f t="shared" si="787"/>
        <v>41.910139072506453</v>
      </c>
      <c r="BQ934" s="830">
        <f t="shared" si="788"/>
        <v>3094.9296021480404</v>
      </c>
      <c r="BR934" s="830">
        <f t="shared" si="789"/>
        <v>7.5281437743693003</v>
      </c>
      <c r="BS934" s="830">
        <f t="shared" si="790"/>
        <v>119.33341289117925</v>
      </c>
      <c r="BT934" s="810">
        <f t="shared" si="791"/>
        <v>0</v>
      </c>
      <c r="BU934" s="810">
        <f t="shared" si="792"/>
        <v>298.30725079000769</v>
      </c>
      <c r="BV934" s="810">
        <f t="shared" si="793"/>
        <v>685.85619194473043</v>
      </c>
      <c r="BW934" s="830">
        <f t="shared" si="770"/>
        <v>478.45649499795348</v>
      </c>
      <c r="BX934" s="816">
        <f t="shared" si="768"/>
        <v>6435.4229732724998</v>
      </c>
      <c r="BY934" s="755">
        <f t="shared" si="769"/>
        <v>0.3371272970439782</v>
      </c>
      <c r="BZ934" s="805">
        <f t="shared" ca="1" si="771"/>
        <v>90.556365926276086</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1.2886046512792042</v>
      </c>
      <c r="BD935" s="828">
        <f t="shared" si="775"/>
        <v>3.0042421741357916</v>
      </c>
      <c r="BE935" s="808">
        <f t="shared" si="776"/>
        <v>8.0302195377879588</v>
      </c>
      <c r="BF935" s="808">
        <f t="shared" si="777"/>
        <v>4.0395925671422701E-2</v>
      </c>
      <c r="BG935" s="829">
        <f t="shared" si="778"/>
        <v>4.1160482212183913</v>
      </c>
      <c r="BH935" s="829">
        <f t="shared" si="779"/>
        <v>4.0648374833509342</v>
      </c>
      <c r="BI935" s="829">
        <f t="shared" si="780"/>
        <v>0</v>
      </c>
      <c r="BJ935" s="829">
        <f t="shared" si="781"/>
        <v>48.619093082848117</v>
      </c>
      <c r="BK935" s="829">
        <f t="shared" si="782"/>
        <v>10.884046974228498</v>
      </c>
      <c r="BL935" s="810">
        <f t="shared" si="783"/>
        <v>6.4842206652582002</v>
      </c>
      <c r="BM935" s="810">
        <f t="shared" si="784"/>
        <v>0</v>
      </c>
      <c r="BN935" s="810">
        <f t="shared" si="785"/>
        <v>42.018451838342543</v>
      </c>
      <c r="BO935" s="810">
        <f t="shared" si="786"/>
        <v>0</v>
      </c>
      <c r="BP935" s="810">
        <f t="shared" si="787"/>
        <v>2.4855768938976284</v>
      </c>
      <c r="BQ935" s="830">
        <f t="shared" si="788"/>
        <v>326.96280665619486</v>
      </c>
      <c r="BR935" s="830">
        <f t="shared" si="789"/>
        <v>0.52060284340023799</v>
      </c>
      <c r="BS935" s="830">
        <f t="shared" si="790"/>
        <v>3.916084453313724</v>
      </c>
      <c r="BT935" s="810">
        <f t="shared" si="791"/>
        <v>0</v>
      </c>
      <c r="BU935" s="810">
        <f t="shared" si="792"/>
        <v>17.601942731598488</v>
      </c>
      <c r="BV935" s="810">
        <f t="shared" si="793"/>
        <v>46.630130184004329</v>
      </c>
      <c r="BW935" s="830">
        <f t="shared" si="770"/>
        <v>82.559486508168973</v>
      </c>
      <c r="BX935" s="816">
        <f t="shared" si="768"/>
        <v>609.22679082469938</v>
      </c>
      <c r="BY935" s="755">
        <f t="shared" si="769"/>
        <v>3.1915071026491666E-2</v>
      </c>
      <c r="BZ935" s="805">
        <f t="shared" ca="1" si="771"/>
        <v>135.21692115347116</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8.3331573979440599</v>
      </c>
      <c r="BD936" s="828">
        <f t="shared" si="775"/>
        <v>32.361576127505629</v>
      </c>
      <c r="BE936" s="808">
        <f t="shared" si="776"/>
        <v>107.64520838774193</v>
      </c>
      <c r="BF936" s="808">
        <f t="shared" si="777"/>
        <v>0.17512086683252201</v>
      </c>
      <c r="BG936" s="829">
        <f t="shared" si="778"/>
        <v>23.568568496598491</v>
      </c>
      <c r="BH936" s="829">
        <f t="shared" si="779"/>
        <v>24.479077385036419</v>
      </c>
      <c r="BI936" s="829">
        <f t="shared" si="780"/>
        <v>0</v>
      </c>
      <c r="BJ936" s="829">
        <f t="shared" si="781"/>
        <v>278.39382922156608</v>
      </c>
      <c r="BK936" s="829">
        <f t="shared" si="782"/>
        <v>62.322254950736948</v>
      </c>
      <c r="BL936" s="810">
        <f t="shared" si="783"/>
        <v>34.159532075487995</v>
      </c>
      <c r="BM936" s="810">
        <f t="shared" si="784"/>
        <v>0</v>
      </c>
      <c r="BN936" s="810">
        <f t="shared" si="785"/>
        <v>212.4267299951409</v>
      </c>
      <c r="BO936" s="810">
        <f t="shared" si="786"/>
        <v>0</v>
      </c>
      <c r="BP936" s="810">
        <f t="shared" si="787"/>
        <v>15.440108498120575</v>
      </c>
      <c r="BQ936" s="830">
        <f t="shared" si="788"/>
        <v>1222.1789377772498</v>
      </c>
      <c r="BR936" s="830">
        <f t="shared" si="789"/>
        <v>2.5989982727852201</v>
      </c>
      <c r="BS936" s="830">
        <f t="shared" si="790"/>
        <v>43.403271155513174</v>
      </c>
      <c r="BT936" s="810">
        <f t="shared" si="791"/>
        <v>0</v>
      </c>
      <c r="BU936" s="810">
        <f t="shared" si="792"/>
        <v>90.95175766729389</v>
      </c>
      <c r="BV936" s="810">
        <f t="shared" si="793"/>
        <v>190.83423782532628</v>
      </c>
      <c r="BW936" s="830">
        <f t="shared" si="770"/>
        <v>155.20179010050015</v>
      </c>
      <c r="BX936" s="816">
        <f t="shared" si="768"/>
        <v>2504.4741562013801</v>
      </c>
      <c r="BY936" s="755">
        <f t="shared" si="769"/>
        <v>0.13119986150146054</v>
      </c>
      <c r="BZ936" s="805">
        <f t="shared" ca="1" si="771"/>
        <v>90.75204372204891</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22.118123380190887</v>
      </c>
      <c r="BD938" s="828">
        <f t="shared" si="775"/>
        <v>150.17788446453324</v>
      </c>
      <c r="BE938" s="808">
        <f t="shared" si="776"/>
        <v>414.63751398761264</v>
      </c>
      <c r="BF938" s="808">
        <f t="shared" si="777"/>
        <v>0.54290910907506695</v>
      </c>
      <c r="BG938" s="829">
        <f t="shared" si="778"/>
        <v>97.892316183429713</v>
      </c>
      <c r="BH938" s="829">
        <f t="shared" si="779"/>
        <v>101.2762429758257</v>
      </c>
      <c r="BI938" s="829">
        <f t="shared" si="780"/>
        <v>0</v>
      </c>
      <c r="BJ938" s="829">
        <f t="shared" si="781"/>
        <v>1114.2587319935315</v>
      </c>
      <c r="BK938" s="829">
        <f t="shared" si="782"/>
        <v>247.60268569230271</v>
      </c>
      <c r="BL938" s="810">
        <f t="shared" si="783"/>
        <v>161.03342193309174</v>
      </c>
      <c r="BM938" s="810">
        <f t="shared" si="784"/>
        <v>0</v>
      </c>
      <c r="BN938" s="810">
        <f t="shared" si="785"/>
        <v>954.63253027492681</v>
      </c>
      <c r="BO938" s="810">
        <f t="shared" si="786"/>
        <v>0</v>
      </c>
      <c r="BP938" s="810">
        <f t="shared" si="787"/>
        <v>70.17694207582467</v>
      </c>
      <c r="BQ938" s="830">
        <f t="shared" si="788"/>
        <v>5561.256949116605</v>
      </c>
      <c r="BR938" s="830">
        <f t="shared" si="789"/>
        <v>11.38120534786168</v>
      </c>
      <c r="BS938" s="830">
        <f t="shared" si="790"/>
        <v>197.49705699148814</v>
      </c>
      <c r="BT938" s="810">
        <f t="shared" si="791"/>
        <v>0</v>
      </c>
      <c r="BU938" s="810">
        <f t="shared" si="792"/>
        <v>439.55054625388402</v>
      </c>
      <c r="BV938" s="810">
        <f t="shared" si="793"/>
        <v>964.28457186970707</v>
      </c>
      <c r="BW938" s="830">
        <f t="shared" si="770"/>
        <v>784.99960568140341</v>
      </c>
      <c r="BX938" s="816">
        <f t="shared" si="768"/>
        <v>11293.319237331292</v>
      </c>
      <c r="BY938" s="755">
        <f t="shared" si="769"/>
        <v>0.59161397859140297</v>
      </c>
      <c r="BZ938" s="805">
        <f t="shared" ca="1" si="771"/>
        <v>94.630454353788593</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0.4364624646791978</v>
      </c>
      <c r="BD939" s="828">
        <f t="shared" si="775"/>
        <v>2.6181135123121884</v>
      </c>
      <c r="BE939" s="808">
        <f t="shared" si="776"/>
        <v>12.28630553914906</v>
      </c>
      <c r="BF939" s="808">
        <f t="shared" si="777"/>
        <v>2.0375299401573899E-2</v>
      </c>
      <c r="BG939" s="829">
        <f t="shared" si="778"/>
        <v>1.6816632132593636</v>
      </c>
      <c r="BH939" s="829">
        <f t="shared" si="779"/>
        <v>1.5196173011793095</v>
      </c>
      <c r="BI939" s="829">
        <f t="shared" si="780"/>
        <v>0</v>
      </c>
      <c r="BJ939" s="829">
        <f t="shared" si="781"/>
        <v>19.863941310983087</v>
      </c>
      <c r="BK939" s="829">
        <f t="shared" si="782"/>
        <v>3.9528976605906947</v>
      </c>
      <c r="BL939" s="810">
        <f t="shared" si="783"/>
        <v>4.0766454757585748</v>
      </c>
      <c r="BM939" s="810">
        <f t="shared" si="784"/>
        <v>0</v>
      </c>
      <c r="BN939" s="810">
        <f t="shared" si="785"/>
        <v>31.765091767053708</v>
      </c>
      <c r="BO939" s="810">
        <f t="shared" si="786"/>
        <v>0</v>
      </c>
      <c r="BP939" s="810">
        <f t="shared" si="787"/>
        <v>1.7241883330194803</v>
      </c>
      <c r="BQ939" s="830">
        <f t="shared" si="788"/>
        <v>205.26959683847929</v>
      </c>
      <c r="BR939" s="830">
        <f t="shared" si="789"/>
        <v>0.51140629604142596</v>
      </c>
      <c r="BS939" s="830">
        <f t="shared" si="790"/>
        <v>7.289744321536638</v>
      </c>
      <c r="BT939" s="810">
        <f t="shared" si="791"/>
        <v>0</v>
      </c>
      <c r="BU939" s="810">
        <f t="shared" si="792"/>
        <v>16.960167126128226</v>
      </c>
      <c r="BV939" s="810">
        <f t="shared" si="793"/>
        <v>88.568440164486802</v>
      </c>
      <c r="BW939" s="830">
        <f t="shared" si="770"/>
        <v>47.789111108435648</v>
      </c>
      <c r="BX939" s="816">
        <f t="shared" si="768"/>
        <v>446.33376773249421</v>
      </c>
      <c r="BY939" s="755">
        <f t="shared" si="769"/>
        <v>2.338172600620746E-2</v>
      </c>
      <c r="BZ939" s="805">
        <f t="shared" ca="1" si="771"/>
        <v>122.26636613606408</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5.0088922626825978</v>
      </c>
      <c r="BD940" s="828">
        <f t="shared" si="775"/>
        <v>28.867036987565498</v>
      </c>
      <c r="BE940" s="808">
        <f t="shared" si="776"/>
        <v>79.860999785449991</v>
      </c>
      <c r="BF940" s="808">
        <f t="shared" si="777"/>
        <v>0.150308433930542</v>
      </c>
      <c r="BG940" s="829">
        <f t="shared" si="778"/>
        <v>17.742294710844714</v>
      </c>
      <c r="BH940" s="829">
        <f t="shared" si="779"/>
        <v>17.59263733103106</v>
      </c>
      <c r="BI940" s="829">
        <f t="shared" si="780"/>
        <v>0</v>
      </c>
      <c r="BJ940" s="829">
        <f t="shared" si="781"/>
        <v>222.2141939733408</v>
      </c>
      <c r="BK940" s="829">
        <f t="shared" si="782"/>
        <v>51.93430398676167</v>
      </c>
      <c r="BL940" s="810">
        <f t="shared" si="783"/>
        <v>32.78185752740675</v>
      </c>
      <c r="BM940" s="810">
        <f t="shared" si="784"/>
        <v>0</v>
      </c>
      <c r="BN940" s="810">
        <f t="shared" si="785"/>
        <v>182.18169825165813</v>
      </c>
      <c r="BO940" s="810">
        <f t="shared" si="786"/>
        <v>0</v>
      </c>
      <c r="BP940" s="810">
        <f t="shared" si="787"/>
        <v>16.506310727201122</v>
      </c>
      <c r="BQ940" s="830">
        <f t="shared" si="788"/>
        <v>1173.261982647595</v>
      </c>
      <c r="BR940" s="830">
        <f t="shared" si="789"/>
        <v>2.6362590856224202</v>
      </c>
      <c r="BS940" s="830">
        <f t="shared" si="790"/>
        <v>44.805938656493744</v>
      </c>
      <c r="BT940" s="810">
        <f t="shared" si="791"/>
        <v>0</v>
      </c>
      <c r="BU940" s="810">
        <f t="shared" si="792"/>
        <v>106.50573607472762</v>
      </c>
      <c r="BV940" s="810">
        <f t="shared" si="793"/>
        <v>231.97636450856803</v>
      </c>
      <c r="BW940" s="830">
        <f t="shared" si="770"/>
        <v>118.00387977488322</v>
      </c>
      <c r="BX940" s="816">
        <f t="shared" si="768"/>
        <v>2332.0306947257632</v>
      </c>
      <c r="BY940" s="755">
        <f t="shared" si="769"/>
        <v>0.12216620539188869</v>
      </c>
      <c r="BZ940" s="805">
        <f t="shared" ca="1" si="771"/>
        <v>95.731977420894566</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2.4496853798348099</v>
      </c>
      <c r="BD941" s="828">
        <f t="shared" si="775"/>
        <v>10.715877125697624</v>
      </c>
      <c r="BE941" s="808">
        <f t="shared" si="776"/>
        <v>24.454983048835235</v>
      </c>
      <c r="BF941" s="808">
        <f t="shared" si="777"/>
        <v>7.1976792588058502E-2</v>
      </c>
      <c r="BG941" s="829">
        <f t="shared" si="778"/>
        <v>9.7592911203319925</v>
      </c>
      <c r="BH941" s="829">
        <f t="shared" si="779"/>
        <v>10.152282709070194</v>
      </c>
      <c r="BI941" s="829">
        <f t="shared" si="780"/>
        <v>0</v>
      </c>
      <c r="BJ941" s="829">
        <f t="shared" si="781"/>
        <v>117.81865273555026</v>
      </c>
      <c r="BK941" s="829">
        <f t="shared" si="782"/>
        <v>27.445740086277997</v>
      </c>
      <c r="BL941" s="810">
        <f t="shared" si="783"/>
        <v>15.581910925002825</v>
      </c>
      <c r="BM941" s="810">
        <f t="shared" si="784"/>
        <v>0</v>
      </c>
      <c r="BN941" s="810">
        <f t="shared" si="785"/>
        <v>96.879893147507573</v>
      </c>
      <c r="BO941" s="810">
        <f t="shared" si="786"/>
        <v>0</v>
      </c>
      <c r="BP941" s="810">
        <f t="shared" si="787"/>
        <v>8.5720038828178016</v>
      </c>
      <c r="BQ941" s="830">
        <f t="shared" si="788"/>
        <v>628.10775291927484</v>
      </c>
      <c r="BR941" s="830">
        <f t="shared" si="789"/>
        <v>1.2993302106812299</v>
      </c>
      <c r="BS941" s="830">
        <f t="shared" si="790"/>
        <v>21.878281504470458</v>
      </c>
      <c r="BT941" s="810">
        <f t="shared" si="791"/>
        <v>0</v>
      </c>
      <c r="BU941" s="810">
        <f t="shared" si="792"/>
        <v>40.323529511489454</v>
      </c>
      <c r="BV941" s="810">
        <f t="shared" si="793"/>
        <v>87.827248794057041</v>
      </c>
      <c r="BW941" s="830">
        <f t="shared" si="770"/>
        <v>117.29472238947676</v>
      </c>
      <c r="BX941" s="816">
        <f t="shared" si="768"/>
        <v>1220.6331622829643</v>
      </c>
      <c r="BY941" s="755">
        <f t="shared" si="769"/>
        <v>6.3944321980353311E-2</v>
      </c>
      <c r="BZ941" s="805">
        <f t="shared" ca="1" si="771"/>
        <v>105.46964993041223</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2.0839758251049685</v>
      </c>
      <c r="BD942" s="828">
        <f t="shared" si="775"/>
        <v>3.1593871618605025</v>
      </c>
      <c r="BE942" s="808">
        <f t="shared" si="776"/>
        <v>9.9304912163559145</v>
      </c>
      <c r="BF942" s="808">
        <f t="shared" si="777"/>
        <v>3.95140071258527E-2</v>
      </c>
      <c r="BG942" s="829">
        <f t="shared" si="778"/>
        <v>3.0646661579407057</v>
      </c>
      <c r="BH942" s="829">
        <f t="shared" si="779"/>
        <v>2.3410911459488362</v>
      </c>
      <c r="BI942" s="829">
        <f t="shared" si="780"/>
        <v>0</v>
      </c>
      <c r="BJ942" s="829">
        <f t="shared" si="781"/>
        <v>36.200083476346592</v>
      </c>
      <c r="BK942" s="829">
        <f t="shared" si="782"/>
        <v>4.0804829718363083</v>
      </c>
      <c r="BL942" s="810">
        <f t="shared" si="783"/>
        <v>2.6217578647091</v>
      </c>
      <c r="BM942" s="810">
        <f t="shared" si="784"/>
        <v>0</v>
      </c>
      <c r="BN942" s="810">
        <f t="shared" si="785"/>
        <v>16.34928204432595</v>
      </c>
      <c r="BO942" s="810">
        <f t="shared" si="786"/>
        <v>0</v>
      </c>
      <c r="BP942" s="810">
        <f t="shared" si="787"/>
        <v>1.1841685972551486</v>
      </c>
      <c r="BQ942" s="830">
        <f t="shared" si="788"/>
        <v>415.42123887161296</v>
      </c>
      <c r="BR942" s="830">
        <f t="shared" si="789"/>
        <v>0.56669544558420792</v>
      </c>
      <c r="BS942" s="830">
        <f t="shared" si="790"/>
        <v>10.813929902204896</v>
      </c>
      <c r="BT942" s="810">
        <f t="shared" si="791"/>
        <v>0</v>
      </c>
      <c r="BU942" s="810">
        <f t="shared" si="792"/>
        <v>21.642195531307443</v>
      </c>
      <c r="BV942" s="810">
        <f t="shared" si="793"/>
        <v>24.70020290895037</v>
      </c>
      <c r="BW942" s="830">
        <f t="shared" si="770"/>
        <v>80.757058638177355</v>
      </c>
      <c r="BX942" s="816">
        <f t="shared" ref="BX942:BX1005" si="820">IF(SUM(BB942:BW942)=0,"",SUM(BB942:BW942))</f>
        <v>634.9562217666471</v>
      </c>
      <c r="BY942" s="755">
        <f t="shared" si="769"/>
        <v>3.3262937910139193E-2</v>
      </c>
      <c r="BZ942" s="805">
        <f t="shared" ca="1" si="771"/>
        <v>171.7508409920016</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0.65386454232624336</v>
      </c>
      <c r="BD943" s="828">
        <f t="shared" si="775"/>
        <v>3.9221965965490559</v>
      </c>
      <c r="BE943" s="808">
        <f t="shared" si="776"/>
        <v>16.054501236737</v>
      </c>
      <c r="BF943" s="808">
        <f t="shared" si="777"/>
        <v>2.9661429676290801E-2</v>
      </c>
      <c r="BG943" s="829">
        <f t="shared" si="778"/>
        <v>6.1116426541928046</v>
      </c>
      <c r="BH943" s="829">
        <f t="shared" si="779"/>
        <v>6.9651919640021704</v>
      </c>
      <c r="BI943" s="829">
        <f t="shared" si="780"/>
        <v>0</v>
      </c>
      <c r="BJ943" s="829">
        <f t="shared" si="781"/>
        <v>70.403945568749407</v>
      </c>
      <c r="BK943" s="829">
        <f t="shared" si="782"/>
        <v>17.229954814964948</v>
      </c>
      <c r="BL943" s="810">
        <f t="shared" si="783"/>
        <v>9.8080453224902495</v>
      </c>
      <c r="BM943" s="810">
        <f t="shared" si="784"/>
        <v>0</v>
      </c>
      <c r="BN943" s="810">
        <f t="shared" si="785"/>
        <v>76.80854044084019</v>
      </c>
      <c r="BO943" s="810">
        <f t="shared" si="786"/>
        <v>0</v>
      </c>
      <c r="BP943" s="810">
        <f t="shared" si="787"/>
        <v>5.5672643167510847</v>
      </c>
      <c r="BQ943" s="830">
        <f t="shared" si="788"/>
        <v>463.3639017614509</v>
      </c>
      <c r="BR943" s="830">
        <f t="shared" si="789"/>
        <v>1.024148694419118</v>
      </c>
      <c r="BS943" s="830">
        <f t="shared" si="790"/>
        <v>16.455453821193473</v>
      </c>
      <c r="BT943" s="810">
        <f t="shared" si="791"/>
        <v>0</v>
      </c>
      <c r="BU943" s="810">
        <f t="shared" si="792"/>
        <v>52.43066198326737</v>
      </c>
      <c r="BV943" s="810">
        <f t="shared" si="793"/>
        <v>116.51084545852123</v>
      </c>
      <c r="BW943" s="830">
        <f t="shared" si="770"/>
        <v>80.773588791197412</v>
      </c>
      <c r="BX943" s="816">
        <f t="shared" si="820"/>
        <v>944.11340939732884</v>
      </c>
      <c r="BY943" s="755">
        <f t="shared" si="769"/>
        <v>4.9458505390399123E-2</v>
      </c>
      <c r="BZ943" s="805">
        <f t="shared" ca="1" si="771"/>
        <v>106.56656109979943</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2.6616530626915487</v>
      </c>
      <c r="BD944" s="828">
        <f t="shared" si="775"/>
        <v>18.618872314322289</v>
      </c>
      <c r="BE944" s="808">
        <f t="shared" si="776"/>
        <v>23.935018460370248</v>
      </c>
      <c r="BF944" s="808">
        <f t="shared" si="777"/>
        <v>6.3048863760952006E-2</v>
      </c>
      <c r="BG944" s="829">
        <f t="shared" si="778"/>
        <v>8.0094170203002495</v>
      </c>
      <c r="BH944" s="829">
        <f t="shared" si="779"/>
        <v>8.3319438801781125</v>
      </c>
      <c r="BI944" s="829">
        <f t="shared" si="780"/>
        <v>0</v>
      </c>
      <c r="BJ944" s="829">
        <f t="shared" si="781"/>
        <v>99.853697636472035</v>
      </c>
      <c r="BK944" s="829">
        <f t="shared" si="782"/>
        <v>17.758730014871535</v>
      </c>
      <c r="BL944" s="810">
        <f t="shared" si="783"/>
        <v>13.203216388431425</v>
      </c>
      <c r="BM944" s="810">
        <f t="shared" si="784"/>
        <v>0</v>
      </c>
      <c r="BN944" s="810">
        <f t="shared" si="785"/>
        <v>122.19287975508615</v>
      </c>
      <c r="BO944" s="810">
        <f t="shared" si="786"/>
        <v>0</v>
      </c>
      <c r="BP944" s="810">
        <f t="shared" si="787"/>
        <v>5.1759742543167713</v>
      </c>
      <c r="BQ944" s="830">
        <f t="shared" si="788"/>
        <v>564.13009037106212</v>
      </c>
      <c r="BR944" s="830">
        <f t="shared" si="789"/>
        <v>1.6634911848738241</v>
      </c>
      <c r="BS944" s="830">
        <f t="shared" si="790"/>
        <v>19.49887878806819</v>
      </c>
      <c r="BT944" s="810">
        <f t="shared" si="791"/>
        <v>0</v>
      </c>
      <c r="BU944" s="810">
        <f t="shared" si="792"/>
        <v>30.978683578516279</v>
      </c>
      <c r="BV944" s="810">
        <f t="shared" si="793"/>
        <v>101.24950478961753</v>
      </c>
      <c r="BW944" s="830">
        <f t="shared" si="770"/>
        <v>149.49469724127081</v>
      </c>
      <c r="BX944" s="816">
        <f t="shared" si="820"/>
        <v>1186.8197976042102</v>
      </c>
      <c r="BY944" s="755">
        <f t="shared" si="769"/>
        <v>6.2172968599937671E-2</v>
      </c>
      <c r="BZ944" s="805">
        <f t="shared" ca="1" si="771"/>
        <v>108.90873737878842</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2.1466397438442737</v>
      </c>
      <c r="BD945" s="828">
        <f t="shared" si="775"/>
        <v>4.1149701063568953</v>
      </c>
      <c r="BE945" s="808">
        <f t="shared" si="776"/>
        <v>31.819375465378382</v>
      </c>
      <c r="BF945" s="808">
        <f t="shared" si="777"/>
        <v>5.2768450191340598E-2</v>
      </c>
      <c r="BG945" s="829">
        <f t="shared" si="778"/>
        <v>7.0506859957454129</v>
      </c>
      <c r="BH945" s="829">
        <f t="shared" si="779"/>
        <v>8.179109779657793</v>
      </c>
      <c r="BI945" s="829">
        <f t="shared" si="780"/>
        <v>0</v>
      </c>
      <c r="BJ945" s="829">
        <f t="shared" si="781"/>
        <v>72.869135474808118</v>
      </c>
      <c r="BK945" s="829">
        <f t="shared" si="782"/>
        <v>23.480013314213586</v>
      </c>
      <c r="BL945" s="810">
        <f t="shared" si="783"/>
        <v>12.729069300073125</v>
      </c>
      <c r="BM945" s="810">
        <f t="shared" si="784"/>
        <v>0</v>
      </c>
      <c r="BN945" s="810">
        <f t="shared" si="785"/>
        <v>79.37847615525601</v>
      </c>
      <c r="BO945" s="810">
        <f t="shared" si="786"/>
        <v>0</v>
      </c>
      <c r="BP945" s="810">
        <f t="shared" si="787"/>
        <v>3.9645909979056708</v>
      </c>
      <c r="BQ945" s="830">
        <f t="shared" si="788"/>
        <v>475.03342997242135</v>
      </c>
      <c r="BR945" s="830">
        <f t="shared" si="789"/>
        <v>1.01017209988819</v>
      </c>
      <c r="BS945" s="830">
        <f t="shared" si="790"/>
        <v>13.827553100027615</v>
      </c>
      <c r="BT945" s="810">
        <f t="shared" si="791"/>
        <v>0</v>
      </c>
      <c r="BU945" s="810">
        <f t="shared" si="792"/>
        <v>59.477742779261888</v>
      </c>
      <c r="BV945" s="810">
        <f t="shared" si="793"/>
        <v>88.014536036672595</v>
      </c>
      <c r="BW945" s="830">
        <f t="shared" si="770"/>
        <v>151.7496046876764</v>
      </c>
      <c r="BX945" s="816">
        <f t="shared" si="820"/>
        <v>1034.8978734593786</v>
      </c>
      <c r="BY945" s="755">
        <f t="shared" si="769"/>
        <v>5.4214357664591054E-2</v>
      </c>
      <c r="BZ945" s="805">
        <f t="shared" ca="1" si="771"/>
        <v>110.277387435554</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22.079906776593923</v>
      </c>
      <c r="BD947" s="828">
        <f t="shared" si="775"/>
        <v>156.14918845700657</v>
      </c>
      <c r="BE947" s="808">
        <f t="shared" si="776"/>
        <v>397.01578803353152</v>
      </c>
      <c r="BF947" s="808">
        <f t="shared" si="777"/>
        <v>0.56701967682101995</v>
      </c>
      <c r="BG947" s="829">
        <f t="shared" si="778"/>
        <v>97.030463212584039</v>
      </c>
      <c r="BH947" s="829">
        <f t="shared" si="779"/>
        <v>105.85595736764355</v>
      </c>
      <c r="BI947" s="829">
        <f t="shared" si="780"/>
        <v>0</v>
      </c>
      <c r="BJ947" s="829">
        <f t="shared" si="781"/>
        <v>1130.4122918224646</v>
      </c>
      <c r="BK947" s="829">
        <f t="shared" si="782"/>
        <v>252.26094434365734</v>
      </c>
      <c r="BL947" s="810">
        <f t="shared" si="783"/>
        <v>163.89548779223699</v>
      </c>
      <c r="BM947" s="810">
        <f t="shared" si="784"/>
        <v>0</v>
      </c>
      <c r="BN947" s="810">
        <f t="shared" si="785"/>
        <v>1003.3564150551267</v>
      </c>
      <c r="BO947" s="810">
        <f t="shared" si="786"/>
        <v>0</v>
      </c>
      <c r="BP947" s="810">
        <f t="shared" si="787"/>
        <v>72.725641373463318</v>
      </c>
      <c r="BQ947" s="830">
        <f t="shared" si="788"/>
        <v>5802.5276930049004</v>
      </c>
      <c r="BR947" s="830">
        <f t="shared" si="789"/>
        <v>12.355218922567179</v>
      </c>
      <c r="BS947" s="830">
        <f t="shared" si="790"/>
        <v>212.43513565517495</v>
      </c>
      <c r="BT947" s="810">
        <f t="shared" si="791"/>
        <v>0</v>
      </c>
      <c r="BU947" s="810">
        <f t="shared" si="792"/>
        <v>452.18873404309284</v>
      </c>
      <c r="BV947" s="810">
        <f t="shared" si="793"/>
        <v>984.89623621256862</v>
      </c>
      <c r="BW947" s="830">
        <f t="shared" si="770"/>
        <v>1026.2519315349236</v>
      </c>
      <c r="BX947" s="816">
        <f t="shared" si="820"/>
        <v>11892.004053284358</v>
      </c>
      <c r="BY947" s="755">
        <f t="shared" ref="BY947:BY1010" si="821">IF(BX947&lt;&gt;"", BX947 / $BX$5, "")</f>
        <v>0.62297679570875153</v>
      </c>
      <c r="BZ947" s="805">
        <f t="shared" ca="1" si="771"/>
        <v>96.81572610897868</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2.3392755499304316</v>
      </c>
      <c r="BD948" s="828">
        <f t="shared" si="775"/>
        <v>13.481614353546435</v>
      </c>
      <c r="BE948" s="808">
        <f t="shared" si="776"/>
        <v>5.0039480399516467</v>
      </c>
      <c r="BF948" s="808">
        <f t="shared" si="777"/>
        <v>2.5672976073539501E-2</v>
      </c>
      <c r="BG948" s="829">
        <f t="shared" si="778"/>
        <v>1.5430569281699835</v>
      </c>
      <c r="BH948" s="829">
        <f t="shared" si="779"/>
        <v>1.5289825821647449</v>
      </c>
      <c r="BI948" s="829">
        <f t="shared" si="780"/>
        <v>0</v>
      </c>
      <c r="BJ948" s="829">
        <f t="shared" si="781"/>
        <v>23.132406924040655</v>
      </c>
      <c r="BK948" s="829">
        <f t="shared" si="782"/>
        <v>1.8832485009639874</v>
      </c>
      <c r="BL948" s="810">
        <f t="shared" si="783"/>
        <v>2.1063121163480147</v>
      </c>
      <c r="BM948" s="810">
        <f t="shared" si="784"/>
        <v>0</v>
      </c>
      <c r="BN948" s="810">
        <f t="shared" si="785"/>
        <v>32.310428636728297</v>
      </c>
      <c r="BO948" s="810">
        <f t="shared" si="786"/>
        <v>0</v>
      </c>
      <c r="BP948" s="810">
        <f t="shared" si="787"/>
        <v>1.9753837378300576</v>
      </c>
      <c r="BQ948" s="830">
        <f t="shared" si="788"/>
        <v>143.69956008805246</v>
      </c>
      <c r="BR948" s="830">
        <f t="shared" si="789"/>
        <v>0.34962544032390402</v>
      </c>
      <c r="BS948" s="830">
        <f t="shared" si="790"/>
        <v>5.8387448534091968</v>
      </c>
      <c r="BT948" s="810">
        <f t="shared" si="791"/>
        <v>0</v>
      </c>
      <c r="BU948" s="810">
        <f t="shared" si="792"/>
        <v>17.401702997748124</v>
      </c>
      <c r="BV948" s="810">
        <f t="shared" si="793"/>
        <v>41.873599588611192</v>
      </c>
      <c r="BW948" s="830">
        <f t="shared" si="770"/>
        <v>28.424548298333395</v>
      </c>
      <c r="BX948" s="816">
        <f t="shared" si="820"/>
        <v>322.91811161222603</v>
      </c>
      <c r="BY948" s="755">
        <f t="shared" si="821"/>
        <v>1.6916449872294306E-2</v>
      </c>
      <c r="BZ948" s="805">
        <f t="shared" ca="1" si="771"/>
        <v>110.31267487622902</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5.410134152792792</v>
      </c>
      <c r="BD949" s="828">
        <f t="shared" si="775"/>
        <v>31.179457354253195</v>
      </c>
      <c r="BE949" s="808">
        <f t="shared" si="776"/>
        <v>91.891355142683878</v>
      </c>
      <c r="BF949" s="808">
        <f t="shared" si="777"/>
        <v>0.18102202817087101</v>
      </c>
      <c r="BG949" s="829">
        <f t="shared" si="778"/>
        <v>20.428571675827243</v>
      </c>
      <c r="BH949" s="829">
        <f t="shared" si="779"/>
        <v>21.251198723175992</v>
      </c>
      <c r="BI949" s="829">
        <f t="shared" si="780"/>
        <v>0</v>
      </c>
      <c r="BJ949" s="829">
        <f t="shared" si="781"/>
        <v>117.30981031759755</v>
      </c>
      <c r="BK949" s="829">
        <f t="shared" si="782"/>
        <v>54.203612752045096</v>
      </c>
      <c r="BL949" s="810">
        <f t="shared" si="783"/>
        <v>35.592987847320998</v>
      </c>
      <c r="BM949" s="810">
        <f t="shared" si="784"/>
        <v>0</v>
      </c>
      <c r="BN949" s="810">
        <f t="shared" si="785"/>
        <v>197.53914441347027</v>
      </c>
      <c r="BO949" s="810">
        <f t="shared" si="786"/>
        <v>0</v>
      </c>
      <c r="BP949" s="810">
        <f t="shared" si="787"/>
        <v>18.675146578634134</v>
      </c>
      <c r="BQ949" s="830">
        <f t="shared" si="788"/>
        <v>1339.008202816216</v>
      </c>
      <c r="BR949" s="830">
        <f t="shared" si="789"/>
        <v>2.84743902778568</v>
      </c>
      <c r="BS949" s="830">
        <f t="shared" si="790"/>
        <v>52.18810590175908</v>
      </c>
      <c r="BT949" s="810">
        <f t="shared" si="791"/>
        <v>0</v>
      </c>
      <c r="BU949" s="810">
        <f t="shared" si="792"/>
        <v>115.36896320389775</v>
      </c>
      <c r="BV949" s="810">
        <f t="shared" si="793"/>
        <v>247.83619852354539</v>
      </c>
      <c r="BW949" s="830">
        <f t="shared" si="770"/>
        <v>193.87882776215218</v>
      </c>
      <c r="BX949" s="816">
        <f t="shared" si="820"/>
        <v>2544.790178221328</v>
      </c>
      <c r="BY949" s="755">
        <f t="shared" si="821"/>
        <v>0.13331186433135983</v>
      </c>
      <c r="BZ949" s="805">
        <f t="shared" ca="1" si="771"/>
        <v>92.946436315168086</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1.6158087121820677</v>
      </c>
      <c r="BD950" s="828">
        <f t="shared" si="775"/>
        <v>9.3121607359966543</v>
      </c>
      <c r="BE950" s="808">
        <f t="shared" si="776"/>
        <v>23.02813549038645</v>
      </c>
      <c r="BF950" s="808">
        <f t="shared" si="777"/>
        <v>2.63217238350687E-2</v>
      </c>
      <c r="BG950" s="829">
        <f t="shared" si="778"/>
        <v>7.7140550453149386</v>
      </c>
      <c r="BH950" s="829">
        <f t="shared" si="779"/>
        <v>8.0818170809366645</v>
      </c>
      <c r="BI950" s="829">
        <f t="shared" si="780"/>
        <v>0</v>
      </c>
      <c r="BJ950" s="829">
        <f t="shared" si="781"/>
        <v>100.44767577575104</v>
      </c>
      <c r="BK950" s="829">
        <f t="shared" si="782"/>
        <v>20.543457612187392</v>
      </c>
      <c r="BL950" s="810">
        <f t="shared" si="783"/>
        <v>10.994043168580349</v>
      </c>
      <c r="BM950" s="810">
        <f t="shared" si="784"/>
        <v>0</v>
      </c>
      <c r="BN950" s="810">
        <f t="shared" si="785"/>
        <v>52.64084491533</v>
      </c>
      <c r="BO950" s="810">
        <f t="shared" si="786"/>
        <v>0</v>
      </c>
      <c r="BP950" s="810">
        <f t="shared" si="787"/>
        <v>4.9693075121983181</v>
      </c>
      <c r="BQ950" s="830">
        <f t="shared" si="788"/>
        <v>456.78438213459219</v>
      </c>
      <c r="BR950" s="830">
        <f t="shared" si="789"/>
        <v>0.907954308664634</v>
      </c>
      <c r="BS950" s="830">
        <f t="shared" si="790"/>
        <v>11.257504513963813</v>
      </c>
      <c r="BT950" s="810">
        <f t="shared" si="791"/>
        <v>0</v>
      </c>
      <c r="BU950" s="810">
        <f t="shared" si="792"/>
        <v>19.557075605176522</v>
      </c>
      <c r="BV950" s="810">
        <f t="shared" si="793"/>
        <v>105.29112820041151</v>
      </c>
      <c r="BW950" s="830">
        <f t="shared" si="770"/>
        <v>150.38396408066924</v>
      </c>
      <c r="BX950" s="816">
        <f t="shared" si="820"/>
        <v>983.55563661617691</v>
      </c>
      <c r="BY950" s="755">
        <f t="shared" si="821"/>
        <v>5.1524733438953162E-2</v>
      </c>
      <c r="BZ950" s="805">
        <f t="shared" ca="1" si="771"/>
        <v>116.23859746671732</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2.1254508854139194</v>
      </c>
      <c r="BD951" s="828">
        <f t="shared" si="775"/>
        <v>3.6487218922168476</v>
      </c>
      <c r="BE951" s="808">
        <f t="shared" si="776"/>
        <v>15.608234766679061</v>
      </c>
      <c r="BF951" s="808">
        <f t="shared" si="777"/>
        <v>4.0300410599852003E-2</v>
      </c>
      <c r="BG951" s="829">
        <f t="shared" si="778"/>
        <v>3.4363055344990836</v>
      </c>
      <c r="BH951" s="829">
        <f t="shared" si="779"/>
        <v>0.98721725105002944</v>
      </c>
      <c r="BI951" s="829">
        <f t="shared" si="780"/>
        <v>0</v>
      </c>
      <c r="BJ951" s="829">
        <f t="shared" si="781"/>
        <v>40.231079484218832</v>
      </c>
      <c r="BK951" s="829">
        <f t="shared" si="782"/>
        <v>9.0062757481717153</v>
      </c>
      <c r="BL951" s="810">
        <f t="shared" si="783"/>
        <v>7.2238501230793748</v>
      </c>
      <c r="BM951" s="810">
        <f t="shared" si="784"/>
        <v>0</v>
      </c>
      <c r="BN951" s="810">
        <f t="shared" si="785"/>
        <v>45.047929367522983</v>
      </c>
      <c r="BO951" s="810">
        <f t="shared" si="786"/>
        <v>0</v>
      </c>
      <c r="BP951" s="810">
        <f t="shared" si="787"/>
        <v>2.5414154473349875</v>
      </c>
      <c r="BQ951" s="830">
        <f t="shared" si="788"/>
        <v>687.18839954379314</v>
      </c>
      <c r="BR951" s="830">
        <f t="shared" si="789"/>
        <v>0.82739205478146005</v>
      </c>
      <c r="BS951" s="830">
        <f t="shared" si="790"/>
        <v>14.767810896834689</v>
      </c>
      <c r="BT951" s="810">
        <f t="shared" si="791"/>
        <v>0</v>
      </c>
      <c r="BU951" s="810">
        <f t="shared" si="792"/>
        <v>25.585529073117598</v>
      </c>
      <c r="BV951" s="810">
        <f t="shared" si="793"/>
        <v>55.726933000545166</v>
      </c>
      <c r="BW951" s="830">
        <f t="shared" si="770"/>
        <v>53.680090674695762</v>
      </c>
      <c r="BX951" s="816">
        <f t="shared" si="820"/>
        <v>967.67293615455458</v>
      </c>
      <c r="BY951" s="755">
        <f t="shared" si="821"/>
        <v>5.0692699258973996E-2</v>
      </c>
      <c r="BZ951" s="805">
        <f t="shared" ca="1" si="771"/>
        <v>169.51395033679376</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0.51532790502978676</v>
      </c>
      <c r="BD952" s="828">
        <f t="shared" si="775"/>
        <v>3.0911866669260335</v>
      </c>
      <c r="BE952" s="808">
        <f t="shared" si="776"/>
        <v>15.615676099110908</v>
      </c>
      <c r="BF952" s="808">
        <f t="shared" si="777"/>
        <v>3.3274117971198898E-2</v>
      </c>
      <c r="BG952" s="829">
        <f t="shared" si="778"/>
        <v>3.0976503672597677</v>
      </c>
      <c r="BH952" s="829">
        <f t="shared" si="779"/>
        <v>3.3339257674876621</v>
      </c>
      <c r="BI952" s="829">
        <f t="shared" si="780"/>
        <v>0</v>
      </c>
      <c r="BJ952" s="829">
        <f t="shared" si="781"/>
        <v>69.659051852102067</v>
      </c>
      <c r="BK952" s="829">
        <f t="shared" si="782"/>
        <v>11.377683800535872</v>
      </c>
      <c r="BL952" s="810">
        <f t="shared" si="783"/>
        <v>4.4979790284263244</v>
      </c>
      <c r="BM952" s="810">
        <f t="shared" si="784"/>
        <v>0</v>
      </c>
      <c r="BN952" s="810">
        <f t="shared" si="785"/>
        <v>32.266558942768924</v>
      </c>
      <c r="BO952" s="810">
        <f t="shared" si="786"/>
        <v>0</v>
      </c>
      <c r="BP952" s="810">
        <f t="shared" si="787"/>
        <v>2.3387563569806855</v>
      </c>
      <c r="BQ952" s="830">
        <f t="shared" si="788"/>
        <v>278.6579454766748</v>
      </c>
      <c r="BR952" s="830">
        <f t="shared" si="789"/>
        <v>0.74756474541502804</v>
      </c>
      <c r="BS952" s="830">
        <f t="shared" si="790"/>
        <v>9.8959865804582012</v>
      </c>
      <c r="BT952" s="810">
        <f t="shared" si="791"/>
        <v>0</v>
      </c>
      <c r="BU952" s="810">
        <f t="shared" si="792"/>
        <v>33.805371518172834</v>
      </c>
      <c r="BV952" s="810">
        <f t="shared" si="793"/>
        <v>73.630280158291271</v>
      </c>
      <c r="BW952" s="830">
        <f t="shared" si="770"/>
        <v>46.954603704749559</v>
      </c>
      <c r="BX952" s="816">
        <f t="shared" si="820"/>
        <v>589.51882308836093</v>
      </c>
      <c r="BY952" s="755">
        <f t="shared" si="821"/>
        <v>3.0882645664432967E-2</v>
      </c>
      <c r="BZ952" s="805">
        <f t="shared" ca="1" si="771"/>
        <v>115.91006154880435</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0.43354827418916181</v>
      </c>
      <c r="BD953" s="828">
        <f t="shared" si="775"/>
        <v>2.498607159142801</v>
      </c>
      <c r="BE953" s="808">
        <f t="shared" si="776"/>
        <v>18.814172236188874</v>
      </c>
      <c r="BF953" s="808">
        <f t="shared" si="777"/>
        <v>3.5670261889974901E-2</v>
      </c>
      <c r="BG953" s="829">
        <f t="shared" si="778"/>
        <v>7.6796401991942149</v>
      </c>
      <c r="BH953" s="829">
        <f t="shared" si="779"/>
        <v>8.0676655318994683</v>
      </c>
      <c r="BI953" s="829">
        <f t="shared" si="780"/>
        <v>0</v>
      </c>
      <c r="BJ953" s="829">
        <f t="shared" si="781"/>
        <v>91.607040878342346</v>
      </c>
      <c r="BK953" s="829">
        <f t="shared" si="782"/>
        <v>20.507485287538003</v>
      </c>
      <c r="BL953" s="810">
        <f t="shared" si="783"/>
        <v>10.031664692124025</v>
      </c>
      <c r="BM953" s="810">
        <f t="shared" si="784"/>
        <v>0</v>
      </c>
      <c r="BN953" s="810">
        <f t="shared" si="785"/>
        <v>91.64105491779695</v>
      </c>
      <c r="BO953" s="810">
        <f t="shared" si="786"/>
        <v>0</v>
      </c>
      <c r="BP953" s="810">
        <f t="shared" si="787"/>
        <v>6.1341341032699397</v>
      </c>
      <c r="BQ953" s="830">
        <f t="shared" si="788"/>
        <v>491.64543791121611</v>
      </c>
      <c r="BR953" s="830">
        <f t="shared" si="789"/>
        <v>1.4559982407707399</v>
      </c>
      <c r="BS953" s="830">
        <f t="shared" si="790"/>
        <v>17.083267122838937</v>
      </c>
      <c r="BT953" s="810">
        <f t="shared" si="791"/>
        <v>0</v>
      </c>
      <c r="BU953" s="810">
        <f t="shared" si="792"/>
        <v>45.991586287637084</v>
      </c>
      <c r="BV953" s="810">
        <f t="shared" si="793"/>
        <v>100.17264213358891</v>
      </c>
      <c r="BW953" s="830">
        <f t="shared" si="770"/>
        <v>84.63241390237765</v>
      </c>
      <c r="BX953" s="816">
        <f t="shared" si="820"/>
        <v>998.43202914000528</v>
      </c>
      <c r="BY953" s="755">
        <f t="shared" si="821"/>
        <v>5.2304050979098189E-2</v>
      </c>
      <c r="BZ953" s="805">
        <f t="shared" ca="1" si="771"/>
        <v>106.2591076382176</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3.90519914889741</v>
      </c>
      <c r="BD954" s="828">
        <f t="shared" si="775"/>
        <v>4.1656646382721787</v>
      </c>
      <c r="BE954" s="808">
        <f t="shared" si="776"/>
        <v>42.145315098335672</v>
      </c>
      <c r="BF954" s="808">
        <f t="shared" si="777"/>
        <v>6.9892728189611397E-2</v>
      </c>
      <c r="BG954" s="829">
        <f t="shared" si="778"/>
        <v>8.9538462968795276</v>
      </c>
      <c r="BH954" s="829">
        <f t="shared" si="779"/>
        <v>8.4558897257576522</v>
      </c>
      <c r="BI954" s="829">
        <f t="shared" si="780"/>
        <v>0</v>
      </c>
      <c r="BJ954" s="829">
        <f t="shared" si="781"/>
        <v>105.76355357387899</v>
      </c>
      <c r="BK954" s="829">
        <f t="shared" si="782"/>
        <v>23.67661369778882</v>
      </c>
      <c r="BL954" s="810">
        <f t="shared" si="783"/>
        <v>14.601576801077901</v>
      </c>
      <c r="BM954" s="810">
        <f t="shared" si="784"/>
        <v>0</v>
      </c>
      <c r="BN954" s="810">
        <f t="shared" si="785"/>
        <v>92.622192146385302</v>
      </c>
      <c r="BO954" s="810">
        <f t="shared" si="786"/>
        <v>0</v>
      </c>
      <c r="BP954" s="810">
        <f t="shared" si="787"/>
        <v>3.3609721361853415</v>
      </c>
      <c r="BQ954" s="830">
        <f t="shared" si="788"/>
        <v>384.64717845338953</v>
      </c>
      <c r="BR954" s="830">
        <f t="shared" si="789"/>
        <v>0.8179631652384679</v>
      </c>
      <c r="BS954" s="830">
        <f t="shared" si="790"/>
        <v>12.660237690739123</v>
      </c>
      <c r="BT954" s="810">
        <f t="shared" si="791"/>
        <v>0</v>
      </c>
      <c r="BU954" s="810">
        <f t="shared" si="792"/>
        <v>59.295440765050692</v>
      </c>
      <c r="BV954" s="810">
        <f t="shared" si="793"/>
        <v>59.493990229888219</v>
      </c>
      <c r="BW954" s="830">
        <f t="shared" si="770"/>
        <v>28.299434201696307</v>
      </c>
      <c r="BX954" s="816">
        <f t="shared" si="820"/>
        <v>852.93496049765076</v>
      </c>
      <c r="BY954" s="755">
        <f t="shared" si="821"/>
        <v>4.4682013751252067E-2</v>
      </c>
      <c r="BZ954" s="805">
        <f t="shared" ca="1" si="771"/>
        <v>84.628441609744741</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11.142251412874318</v>
      </c>
      <c r="BD956" s="828">
        <f t="shared" si="775"/>
        <v>88.649683155631095</v>
      </c>
      <c r="BE956" s="808">
        <f t="shared" si="776"/>
        <v>153.10087415330176</v>
      </c>
      <c r="BF956" s="808">
        <f t="shared" si="777"/>
        <v>0.238048468386654</v>
      </c>
      <c r="BG956" s="829">
        <f t="shared" si="778"/>
        <v>38.357319754923608</v>
      </c>
      <c r="BH956" s="829">
        <f t="shared" si="779"/>
        <v>39.512377098155206</v>
      </c>
      <c r="BI956" s="829">
        <f t="shared" si="780"/>
        <v>0</v>
      </c>
      <c r="BJ956" s="829">
        <f t="shared" si="781"/>
        <v>467.7616251295733</v>
      </c>
      <c r="BK956" s="829">
        <f t="shared" si="782"/>
        <v>80.562943662449399</v>
      </c>
      <c r="BL956" s="810">
        <f t="shared" si="783"/>
        <v>75.502191141954995</v>
      </c>
      <c r="BM956" s="810">
        <f t="shared" si="784"/>
        <v>0</v>
      </c>
      <c r="BN956" s="810">
        <f t="shared" si="785"/>
        <v>440.35900719371506</v>
      </c>
      <c r="BO956" s="810">
        <f t="shared" si="786"/>
        <v>0</v>
      </c>
      <c r="BP956" s="810">
        <f t="shared" si="787"/>
        <v>31.918260303328928</v>
      </c>
      <c r="BQ956" s="830">
        <f t="shared" si="788"/>
        <v>2609.9156949933267</v>
      </c>
      <c r="BR956" s="830">
        <f t="shared" si="789"/>
        <v>5.5500599574552396</v>
      </c>
      <c r="BS956" s="830">
        <f t="shared" si="790"/>
        <v>96.592522754913588</v>
      </c>
      <c r="BT956" s="810">
        <f t="shared" si="791"/>
        <v>0</v>
      </c>
      <c r="BU956" s="810">
        <f t="shared" si="792"/>
        <v>132.56250810849392</v>
      </c>
      <c r="BV956" s="810">
        <f t="shared" si="793"/>
        <v>547.18470995138557</v>
      </c>
      <c r="BW956" s="830">
        <f t="shared" si="822"/>
        <v>622.18846742661026</v>
      </c>
      <c r="BX956" s="816">
        <f t="shared" si="820"/>
        <v>5441.098544666479</v>
      </c>
      <c r="BY956" s="755">
        <f t="shared" si="821"/>
        <v>0.28503842761100523</v>
      </c>
      <c r="BZ956" s="805">
        <f t="shared" ca="1" si="823"/>
        <v>104.32018671779974</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1.6366858249274063</v>
      </c>
      <c r="BD957" s="828">
        <f t="shared" si="775"/>
        <v>3.8004253684168479</v>
      </c>
      <c r="BE957" s="808">
        <f t="shared" si="776"/>
        <v>13.913786177060276</v>
      </c>
      <c r="BF957" s="808">
        <f t="shared" si="777"/>
        <v>3.3229327476069499E-2</v>
      </c>
      <c r="BG957" s="829">
        <f t="shared" si="778"/>
        <v>6.1236846469732917</v>
      </c>
      <c r="BH957" s="829">
        <f t="shared" si="779"/>
        <v>5.1613638848054944</v>
      </c>
      <c r="BI957" s="829">
        <f t="shared" si="780"/>
        <v>0</v>
      </c>
      <c r="BJ957" s="829">
        <f t="shared" si="781"/>
        <v>71.851072280111879</v>
      </c>
      <c r="BK957" s="829">
        <f t="shared" si="782"/>
        <v>15.588607340697747</v>
      </c>
      <c r="BL957" s="810">
        <f t="shared" si="783"/>
        <v>6.9206313271134752</v>
      </c>
      <c r="BM957" s="810">
        <f t="shared" si="784"/>
        <v>0</v>
      </c>
      <c r="BN957" s="810">
        <f t="shared" si="785"/>
        <v>70.458396179313766</v>
      </c>
      <c r="BO957" s="810">
        <f t="shared" si="786"/>
        <v>0</v>
      </c>
      <c r="BP957" s="810">
        <f t="shared" si="787"/>
        <v>4.8128225929876969</v>
      </c>
      <c r="BQ957" s="830">
        <f t="shared" si="788"/>
        <v>515.53930020656446</v>
      </c>
      <c r="BR957" s="830">
        <f t="shared" si="789"/>
        <v>1.0963089850219341</v>
      </c>
      <c r="BS957" s="830">
        <f t="shared" si="790"/>
        <v>18.308360049866298</v>
      </c>
      <c r="BT957" s="810">
        <f t="shared" si="791"/>
        <v>0</v>
      </c>
      <c r="BU957" s="810">
        <f t="shared" si="792"/>
        <v>40.99129444431555</v>
      </c>
      <c r="BV957" s="810">
        <f t="shared" si="793"/>
        <v>59.121860813963131</v>
      </c>
      <c r="BW957" s="830">
        <f t="shared" si="822"/>
        <v>118.19635108490387</v>
      </c>
      <c r="BX957" s="816">
        <f t="shared" si="820"/>
        <v>953.55418053451922</v>
      </c>
      <c r="BY957" s="755">
        <f t="shared" si="821"/>
        <v>4.9953071430379761E-2</v>
      </c>
      <c r="BZ957" s="805">
        <f t="shared" ca="1" si="823"/>
        <v>125.84776555982306</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1.1658776693349364</v>
      </c>
      <c r="BD958" s="828">
        <f t="shared" si="775"/>
        <v>3.6354957368167757</v>
      </c>
      <c r="BE958" s="808">
        <f t="shared" si="776"/>
        <v>25.264675000133096</v>
      </c>
      <c r="BF958" s="808">
        <f t="shared" si="777"/>
        <v>8.3885503980729595E-2</v>
      </c>
      <c r="BG958" s="829">
        <f t="shared" si="778"/>
        <v>6.3629745446012596</v>
      </c>
      <c r="BH958" s="829">
        <f t="shared" si="779"/>
        <v>7.143314571630321</v>
      </c>
      <c r="BI958" s="829">
        <f t="shared" si="780"/>
        <v>0</v>
      </c>
      <c r="BJ958" s="829">
        <f t="shared" si="781"/>
        <v>75.15996777515582</v>
      </c>
      <c r="BK958" s="829">
        <f t="shared" si="782"/>
        <v>14.799210688919002</v>
      </c>
      <c r="BL958" s="810">
        <f t="shared" si="783"/>
        <v>10.676131786243724</v>
      </c>
      <c r="BM958" s="810">
        <f t="shared" si="784"/>
        <v>0</v>
      </c>
      <c r="BN958" s="810">
        <f t="shared" si="785"/>
        <v>66.576357819015868</v>
      </c>
      <c r="BO958" s="810">
        <f t="shared" si="786"/>
        <v>0</v>
      </c>
      <c r="BP958" s="810">
        <f t="shared" si="787"/>
        <v>4.8256115673821638</v>
      </c>
      <c r="BQ958" s="830">
        <f t="shared" si="788"/>
        <v>401.63607779848894</v>
      </c>
      <c r="BR958" s="830">
        <f t="shared" si="789"/>
        <v>0.85409054289949804</v>
      </c>
      <c r="BS958" s="830">
        <f t="shared" si="790"/>
        <v>14.263312066421616</v>
      </c>
      <c r="BT958" s="810">
        <f t="shared" si="791"/>
        <v>0</v>
      </c>
      <c r="BU958" s="810">
        <f t="shared" si="792"/>
        <v>31.308531034592797</v>
      </c>
      <c r="BV958" s="810">
        <f t="shared" si="793"/>
        <v>68.192000498571147</v>
      </c>
      <c r="BW958" s="830">
        <f t="shared" si="822"/>
        <v>79.560449309533865</v>
      </c>
      <c r="BX958" s="816">
        <f t="shared" si="820"/>
        <v>811.50796391372148</v>
      </c>
      <c r="BY958" s="755">
        <f t="shared" si="821"/>
        <v>4.2511811195647835E-2</v>
      </c>
      <c r="BZ958" s="805">
        <f t="shared" ca="1" si="823"/>
        <v>104.29368466352216</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6.7935942115703876</v>
      </c>
      <c r="BD959" s="828">
        <f t="shared" si="775"/>
        <v>39.152556114050391</v>
      </c>
      <c r="BE959" s="808">
        <f t="shared" si="776"/>
        <v>104.75451675518158</v>
      </c>
      <c r="BF959" s="808">
        <f t="shared" si="777"/>
        <v>0.181586748702635</v>
      </c>
      <c r="BG959" s="829">
        <f t="shared" si="778"/>
        <v>29.804324483688987</v>
      </c>
      <c r="BH959" s="829">
        <f t="shared" si="779"/>
        <v>31.480238010127955</v>
      </c>
      <c r="BI959" s="829">
        <f t="shared" si="780"/>
        <v>0</v>
      </c>
      <c r="BJ959" s="829">
        <f t="shared" si="781"/>
        <v>352.05108114961484</v>
      </c>
      <c r="BK959" s="829">
        <f t="shared" si="782"/>
        <v>78.81143521190242</v>
      </c>
      <c r="BL959" s="810">
        <f t="shared" si="783"/>
        <v>51.149043194678249</v>
      </c>
      <c r="BM959" s="810">
        <f t="shared" si="784"/>
        <v>0</v>
      </c>
      <c r="BN959" s="810">
        <f t="shared" si="785"/>
        <v>282.98256177864835</v>
      </c>
      <c r="BO959" s="810">
        <f t="shared" si="786"/>
        <v>0</v>
      </c>
      <c r="BP959" s="810">
        <f t="shared" si="787"/>
        <v>22.244163343645319</v>
      </c>
      <c r="BQ959" s="830">
        <f t="shared" si="788"/>
        <v>2029.9477367917973</v>
      </c>
      <c r="BR959" s="830">
        <f t="shared" si="789"/>
        <v>3.9972383179051403</v>
      </c>
      <c r="BS959" s="830">
        <f t="shared" si="790"/>
        <v>66.753879909015836</v>
      </c>
      <c r="BT959" s="810">
        <f t="shared" si="791"/>
        <v>0</v>
      </c>
      <c r="BU959" s="810">
        <f t="shared" si="792"/>
        <v>152.55952735685949</v>
      </c>
      <c r="BV959" s="810">
        <f t="shared" si="793"/>
        <v>332.284493133392</v>
      </c>
      <c r="BW959" s="830">
        <f t="shared" si="822"/>
        <v>314.83760255336847</v>
      </c>
      <c r="BX959" s="816">
        <f t="shared" si="820"/>
        <v>3899.7855790641497</v>
      </c>
      <c r="BY959" s="755">
        <f t="shared" si="821"/>
        <v>0.20429491220410445</v>
      </c>
      <c r="BZ959" s="805">
        <f t="shared" ca="1" si="823"/>
        <v>103.97631694737115</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1.2082626170447854</v>
      </c>
      <c r="BD960" s="828">
        <f t="shared" si="775"/>
        <v>6.9634082403370527</v>
      </c>
      <c r="BE960" s="808">
        <f t="shared" si="776"/>
        <v>7.438934545729218</v>
      </c>
      <c r="BF960" s="808">
        <f t="shared" si="777"/>
        <v>2.5134886278530801E-2</v>
      </c>
      <c r="BG960" s="829">
        <f t="shared" si="778"/>
        <v>2.3022751845895</v>
      </c>
      <c r="BH960" s="829">
        <f t="shared" si="779"/>
        <v>0.74847905518860125</v>
      </c>
      <c r="BI960" s="829">
        <f t="shared" si="780"/>
        <v>0</v>
      </c>
      <c r="BJ960" s="829">
        <f t="shared" si="781"/>
        <v>27.194659898506846</v>
      </c>
      <c r="BK960" s="829">
        <f t="shared" si="782"/>
        <v>6.0878954545521005</v>
      </c>
      <c r="BL960" s="810">
        <f t="shared" si="783"/>
        <v>3.1362490583620253</v>
      </c>
      <c r="BM960" s="810">
        <f t="shared" si="784"/>
        <v>0</v>
      </c>
      <c r="BN960" s="810">
        <f t="shared" si="785"/>
        <v>21.137115197695753</v>
      </c>
      <c r="BO960" s="810">
        <f t="shared" si="786"/>
        <v>0</v>
      </c>
      <c r="BP960" s="810">
        <f t="shared" si="787"/>
        <v>1.5320680034250289</v>
      </c>
      <c r="BQ960" s="830">
        <f t="shared" si="788"/>
        <v>188.84509420329357</v>
      </c>
      <c r="BR960" s="830">
        <f t="shared" si="789"/>
        <v>0.43057608759990201</v>
      </c>
      <c r="BS960" s="830">
        <f t="shared" si="790"/>
        <v>6.7064605490590168</v>
      </c>
      <c r="BT960" s="810">
        <f t="shared" si="791"/>
        <v>0</v>
      </c>
      <c r="BU960" s="810">
        <f t="shared" si="792"/>
        <v>17.570346935855287</v>
      </c>
      <c r="BV960" s="810">
        <f t="shared" si="793"/>
        <v>40.344826192732327</v>
      </c>
      <c r="BW960" s="830">
        <f t="shared" si="822"/>
        <v>81.840169349376055</v>
      </c>
      <c r="BX960" s="816">
        <f t="shared" si="820"/>
        <v>413.5119554596256</v>
      </c>
      <c r="BY960" s="755">
        <f t="shared" si="821"/>
        <v>2.1662316279513101E-2</v>
      </c>
      <c r="BZ960" s="805">
        <f t="shared" ca="1" si="823"/>
        <v>123.76788998361228</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1.7741538799695049</v>
      </c>
      <c r="BD961" s="828">
        <f t="shared" si="775"/>
        <v>10.879178083845066</v>
      </c>
      <c r="BE961" s="808">
        <f t="shared" si="776"/>
        <v>33.918372323568079</v>
      </c>
      <c r="BF961" s="808">
        <f t="shared" si="777"/>
        <v>6.0713842808311103E-2</v>
      </c>
      <c r="BG961" s="829">
        <f t="shared" si="778"/>
        <v>9.9937661341086041</v>
      </c>
      <c r="BH961" s="829">
        <f t="shared" si="779"/>
        <v>10.746789322300264</v>
      </c>
      <c r="BI961" s="829">
        <f t="shared" si="780"/>
        <v>0</v>
      </c>
      <c r="BJ961" s="829">
        <f t="shared" si="781"/>
        <v>109.72325038041822</v>
      </c>
      <c r="BK961" s="829">
        <f t="shared" si="782"/>
        <v>27.317645116040669</v>
      </c>
      <c r="BL961" s="810">
        <f t="shared" si="783"/>
        <v>12.294401721854175</v>
      </c>
      <c r="BM961" s="810">
        <f t="shared" si="784"/>
        <v>0</v>
      </c>
      <c r="BN961" s="810">
        <f t="shared" si="785"/>
        <v>128.82751169929159</v>
      </c>
      <c r="BO961" s="810">
        <f t="shared" si="786"/>
        <v>0</v>
      </c>
      <c r="BP961" s="810">
        <f t="shared" si="787"/>
        <v>9.4869245324406766</v>
      </c>
      <c r="BQ961" s="830">
        <f t="shared" si="788"/>
        <v>778.61035348859969</v>
      </c>
      <c r="BR961" s="830">
        <f t="shared" si="789"/>
        <v>1.962726565855206</v>
      </c>
      <c r="BS961" s="830">
        <f t="shared" si="790"/>
        <v>27.650808938351123</v>
      </c>
      <c r="BT961" s="810">
        <f t="shared" si="791"/>
        <v>0</v>
      </c>
      <c r="BU961" s="810">
        <f t="shared" si="792"/>
        <v>105.39837173818121</v>
      </c>
      <c r="BV961" s="810">
        <f t="shared" si="793"/>
        <v>186.88511321121663</v>
      </c>
      <c r="BW961" s="830">
        <f t="shared" si="822"/>
        <v>32.877183058573856</v>
      </c>
      <c r="BX961" s="816">
        <f t="shared" si="820"/>
        <v>1488.4072640374227</v>
      </c>
      <c r="BY961" s="755">
        <f t="shared" si="821"/>
        <v>7.7971987219729824E-2</v>
      </c>
      <c r="BZ961" s="805">
        <f t="shared" ca="1" si="823"/>
        <v>105.28368504031404</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1.1591869816344869</v>
      </c>
      <c r="BD962" s="828">
        <f t="shared" si="775"/>
        <v>3.2157099041218715</v>
      </c>
      <c r="BE962" s="808">
        <f t="shared" si="776"/>
        <v>15.712793919573057</v>
      </c>
      <c r="BF962" s="808">
        <f t="shared" si="777"/>
        <v>3.3184742473160903E-2</v>
      </c>
      <c r="BG962" s="829">
        <f t="shared" si="778"/>
        <v>4.8774632580891417</v>
      </c>
      <c r="BH962" s="829">
        <f t="shared" si="779"/>
        <v>4.1632512538651785</v>
      </c>
      <c r="BI962" s="829">
        <f t="shared" si="780"/>
        <v>0</v>
      </c>
      <c r="BJ962" s="829">
        <f t="shared" si="781"/>
        <v>85.502041262445104</v>
      </c>
      <c r="BK962" s="829">
        <f t="shared" si="782"/>
        <v>12.378679555256619</v>
      </c>
      <c r="BL962" s="810">
        <f t="shared" si="783"/>
        <v>4.5441392859340244</v>
      </c>
      <c r="BM962" s="810">
        <f t="shared" si="784"/>
        <v>0</v>
      </c>
      <c r="BN962" s="810">
        <f t="shared" si="785"/>
        <v>54.771425131203927</v>
      </c>
      <c r="BO962" s="810">
        <f t="shared" si="786"/>
        <v>0</v>
      </c>
      <c r="BP962" s="810">
        <f t="shared" si="787"/>
        <v>3.1626338782104555</v>
      </c>
      <c r="BQ962" s="830">
        <f t="shared" si="788"/>
        <v>363.3683874477656</v>
      </c>
      <c r="BR962" s="830">
        <f t="shared" si="789"/>
        <v>0.58163581329514402</v>
      </c>
      <c r="BS962" s="830">
        <f t="shared" si="790"/>
        <v>9.8860426316174213</v>
      </c>
      <c r="BT962" s="810">
        <f t="shared" si="791"/>
        <v>0</v>
      </c>
      <c r="BU962" s="810">
        <f t="shared" si="792"/>
        <v>27.230553350807824</v>
      </c>
      <c r="BV962" s="810">
        <f t="shared" si="793"/>
        <v>59.309902007953042</v>
      </c>
      <c r="BW962" s="830">
        <f t="shared" si="822"/>
        <v>51.085616641744323</v>
      </c>
      <c r="BX962" s="816">
        <f t="shared" si="820"/>
        <v>700.98264706599036</v>
      </c>
      <c r="BY962" s="755">
        <f t="shared" si="821"/>
        <v>3.6721810836921283E-2</v>
      </c>
      <c r="BZ962" s="805">
        <f t="shared" ca="1" si="823"/>
        <v>126.91516203369852</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14.965008506501849</v>
      </c>
      <c r="BD963" s="828">
        <f t="shared" si="775"/>
        <v>74.812893360130644</v>
      </c>
      <c r="BE963" s="808">
        <f t="shared" si="776"/>
        <v>264.95188765651221</v>
      </c>
      <c r="BF963" s="808">
        <f t="shared" si="777"/>
        <v>0.32867389390538798</v>
      </c>
      <c r="BG963" s="829">
        <f t="shared" si="778"/>
        <v>50.627191097154927</v>
      </c>
      <c r="BH963" s="829">
        <f t="shared" si="779"/>
        <v>54.932755254215046</v>
      </c>
      <c r="BI963" s="829">
        <f t="shared" si="780"/>
        <v>0</v>
      </c>
      <c r="BJ963" s="829">
        <f t="shared" si="781"/>
        <v>595.72429827703411</v>
      </c>
      <c r="BK963" s="829">
        <f t="shared" si="782"/>
        <v>162.29903430152206</v>
      </c>
      <c r="BL963" s="810">
        <f t="shared" si="783"/>
        <v>80.761753581539253</v>
      </c>
      <c r="BM963" s="810">
        <f t="shared" si="784"/>
        <v>0</v>
      </c>
      <c r="BN963" s="810">
        <f t="shared" si="785"/>
        <v>489.87063501635771</v>
      </c>
      <c r="BO963" s="810">
        <f t="shared" si="786"/>
        <v>0</v>
      </c>
      <c r="BP963" s="810">
        <f t="shared" si="787"/>
        <v>35.506979959492249</v>
      </c>
      <c r="BQ963" s="830">
        <f t="shared" si="788"/>
        <v>2503.2750475728594</v>
      </c>
      <c r="BR963" s="830">
        <f t="shared" si="789"/>
        <v>5.479518654326661</v>
      </c>
      <c r="BS963" s="830">
        <f t="shared" si="790"/>
        <v>91.507961527255233</v>
      </c>
      <c r="BT963" s="810">
        <f t="shared" si="791"/>
        <v>0</v>
      </c>
      <c r="BU963" s="810">
        <f t="shared" si="792"/>
        <v>242.57833462762068</v>
      </c>
      <c r="BV963" s="810">
        <f t="shared" si="793"/>
        <v>434.15104995519556</v>
      </c>
      <c r="BW963" s="830">
        <f t="shared" si="822"/>
        <v>282.82109686786924</v>
      </c>
      <c r="BX963" s="816">
        <f t="shared" si="820"/>
        <v>5384.5941201094929</v>
      </c>
      <c r="BY963" s="755">
        <f t="shared" si="821"/>
        <v>0.28207837603381491</v>
      </c>
      <c r="BZ963" s="805">
        <f t="shared" ca="1" si="823"/>
        <v>85.021231333541763</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11.208821668545989</v>
      </c>
      <c r="BD965" s="828">
        <f t="shared" si="775"/>
        <v>88.388340111556133</v>
      </c>
      <c r="BE965" s="808">
        <f t="shared" si="776"/>
        <v>210.35469813706135</v>
      </c>
      <c r="BF965" s="808">
        <f t="shared" si="777"/>
        <v>0.33888708644443899</v>
      </c>
      <c r="BG965" s="829">
        <f t="shared" si="778"/>
        <v>50.38857316740058</v>
      </c>
      <c r="BH965" s="829">
        <f t="shared" si="779"/>
        <v>47.311460033795484</v>
      </c>
      <c r="BI965" s="829">
        <f t="shared" si="780"/>
        <v>0</v>
      </c>
      <c r="BJ965" s="829">
        <f t="shared" si="781"/>
        <v>655.12028214375425</v>
      </c>
      <c r="BK965" s="829">
        <f t="shared" si="782"/>
        <v>119.80580470352491</v>
      </c>
      <c r="BL965" s="810">
        <f t="shared" si="783"/>
        <v>102.74357659632399</v>
      </c>
      <c r="BM965" s="810">
        <f t="shared" si="784"/>
        <v>0</v>
      </c>
      <c r="BN965" s="810">
        <f t="shared" si="785"/>
        <v>679.36725003693789</v>
      </c>
      <c r="BO965" s="810">
        <f t="shared" si="786"/>
        <v>0</v>
      </c>
      <c r="BP965" s="810">
        <f t="shared" si="787"/>
        <v>43.229066216423107</v>
      </c>
      <c r="BQ965" s="830">
        <f t="shared" si="788"/>
        <v>3393.5784092429112</v>
      </c>
      <c r="BR965" s="830">
        <f t="shared" si="789"/>
        <v>7.1355912548067604</v>
      </c>
      <c r="BS965" s="830">
        <f t="shared" si="790"/>
        <v>119.16437395527289</v>
      </c>
      <c r="BT965" s="810">
        <f t="shared" si="791"/>
        <v>0</v>
      </c>
      <c r="BU965" s="810">
        <f t="shared" si="792"/>
        <v>254.41131283710672</v>
      </c>
      <c r="BV965" s="810">
        <f t="shared" si="793"/>
        <v>494.37766205897498</v>
      </c>
      <c r="BW965" s="830">
        <f t="shared" si="822"/>
        <v>567.22510641933957</v>
      </c>
      <c r="BX965" s="816">
        <f t="shared" si="820"/>
        <v>6844.1492156701806</v>
      </c>
      <c r="BY965" s="755">
        <f t="shared" si="821"/>
        <v>0.35853890804495681</v>
      </c>
      <c r="BZ965" s="805">
        <f t="shared" ca="1" si="823"/>
        <v>101.75021393235795</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1.6318315190660662</v>
      </c>
      <c r="BD966" s="828">
        <f t="shared" si="775"/>
        <v>3.9107905581028883</v>
      </c>
      <c r="BE966" s="808">
        <f t="shared" si="776"/>
        <v>21.245433195253522</v>
      </c>
      <c r="BF966" s="808">
        <f t="shared" si="777"/>
        <v>3.5738402031991398E-2</v>
      </c>
      <c r="BG966" s="829">
        <f t="shared" si="778"/>
        <v>6.9909877995150511</v>
      </c>
      <c r="BH966" s="829">
        <f t="shared" si="779"/>
        <v>8.1747326638184212</v>
      </c>
      <c r="BI966" s="829">
        <f t="shared" si="780"/>
        <v>0</v>
      </c>
      <c r="BJ966" s="829">
        <f t="shared" si="781"/>
        <v>87.725852894400518</v>
      </c>
      <c r="BK966" s="829">
        <f t="shared" si="782"/>
        <v>27.282721557844738</v>
      </c>
      <c r="BL966" s="810">
        <f t="shared" si="783"/>
        <v>5.8613418239678001</v>
      </c>
      <c r="BM966" s="810">
        <f t="shared" si="784"/>
        <v>0</v>
      </c>
      <c r="BN966" s="810">
        <f t="shared" si="785"/>
        <v>69.505616550476688</v>
      </c>
      <c r="BO966" s="810">
        <f t="shared" si="786"/>
        <v>0</v>
      </c>
      <c r="BP966" s="810">
        <f t="shared" si="787"/>
        <v>4.7638448300758087</v>
      </c>
      <c r="BQ966" s="830">
        <f t="shared" si="788"/>
        <v>341.70022350179318</v>
      </c>
      <c r="BR966" s="830">
        <f t="shared" si="789"/>
        <v>1.15444370381632</v>
      </c>
      <c r="BS966" s="830">
        <f t="shared" si="790"/>
        <v>19.54951112474301</v>
      </c>
      <c r="BT966" s="810">
        <f t="shared" si="791"/>
        <v>0</v>
      </c>
      <c r="BU966" s="810">
        <f t="shared" si="792"/>
        <v>41.025461002628631</v>
      </c>
      <c r="BV966" s="810">
        <f t="shared" si="793"/>
        <v>73.312464234259693</v>
      </c>
      <c r="BW966" s="830">
        <f t="shared" si="822"/>
        <v>116.59803091834813</v>
      </c>
      <c r="BX966" s="816">
        <f t="shared" si="820"/>
        <v>830.46902628014254</v>
      </c>
      <c r="BY966" s="755">
        <f t="shared" si="821"/>
        <v>4.3505109030339072E-2</v>
      </c>
      <c r="BZ966" s="805">
        <f t="shared" ca="1" si="823"/>
        <v>99.498510857805329</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0.95259355503034215</v>
      </c>
      <c r="BD967" s="828">
        <f t="shared" ref="BD967:BD985" si="827">IF(OR(J967="",J967="*"),"",BD$5*J967)</f>
        <v>5.4899470671485506</v>
      </c>
      <c r="BE967" s="808">
        <f t="shared" ref="BE967:BE985" si="828">IF(OR(L967="",L967="*"),"",BE$5*L967)</f>
        <v>17.443585694543003</v>
      </c>
      <c r="BF967" s="808">
        <f t="shared" ref="BF967:BF985" si="829">IF(OR(N967="",N967="*"),"",BF$5*N967)</f>
        <v>6.0807723328413901E-2</v>
      </c>
      <c r="BG967" s="829">
        <f t="shared" ref="BG967:BG985" si="830">IF(OR(P967="",P967="*"),"",BG$5*P967)</f>
        <v>3.5905056459881006</v>
      </c>
      <c r="BH967" s="829">
        <f t="shared" ref="BH967:BH985" si="831">IF(OR(R967="",R967="*"),"",BH$5*R967)</f>
        <v>3.8855789744658695</v>
      </c>
      <c r="BI967" s="829">
        <f t="shared" ref="BI967:BI985" si="832">IF(OR(T967="",T967="*"),"",BI$5*T967)</f>
        <v>0</v>
      </c>
      <c r="BJ967" s="829">
        <f t="shared" ref="BJ967:BJ985" si="833">IF(OR(V967="",V967="*"),"",BJ$5*V967)</f>
        <v>30.270151992823426</v>
      </c>
      <c r="BK967" s="829">
        <f t="shared" ref="BK967:BK985" si="834">IF(OR(X967="",X967="*"),"",BK$5*X967)</f>
        <v>9.8768910705777575</v>
      </c>
      <c r="BL967" s="810">
        <f t="shared" ref="BL967:BL985" si="835">IF(OR(Z967="",Z967="*"),"",BL$5*Z967)</f>
        <v>5.6096639744488996</v>
      </c>
      <c r="BM967" s="810">
        <f t="shared" ref="BM967:BM985" si="836">IF(OR(AB967="",AB967="*"),"",BM$5*AB967)</f>
        <v>0</v>
      </c>
      <c r="BN967" s="810">
        <f t="shared" ref="BN967:BN985" si="837">IF(OR(AD967="",AD967="*"),"",BN$5*AD967)</f>
        <v>24.31773139575122</v>
      </c>
      <c r="BO967" s="810">
        <f t="shared" ref="BO967:BO985" si="838">IF(OR(AF967="",AF967="*"),"",BO$5*AF967)</f>
        <v>0</v>
      </c>
      <c r="BP967" s="810">
        <f t="shared" ref="BP967:BP985" si="839">IF(OR(AH967="",AH967="*"),"",BP$5*AH967)</f>
        <v>2.5355681164509027</v>
      </c>
      <c r="BQ967" s="830">
        <f t="shared" ref="BQ967:BQ985" si="840">IF(OR(AJ967="",AJ967="*"),"",BQ$5*AJ967)</f>
        <v>197.10167301475869</v>
      </c>
      <c r="BR967" s="830">
        <f t="shared" ref="BR967:BR985" si="841">IF(OR(AL967="",AL967="*"),"",BR$5*AL967)</f>
        <v>0.41914231369433003</v>
      </c>
      <c r="BS967" s="830">
        <f t="shared" ref="BS967:BS985" si="842">IF(OR(AN967="",AN967="*"),"",BS$5*AN967)</f>
        <v>5.918263695111615</v>
      </c>
      <c r="BT967" s="810">
        <f t="shared" ref="BT967:BT985" si="843">IF(OR(AP967="",AP967="*"),"",BT$5*AP967)</f>
        <v>0</v>
      </c>
      <c r="BU967" s="810">
        <f t="shared" ref="BU967:BU985" si="844">IF(OR(AR967="",AR967="*"),"",BU$5*AR967)</f>
        <v>17.894996364239198</v>
      </c>
      <c r="BV967" s="810">
        <f t="shared" ref="BV967:BV985" si="845">IF(OR(AT967="",AT967="*"),"",BV$5*AT967)</f>
        <v>59.498912218284993</v>
      </c>
      <c r="BW967" s="830">
        <f t="shared" si="822"/>
        <v>47.812265573464451</v>
      </c>
      <c r="BX967" s="816">
        <f t="shared" si="820"/>
        <v>432.67827839010977</v>
      </c>
      <c r="BY967" s="755">
        <f t="shared" si="821"/>
        <v>2.2666366933318128E-2</v>
      </c>
      <c r="BZ967" s="805">
        <f t="shared" ca="1" si="823"/>
        <v>91.642081298545932</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2.7911231369866938</v>
      </c>
      <c r="BD968" s="828">
        <f t="shared" si="827"/>
        <v>10.693636549064497</v>
      </c>
      <c r="BE968" s="808">
        <f t="shared" si="828"/>
        <v>28.141928672693414</v>
      </c>
      <c r="BF968" s="808">
        <f t="shared" si="829"/>
        <v>4.6669865128844801E-2</v>
      </c>
      <c r="BG968" s="829">
        <f t="shared" si="830"/>
        <v>16.785038782146678</v>
      </c>
      <c r="BH968" s="829">
        <f t="shared" si="831"/>
        <v>13.65313669710074</v>
      </c>
      <c r="BI968" s="829">
        <f t="shared" si="832"/>
        <v>0</v>
      </c>
      <c r="BJ968" s="829">
        <f t="shared" si="833"/>
        <v>155.02916507675678</v>
      </c>
      <c r="BK968" s="829">
        <f t="shared" si="834"/>
        <v>34.236856453115877</v>
      </c>
      <c r="BL968" s="810">
        <f t="shared" si="835"/>
        <v>18.176314023124348</v>
      </c>
      <c r="BM968" s="810">
        <f t="shared" si="836"/>
        <v>0</v>
      </c>
      <c r="BN968" s="810">
        <f t="shared" si="837"/>
        <v>86.344753112926384</v>
      </c>
      <c r="BO968" s="810">
        <f t="shared" si="838"/>
        <v>0</v>
      </c>
      <c r="BP968" s="810">
        <f t="shared" si="839"/>
        <v>8.2999188020920105</v>
      </c>
      <c r="BQ968" s="830">
        <f t="shared" si="840"/>
        <v>898.83464239307557</v>
      </c>
      <c r="BR968" s="830">
        <f t="shared" si="841"/>
        <v>1.060686010291658</v>
      </c>
      <c r="BS968" s="830">
        <f t="shared" si="842"/>
        <v>24.532503361935678</v>
      </c>
      <c r="BT968" s="810">
        <f t="shared" si="843"/>
        <v>0</v>
      </c>
      <c r="BU968" s="810">
        <f t="shared" si="844"/>
        <v>31.526495214801422</v>
      </c>
      <c r="BV968" s="810">
        <f t="shared" si="845"/>
        <v>140.78583428011206</v>
      </c>
      <c r="BW968" s="830">
        <f t="shared" si="822"/>
        <v>32.038674979103867</v>
      </c>
      <c r="BX968" s="816">
        <f t="shared" si="820"/>
        <v>1502.9773774104565</v>
      </c>
      <c r="BY968" s="755">
        <f t="shared" si="821"/>
        <v>7.8735259961781989E-2</v>
      </c>
      <c r="BZ968" s="805">
        <f t="shared" ca="1" si="823"/>
        <v>106.56505569352719</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1.3502029126054513</v>
      </c>
      <c r="BD969" s="828">
        <f t="shared" si="827"/>
        <v>7.3604042380673862</v>
      </c>
      <c r="BE969" s="808">
        <f t="shared" si="828"/>
        <v>2.6616705385546306</v>
      </c>
      <c r="BF969" s="808">
        <f t="shared" si="829"/>
        <v>1.1254859092261101E-2</v>
      </c>
      <c r="BG969" s="829">
        <f t="shared" si="830"/>
        <v>1.4874650356307473</v>
      </c>
      <c r="BH969" s="829">
        <f t="shared" si="831"/>
        <v>0.76724799459738457</v>
      </c>
      <c r="BI969" s="829">
        <f t="shared" si="832"/>
        <v>0</v>
      </c>
      <c r="BJ969" s="829">
        <f t="shared" si="833"/>
        <v>55.614603891122854</v>
      </c>
      <c r="BK969" s="829">
        <f t="shared" si="834"/>
        <v>8.4503236781682727</v>
      </c>
      <c r="BL969" s="810">
        <f t="shared" si="835"/>
        <v>4.1117576923927999</v>
      </c>
      <c r="BM969" s="810">
        <f t="shared" si="836"/>
        <v>0</v>
      </c>
      <c r="BN969" s="810">
        <f t="shared" si="837"/>
        <v>25.640920969761499</v>
      </c>
      <c r="BO969" s="810">
        <f t="shared" si="838"/>
        <v>0</v>
      </c>
      <c r="BP969" s="810">
        <f t="shared" si="839"/>
        <v>0.57251148098704441</v>
      </c>
      <c r="BQ969" s="830">
        <f t="shared" si="840"/>
        <v>241.41672877418762</v>
      </c>
      <c r="BR969" s="830">
        <f t="shared" si="841"/>
        <v>0.39779690778480598</v>
      </c>
      <c r="BS969" s="830">
        <f t="shared" si="842"/>
        <v>6.2386866056546255</v>
      </c>
      <c r="BT969" s="810">
        <f t="shared" si="843"/>
        <v>0</v>
      </c>
      <c r="BU969" s="810">
        <f t="shared" si="844"/>
        <v>16.595782421878599</v>
      </c>
      <c r="BV969" s="810">
        <f t="shared" si="845"/>
        <v>36.146684810491713</v>
      </c>
      <c r="BW969" s="830">
        <f t="shared" si="822"/>
        <v>52.330992513386597</v>
      </c>
      <c r="BX969" s="816">
        <f t="shared" si="820"/>
        <v>461.15503532436429</v>
      </c>
      <c r="BY969" s="755">
        <f t="shared" si="821"/>
        <v>2.4158155761138052E-2</v>
      </c>
      <c r="BZ969" s="805">
        <f t="shared" ca="1" si="823"/>
        <v>157.47936546592194</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9.1878945961352851</v>
      </c>
      <c r="BD970" s="828">
        <f t="shared" si="827"/>
        <v>53.58841118429126</v>
      </c>
      <c r="BE970" s="808">
        <f t="shared" si="828"/>
        <v>173.71687753299304</v>
      </c>
      <c r="BF970" s="808">
        <f t="shared" si="829"/>
        <v>0.28808769076781598</v>
      </c>
      <c r="BG970" s="829">
        <f t="shared" si="830"/>
        <v>42.925065924404585</v>
      </c>
      <c r="BH970" s="829">
        <f t="shared" si="831"/>
        <v>46.060776983570861</v>
      </c>
      <c r="BI970" s="829">
        <f t="shared" si="832"/>
        <v>0</v>
      </c>
      <c r="BJ970" s="829">
        <f t="shared" si="833"/>
        <v>458.64601403365009</v>
      </c>
      <c r="BK970" s="829">
        <f t="shared" si="834"/>
        <v>113.5065501625195</v>
      </c>
      <c r="BL970" s="810">
        <f t="shared" si="835"/>
        <v>71.747157866770749</v>
      </c>
      <c r="BM970" s="810">
        <f t="shared" si="836"/>
        <v>0</v>
      </c>
      <c r="BN970" s="810">
        <f t="shared" si="837"/>
        <v>440.33480610380894</v>
      </c>
      <c r="BO970" s="810">
        <f t="shared" si="838"/>
        <v>0</v>
      </c>
      <c r="BP970" s="810">
        <f t="shared" si="839"/>
        <v>33.428600908668621</v>
      </c>
      <c r="BQ970" s="830">
        <f t="shared" si="840"/>
        <v>2276.787970017564</v>
      </c>
      <c r="BR970" s="830">
        <f t="shared" si="841"/>
        <v>6.40005856342174</v>
      </c>
      <c r="BS970" s="830">
        <f t="shared" si="842"/>
        <v>102.0000906715544</v>
      </c>
      <c r="BT970" s="810">
        <f t="shared" si="843"/>
        <v>0</v>
      </c>
      <c r="BU970" s="810">
        <f t="shared" si="844"/>
        <v>250.26787627705846</v>
      </c>
      <c r="BV970" s="810">
        <f t="shared" si="845"/>
        <v>545.75368147612346</v>
      </c>
      <c r="BW970" s="830">
        <f t="shared" si="822"/>
        <v>468.4305851884688</v>
      </c>
      <c r="BX970" s="816">
        <f t="shared" si="820"/>
        <v>5093.0705051817722</v>
      </c>
      <c r="BY970" s="755">
        <f t="shared" si="821"/>
        <v>0.2668065642611856</v>
      </c>
      <c r="BZ970" s="805">
        <f t="shared" ca="1" si="823"/>
        <v>90.93511262052462</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1.0558038834822119</v>
      </c>
      <c r="BD971" s="828">
        <f t="shared" si="827"/>
        <v>6.0847644863843255</v>
      </c>
      <c r="BE971" s="808">
        <f t="shared" si="828"/>
        <v>16.753940572099307</v>
      </c>
      <c r="BF971" s="808">
        <f t="shared" si="829"/>
        <v>2.77843127232161E-2</v>
      </c>
      <c r="BG971" s="829">
        <f t="shared" si="830"/>
        <v>4.1398625957591992</v>
      </c>
      <c r="BH971" s="829">
        <f t="shared" si="831"/>
        <v>3.2648353907076126</v>
      </c>
      <c r="BI971" s="829">
        <f t="shared" si="832"/>
        <v>0</v>
      </c>
      <c r="BJ971" s="829">
        <f t="shared" si="833"/>
        <v>31.915404198799965</v>
      </c>
      <c r="BK971" s="829">
        <f t="shared" si="834"/>
        <v>10.947019212947144</v>
      </c>
      <c r="BL971" s="810">
        <f t="shared" si="835"/>
        <v>3.3751814352302749</v>
      </c>
      <c r="BM971" s="810">
        <f t="shared" si="836"/>
        <v>0</v>
      </c>
      <c r="BN971" s="810">
        <f t="shared" si="837"/>
        <v>46.477970474248707</v>
      </c>
      <c r="BO971" s="810">
        <f t="shared" si="838"/>
        <v>0</v>
      </c>
      <c r="BP971" s="810">
        <f t="shared" si="839"/>
        <v>0.67683238426490844</v>
      </c>
      <c r="BQ971" s="830">
        <f t="shared" si="840"/>
        <v>325.46427476527481</v>
      </c>
      <c r="BR971" s="830">
        <f t="shared" si="841"/>
        <v>0.55568625446432196</v>
      </c>
      <c r="BS971" s="830">
        <f t="shared" si="842"/>
        <v>7.3513111875362256</v>
      </c>
      <c r="BT971" s="810">
        <f t="shared" si="843"/>
        <v>0</v>
      </c>
      <c r="BU971" s="810">
        <f t="shared" si="844"/>
        <v>23.636662100190666</v>
      </c>
      <c r="BV971" s="810">
        <f t="shared" si="845"/>
        <v>51.48217500015722</v>
      </c>
      <c r="BW971" s="830">
        <f t="shared" si="822"/>
        <v>49.714674171693922</v>
      </c>
      <c r="BX971" s="816">
        <f t="shared" si="820"/>
        <v>582.92418242596409</v>
      </c>
      <c r="BY971" s="755">
        <f t="shared" si="821"/>
        <v>3.0537177559115936E-2</v>
      </c>
      <c r="BZ971" s="805">
        <f t="shared" ca="1" si="823"/>
        <v>121.2790340884186</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11.201703527621227</v>
      </c>
      <c r="BD972" s="828">
        <f t="shared" si="827"/>
        <v>54.777620797096006</v>
      </c>
      <c r="BE972" s="808">
        <f t="shared" si="828"/>
        <v>136.75448276920804</v>
      </c>
      <c r="BF972" s="808">
        <f t="shared" si="829"/>
        <v>0.209812474207554</v>
      </c>
      <c r="BG972" s="829">
        <f t="shared" si="830"/>
        <v>23.606944915948286</v>
      </c>
      <c r="BH972" s="829">
        <f t="shared" si="831"/>
        <v>29.782464350942931</v>
      </c>
      <c r="BI972" s="829">
        <f t="shared" si="832"/>
        <v>0</v>
      </c>
      <c r="BJ972" s="829">
        <f t="shared" si="833"/>
        <v>307.32692921852771</v>
      </c>
      <c r="BK972" s="829">
        <f t="shared" si="834"/>
        <v>72.116661773508497</v>
      </c>
      <c r="BL972" s="810">
        <f t="shared" si="835"/>
        <v>41.213844890211504</v>
      </c>
      <c r="BM972" s="810">
        <f t="shared" si="836"/>
        <v>0</v>
      </c>
      <c r="BN972" s="810">
        <f t="shared" si="837"/>
        <v>207.36180285039859</v>
      </c>
      <c r="BO972" s="810">
        <f t="shared" si="838"/>
        <v>0</v>
      </c>
      <c r="BP972" s="810">
        <f t="shared" si="839"/>
        <v>19.276586159260827</v>
      </c>
      <c r="BQ972" s="830">
        <f t="shared" si="840"/>
        <v>1449.5312306424589</v>
      </c>
      <c r="BR972" s="830">
        <f t="shared" si="841"/>
        <v>2.9237000645894202</v>
      </c>
      <c r="BS972" s="830">
        <f t="shared" si="842"/>
        <v>50.437555958345911</v>
      </c>
      <c r="BT972" s="810">
        <f t="shared" si="843"/>
        <v>0</v>
      </c>
      <c r="BU972" s="810">
        <f t="shared" si="844"/>
        <v>154.40886071660964</v>
      </c>
      <c r="BV972" s="810">
        <f t="shared" si="845"/>
        <v>266.15406527887154</v>
      </c>
      <c r="BW972" s="830">
        <f t="shared" si="822"/>
        <v>272.80405885618768</v>
      </c>
      <c r="BX972" s="816">
        <f t="shared" si="820"/>
        <v>3099.8883252439941</v>
      </c>
      <c r="BY972" s="755">
        <f t="shared" si="821"/>
        <v>0.16239134188506438</v>
      </c>
      <c r="BZ972" s="805">
        <f t="shared" ca="1" si="823"/>
        <v>92.791112366651078</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8EA57-8D22-40F3-A5E1-74947CB39084}">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4.7018492193263026E-2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0.12070259542238834</v>
      </c>
      <c r="H3" s="49">
        <f>INDEX('Acorn Knowledge Group'!AZ:AZ, MATCH(E3, 'Acorn Knowledge Group'!AX:AX, 0))</f>
        <v>5</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0.14333042761370779</v>
      </c>
      <c r="H4" s="49">
        <f>INDEX('Acorn Knowledge Group'!AZ:AZ, MATCH(E4, 'Acorn Knowledge Group'!AX:AX, 0))</f>
        <v>4</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0.18344698287478148</v>
      </c>
      <c r="H5" s="49">
        <f>INDEX('Acorn Knowledge Group'!AZ:AZ, MATCH(E5, 'Acorn Knowledge Group'!AX:AX, 0))</f>
        <v>2</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0.19674786611189257</v>
      </c>
      <c r="H6" s="49">
        <f>INDEX('Acorn Knowledge Group'!AZ:AZ, MATCH(E6, 'Acorn Knowledge Group'!AX:AX, 0))</f>
        <v>1</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0.15735893405518864</v>
      </c>
      <c r="H7" s="49">
        <f>INDEX('Acorn Knowledge Group'!AZ:AZ, MATCH(E7, 'Acorn Knowledge Group'!AX:AX, 0))</f>
        <v>3</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7.2167188050542938E-2</v>
      </c>
      <c r="H8" s="49">
        <f>INDEX('Acorn Knowledge Group'!AZ:AZ, MATCH(E8, 'Acorn Knowledge Group'!AX:AX, 0))</f>
        <v>7</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7.9227513678232289E-2</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0.15202935894480471</v>
      </c>
      <c r="H10" s="49">
        <f>INDEX('Acorn Knowledge Group'!AZ:AZ, MATCH(E10, 'Acorn Knowledge Group'!AX:AX, 0))</f>
        <v>4</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0.48285605503660417</v>
      </c>
      <c r="H11" s="49">
        <f>INDEX('Acorn Knowledge Group'!AZ:AZ, MATCH(E11, 'Acorn Knowledge Group'!AX:AX, 0))</f>
        <v>1</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0.18883684957191768</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0.17627773644667197</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3.9657022699403549E-2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0.25737873406630413</v>
      </c>
      <c r="H15" s="49">
        <f>INDEX('Acorn Knowledge Group'!AZ:AZ, MATCH(E15, 'Acorn Knowledge Group'!AX:AX, 0))</f>
        <v>2</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0.22935043374154945</v>
      </c>
      <c r="H16" s="49">
        <f>INDEX('Acorn Knowledge Group'!AZ:AZ, MATCH(E16, 'Acorn Knowledge Group'!AX:AX, 0))</f>
        <v>3</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3.9710180165455279E-2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0.32215072309373227</v>
      </c>
      <c r="H18" s="49">
        <f>INDEX('Acorn Knowledge Group'!AZ:AZ, MATCH(E18, 'Acorn Knowledge Group'!AX:AX, 0))</f>
        <v>1</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0.15140992893295699</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8.5481413471853979E-2</v>
      </c>
      <c r="H20" s="49">
        <f>INDEX('Acorn Knowledge Group'!AZ:AZ, MATCH(E20, 'Acorn Knowledge Group'!AX:AX, 0))</f>
        <v>5</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0.13626724886697328</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0.18488269484781419</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0.45112456260454603</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0.10419800537299494</v>
      </c>
      <c r="H24" s="49">
        <f>INDEX('Acorn Knowledge Group'!AZ:AZ, MATCH(E24, 'Acorn Knowledge Group'!AX:AX, 0))</f>
        <v>4</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8.8014573091093513E-3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2.9244617526706634E-2</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0.18983897613451203</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0.28955941440810651</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0.20521136783173499</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0.13161344940622424</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8.3096317425865859E-2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0.10068047479355384</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1.7919603933182756E-2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5.8687140997406729E-3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0.10789222006352654</v>
      </c>
      <c r="H35" s="49">
        <f>INDEX('Acorn Knowledge Group'!AZ:AZ, MATCH(E35, 'Acorn Knowledge Group'!AX:AX, 0))</f>
        <v>2</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0.10977466235263561</v>
      </c>
      <c r="H36" s="49">
        <f>INDEX('Acorn Knowledge Group'!AZ:AZ, MATCH(E36, 'Acorn Knowledge Group'!AX:AX, 0))</f>
        <v>1</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96.81572610897868</v>
      </c>
      <c r="J45" s="49">
        <f>INDEX('Acorn Knowledge Group'!BY:BY, MATCH(E45, 'Acorn Knowledge Group'!AX:AX, 0))</f>
        <v>0.62297679570875153</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110.31267487622902</v>
      </c>
      <c r="J46" s="49">
        <f>INDEX('Acorn Knowledge Group'!BY:BY, MATCH(E46, 'Acorn Knowledge Group'!AX:AX, 0))</f>
        <v>1.6916449872294306E-2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92.946436315168086</v>
      </c>
      <c r="J47" s="49">
        <f>INDEX('Acorn Knowledge Group'!BY:BY, MATCH(E47, 'Acorn Knowledge Group'!AX:AX, 0))</f>
        <v>0.13331186433135983</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116.23859746671732</v>
      </c>
      <c r="J48" s="49">
        <f>INDEX('Acorn Knowledge Group'!BY:BY, MATCH(E48, 'Acorn Knowledge Group'!AX:AX, 0))</f>
        <v>5.1524733438953162E-2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169.51395033679376</v>
      </c>
      <c r="J49" s="49">
        <f>INDEX('Acorn Knowledge Group'!BY:BY, MATCH(E49, 'Acorn Knowledge Group'!AX:AX, 0))</f>
        <v>5.0692699258973996E-2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115.91006154880435</v>
      </c>
      <c r="J50" s="49">
        <f>INDEX('Acorn Knowledge Group'!BY:BY, MATCH(E50, 'Acorn Knowledge Group'!AX:AX, 0))</f>
        <v>3.0882645664432967E-2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106.2591076382176</v>
      </c>
      <c r="J51" s="49">
        <f>INDEX('Acorn Knowledge Group'!BY:BY, MATCH(E51, 'Acorn Knowledge Group'!AX:AX, 0))</f>
        <v>5.2304050979098189E-2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84.628441609744741</v>
      </c>
      <c r="J52" s="49">
        <f>INDEX('Acorn Knowledge Group'!BY:BY, MATCH(E52, 'Acorn Knowledge Group'!AX:AX, 0))</f>
        <v>4.4682013751252067E-2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0.80772358332467575</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0.53343921019704266</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0.65502764158833038</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0.87912495625829579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2026-06-01T15:31:50Z</dcterms:created>
  <dcterms:modified xsi:type="dcterms:W3CDTF">2026-06-01T15:34:31Z</dcterms:modified>
</cp:coreProperties>
</file>